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om\RCF\Memos\PRC\2015 PRC Filing\Jan2015\Market Dominant\Regressions\"/>
    </mc:Choice>
  </mc:AlternateContent>
  <bookViews>
    <workbookView xWindow="0" yWindow="0" windowWidth="23040" windowHeight="9396" activeTab="1"/>
  </bookViews>
  <sheets>
    <sheet name="Total" sheetId="2" r:id="rId1"/>
    <sheet name="EViews" sheetId="1" r:id="rId2"/>
  </sheets>
  <calcPr calcId="152511" calcMode="manual"/>
</workbook>
</file>

<file path=xl/calcChain.xml><?xml version="1.0" encoding="utf-8"?>
<calcChain xmlns="http://schemas.openxmlformats.org/spreadsheetml/2006/main">
  <c r="DK181" i="1" l="1"/>
  <c r="DJ181" i="1"/>
  <c r="DI181" i="1"/>
  <c r="DH181" i="1"/>
  <c r="DG181" i="1"/>
  <c r="DF181" i="1"/>
  <c r="DE181" i="1"/>
  <c r="DD181" i="1"/>
  <c r="DC181" i="1"/>
  <c r="DB181" i="1"/>
  <c r="DA181" i="1"/>
  <c r="CZ181" i="1"/>
  <c r="CY181" i="1"/>
  <c r="CX181" i="1"/>
  <c r="CW181" i="1"/>
  <c r="CV181" i="1"/>
  <c r="CU181" i="1"/>
  <c r="CT181" i="1"/>
  <c r="CS181" i="1"/>
  <c r="CR181" i="1"/>
  <c r="CQ181" i="1"/>
  <c r="CP181" i="1"/>
  <c r="CO181" i="1"/>
  <c r="CN181" i="1"/>
  <c r="CM181" i="1"/>
  <c r="CL181" i="1"/>
  <c r="CK181" i="1"/>
  <c r="CJ181" i="1"/>
  <c r="CI181" i="1"/>
  <c r="CH181" i="1"/>
  <c r="CG181" i="1"/>
  <c r="CF181" i="1"/>
  <c r="CE181" i="1"/>
  <c r="CD181" i="1"/>
  <c r="CC181" i="1"/>
  <c r="CB181" i="1"/>
  <c r="CA181" i="1"/>
  <c r="BZ181" i="1"/>
  <c r="BY181" i="1"/>
  <c r="AW181" i="1"/>
  <c r="BV181" i="1" l="1"/>
  <c r="BN181" i="1"/>
  <c r="BC181" i="1"/>
  <c r="BU181" i="1"/>
  <c r="BM181" i="1"/>
  <c r="BF181" i="1"/>
  <c r="BD181" i="1"/>
  <c r="BB181" i="1"/>
  <c r="AX181" i="1"/>
  <c r="BT181" i="1"/>
  <c r="BL181" i="1"/>
  <c r="BE181" i="1"/>
  <c r="AY181" i="1"/>
  <c r="BS181" i="1"/>
  <c r="BK181" i="1"/>
  <c r="BA181" i="1"/>
  <c r="BR181" i="1"/>
  <c r="BJ181" i="1"/>
  <c r="BG181" i="1"/>
  <c r="BQ181" i="1"/>
  <c r="BI181" i="1"/>
  <c r="BH181" i="1"/>
  <c r="AZ181" i="1"/>
  <c r="BO181" i="1"/>
  <c r="BP181" i="1"/>
  <c r="AV181" i="1"/>
  <c r="AU181" i="1"/>
  <c r="AS181" i="1"/>
  <c r="AQ181" i="1"/>
  <c r="AN181" i="1"/>
  <c r="AT181" i="1"/>
  <c r="AO181" i="1"/>
  <c r="AR181" i="1"/>
  <c r="D181" i="1" l="1"/>
  <c r="AL181" i="1"/>
  <c r="J181" i="1"/>
  <c r="H181" i="1"/>
  <c r="AD181" i="1"/>
  <c r="M181" i="1"/>
  <c r="V181" i="1"/>
  <c r="AK181" i="1"/>
  <c r="G181" i="1"/>
  <c r="AC181" i="1"/>
  <c r="AJ181" i="1"/>
  <c r="AG181" i="1"/>
  <c r="AF181" i="1"/>
  <c r="C181" i="1"/>
  <c r="U181" i="1"/>
  <c r="AB181" i="1"/>
  <c r="AI181" i="1"/>
  <c r="AH181" i="1"/>
  <c r="Y181" i="1"/>
  <c r="X181" i="1"/>
  <c r="AM181" i="1"/>
  <c r="I181" i="1"/>
  <c r="T181" i="1"/>
  <c r="AA181" i="1"/>
  <c r="Z181" i="1"/>
  <c r="Q181" i="1"/>
  <c r="O181" i="1"/>
  <c r="AE181" i="1"/>
  <c r="E181" i="1"/>
  <c r="F181" i="1"/>
  <c r="S181" i="1"/>
  <c r="R181" i="1"/>
  <c r="W181" i="1"/>
  <c r="P181" i="1"/>
  <c r="L181" i="1"/>
  <c r="N181" i="1"/>
  <c r="K181" i="1"/>
  <c r="AP181" i="1"/>
  <c r="B181" i="1"/>
  <c r="DK180" i="1" l="1"/>
  <c r="DJ180" i="1"/>
  <c r="DI180" i="1"/>
  <c r="DH180" i="1"/>
  <c r="DG180" i="1"/>
  <c r="DF180" i="1"/>
  <c r="DE180" i="1"/>
  <c r="DD180" i="1"/>
  <c r="DC180" i="1"/>
  <c r="DB180" i="1"/>
  <c r="DA180" i="1"/>
  <c r="CZ180" i="1"/>
  <c r="CY180" i="1"/>
  <c r="CX180" i="1"/>
  <c r="CW180" i="1"/>
  <c r="CV180" i="1"/>
  <c r="CU180" i="1"/>
  <c r="CT180" i="1"/>
  <c r="CS180" i="1"/>
  <c r="CR180" i="1"/>
  <c r="CQ180" i="1"/>
  <c r="CP180" i="1"/>
  <c r="CO180" i="1"/>
  <c r="CN180" i="1"/>
  <c r="CM180" i="1"/>
  <c r="CL180" i="1"/>
  <c r="CK180" i="1"/>
  <c r="CJ180" i="1"/>
  <c r="CI180" i="1"/>
  <c r="CH180" i="1"/>
  <c r="CG180" i="1"/>
  <c r="CF180" i="1"/>
  <c r="CE180" i="1"/>
  <c r="CD180" i="1"/>
  <c r="CC180" i="1"/>
  <c r="CB180" i="1"/>
  <c r="CA180" i="1"/>
  <c r="BZ180" i="1"/>
  <c r="DK179" i="1"/>
  <c r="DJ179" i="1"/>
  <c r="DI179" i="1"/>
  <c r="DH179" i="1"/>
  <c r="DG179" i="1"/>
  <c r="DF179" i="1"/>
  <c r="DE179" i="1"/>
  <c r="DD179" i="1"/>
  <c r="DC179" i="1"/>
  <c r="DB179" i="1"/>
  <c r="DA179" i="1"/>
  <c r="CZ179" i="1"/>
  <c r="CY179" i="1"/>
  <c r="CX179" i="1"/>
  <c r="CW179" i="1"/>
  <c r="CV179" i="1"/>
  <c r="CU179" i="1"/>
  <c r="CT179" i="1"/>
  <c r="CS179" i="1"/>
  <c r="CR179" i="1"/>
  <c r="CQ179" i="1"/>
  <c r="CP179" i="1"/>
  <c r="CO179" i="1"/>
  <c r="CN179" i="1"/>
  <c r="CM179" i="1"/>
  <c r="CL179" i="1"/>
  <c r="CK179" i="1"/>
  <c r="CJ179" i="1"/>
  <c r="CI179" i="1"/>
  <c r="CH179" i="1"/>
  <c r="CG179" i="1"/>
  <c r="CF179" i="1"/>
  <c r="CE179" i="1"/>
  <c r="CD179" i="1"/>
  <c r="CC179" i="1"/>
  <c r="CB179" i="1"/>
  <c r="CA179" i="1"/>
  <c r="BZ179" i="1"/>
  <c r="DK178" i="1"/>
  <c r="DJ178" i="1"/>
  <c r="DI178" i="1"/>
  <c r="DH178" i="1"/>
  <c r="DG178" i="1"/>
  <c r="DF178" i="1"/>
  <c r="DE178" i="1"/>
  <c r="DD178" i="1"/>
  <c r="DC178" i="1"/>
  <c r="DB178" i="1"/>
  <c r="DA178" i="1"/>
  <c r="CZ178" i="1"/>
  <c r="CY178" i="1"/>
  <c r="CX178" i="1"/>
  <c r="CW178" i="1"/>
  <c r="CV178" i="1"/>
  <c r="CU178" i="1"/>
  <c r="CT178" i="1"/>
  <c r="CS178" i="1"/>
  <c r="CR178" i="1"/>
  <c r="CQ178" i="1"/>
  <c r="CP178" i="1"/>
  <c r="CO178" i="1"/>
  <c r="CN178" i="1"/>
  <c r="CM178" i="1"/>
  <c r="CL178" i="1"/>
  <c r="CK178" i="1"/>
  <c r="CJ178" i="1"/>
  <c r="CI178" i="1"/>
  <c r="CH178" i="1"/>
  <c r="CG178" i="1"/>
  <c r="CF178" i="1"/>
  <c r="CE178" i="1"/>
  <c r="CD178" i="1"/>
  <c r="CC178" i="1"/>
  <c r="CB178" i="1"/>
  <c r="CA178" i="1"/>
  <c r="BZ178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DK175" i="1"/>
  <c r="DJ175" i="1"/>
  <c r="DI175" i="1"/>
  <c r="DH175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DK174" i="1"/>
  <c r="DJ174" i="1"/>
  <c r="DI174" i="1"/>
  <c r="DH174" i="1"/>
  <c r="DG174" i="1"/>
  <c r="DF174" i="1"/>
  <c r="DE174" i="1"/>
  <c r="DD174" i="1"/>
  <c r="DC174" i="1"/>
  <c r="DB174" i="1"/>
  <c r="DA174" i="1"/>
  <c r="CZ174" i="1"/>
  <c r="CY174" i="1"/>
  <c r="CX174" i="1"/>
  <c r="CW174" i="1"/>
  <c r="CV174" i="1"/>
  <c r="CU174" i="1"/>
  <c r="CT174" i="1"/>
  <c r="CS174" i="1"/>
  <c r="CR174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E174" i="1"/>
  <c r="CD174" i="1"/>
  <c r="CC174" i="1"/>
  <c r="CB174" i="1"/>
  <c r="CA174" i="1"/>
  <c r="BZ174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DK171" i="1"/>
  <c r="DJ171" i="1"/>
  <c r="DI171" i="1"/>
  <c r="DH171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CU171" i="1"/>
  <c r="CT171" i="1"/>
  <c r="CS171" i="1"/>
  <c r="CR171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E171" i="1"/>
  <c r="CD171" i="1"/>
  <c r="CC171" i="1"/>
  <c r="CB171" i="1"/>
  <c r="CA171" i="1"/>
  <c r="BZ171" i="1"/>
  <c r="DK170" i="1"/>
  <c r="DJ170" i="1"/>
  <c r="DI170" i="1"/>
  <c r="DH170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DK169" i="1"/>
  <c r="DJ169" i="1"/>
  <c r="DI169" i="1"/>
  <c r="DH169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E169" i="1"/>
  <c r="CD169" i="1"/>
  <c r="CC169" i="1"/>
  <c r="CB169" i="1"/>
  <c r="CA169" i="1"/>
  <c r="BZ169" i="1"/>
  <c r="DK168" i="1"/>
  <c r="DJ168" i="1"/>
  <c r="DI168" i="1"/>
  <c r="DH168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CU168" i="1"/>
  <c r="CT168" i="1"/>
  <c r="CS168" i="1"/>
  <c r="CR168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E168" i="1"/>
  <c r="CD168" i="1"/>
  <c r="CC168" i="1"/>
  <c r="CB168" i="1"/>
  <c r="CA168" i="1"/>
  <c r="BZ168" i="1"/>
  <c r="DK167" i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DK166" i="1"/>
  <c r="DJ166" i="1"/>
  <c r="DI166" i="1"/>
  <c r="DH166" i="1"/>
  <c r="DG166" i="1"/>
  <c r="DF166" i="1"/>
  <c r="DE166" i="1"/>
  <c r="DD166" i="1"/>
  <c r="DC166" i="1"/>
  <c r="DB166" i="1"/>
  <c r="DA166" i="1"/>
  <c r="CZ166" i="1"/>
  <c r="CY166" i="1"/>
  <c r="CX166" i="1"/>
  <c r="CW166" i="1"/>
  <c r="CV166" i="1"/>
  <c r="CU166" i="1"/>
  <c r="CT166" i="1"/>
  <c r="CS166" i="1"/>
  <c r="CR166" i="1"/>
  <c r="CQ166" i="1"/>
  <c r="CP166" i="1"/>
  <c r="CO166" i="1"/>
  <c r="CN166" i="1"/>
  <c r="CM166" i="1"/>
  <c r="CL166" i="1"/>
  <c r="CK166" i="1"/>
  <c r="CJ166" i="1"/>
  <c r="CI166" i="1"/>
  <c r="CH166" i="1"/>
  <c r="CG166" i="1"/>
  <c r="CF166" i="1"/>
  <c r="CE166" i="1"/>
  <c r="CD166" i="1"/>
  <c r="CC166" i="1"/>
  <c r="CB166" i="1"/>
  <c r="CA166" i="1"/>
  <c r="BZ166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DK163" i="1"/>
  <c r="DJ163" i="1"/>
  <c r="DI163" i="1"/>
  <c r="DH163" i="1"/>
  <c r="DG163" i="1"/>
  <c r="DF163" i="1"/>
  <c r="DE163" i="1"/>
  <c r="DD163" i="1"/>
  <c r="DC163" i="1"/>
  <c r="DB163" i="1"/>
  <c r="DA163" i="1"/>
  <c r="CZ163" i="1"/>
  <c r="CY163" i="1"/>
  <c r="CX163" i="1"/>
  <c r="CW163" i="1"/>
  <c r="CV163" i="1"/>
  <c r="CU163" i="1"/>
  <c r="CT163" i="1"/>
  <c r="CS163" i="1"/>
  <c r="CR163" i="1"/>
  <c r="CQ163" i="1"/>
  <c r="CP163" i="1"/>
  <c r="CO163" i="1"/>
  <c r="CN163" i="1"/>
  <c r="CM163" i="1"/>
  <c r="CL163" i="1"/>
  <c r="CK163" i="1"/>
  <c r="CJ163" i="1"/>
  <c r="CI163" i="1"/>
  <c r="CH163" i="1"/>
  <c r="CG163" i="1"/>
  <c r="CF163" i="1"/>
  <c r="CE163" i="1"/>
  <c r="CD163" i="1"/>
  <c r="CC163" i="1"/>
  <c r="CB163" i="1"/>
  <c r="CA163" i="1"/>
  <c r="BZ163" i="1"/>
  <c r="DK162" i="1"/>
  <c r="DJ162" i="1"/>
  <c r="DI162" i="1"/>
  <c r="DH162" i="1"/>
  <c r="DG162" i="1"/>
  <c r="DF162" i="1"/>
  <c r="DE162" i="1"/>
  <c r="DD162" i="1"/>
  <c r="DC162" i="1"/>
  <c r="DB162" i="1"/>
  <c r="DA162" i="1"/>
  <c r="CZ162" i="1"/>
  <c r="CY162" i="1"/>
  <c r="CX162" i="1"/>
  <c r="CW162" i="1"/>
  <c r="CV162" i="1"/>
  <c r="CU162" i="1"/>
  <c r="CT162" i="1"/>
  <c r="CS162" i="1"/>
  <c r="CR162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E162" i="1"/>
  <c r="CD162" i="1"/>
  <c r="CC162" i="1"/>
  <c r="CB162" i="1"/>
  <c r="CA162" i="1"/>
  <c r="BZ162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DK159" i="1"/>
  <c r="DJ159" i="1"/>
  <c r="DI159" i="1"/>
  <c r="DH159" i="1"/>
  <c r="DG159" i="1"/>
  <c r="DF159" i="1"/>
  <c r="DE159" i="1"/>
  <c r="DD159" i="1"/>
  <c r="DC159" i="1"/>
  <c r="DB159" i="1"/>
  <c r="DA159" i="1"/>
  <c r="CZ159" i="1"/>
  <c r="CY159" i="1"/>
  <c r="CX159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DK158" i="1"/>
  <c r="DJ158" i="1"/>
  <c r="DI158" i="1"/>
  <c r="DH158" i="1"/>
  <c r="DG158" i="1"/>
  <c r="DF158" i="1"/>
  <c r="DE158" i="1"/>
  <c r="DD158" i="1"/>
  <c r="DC158" i="1"/>
  <c r="DB158" i="1"/>
  <c r="DA158" i="1"/>
  <c r="CZ158" i="1"/>
  <c r="CY158" i="1"/>
  <c r="CX158" i="1"/>
  <c r="CW158" i="1"/>
  <c r="CV158" i="1"/>
  <c r="CU158" i="1"/>
  <c r="CT158" i="1"/>
  <c r="CS158" i="1"/>
  <c r="CR158" i="1"/>
  <c r="CQ158" i="1"/>
  <c r="CP158" i="1"/>
  <c r="CO158" i="1"/>
  <c r="CN158" i="1"/>
  <c r="CM158" i="1"/>
  <c r="CL158" i="1"/>
  <c r="CK158" i="1"/>
  <c r="CJ158" i="1"/>
  <c r="CI158" i="1"/>
  <c r="CH158" i="1"/>
  <c r="CG158" i="1"/>
  <c r="CF158" i="1"/>
  <c r="CE158" i="1"/>
  <c r="CD158" i="1"/>
  <c r="CC158" i="1"/>
  <c r="CB158" i="1"/>
  <c r="CA158" i="1"/>
  <c r="BZ158" i="1"/>
  <c r="DK157" i="1"/>
  <c r="DJ157" i="1"/>
  <c r="DI157" i="1"/>
  <c r="DH157" i="1"/>
  <c r="DG157" i="1"/>
  <c r="DF157" i="1"/>
  <c r="DE157" i="1"/>
  <c r="DD157" i="1"/>
  <c r="DC157" i="1"/>
  <c r="DB157" i="1"/>
  <c r="DA157" i="1"/>
  <c r="CZ157" i="1"/>
  <c r="CY157" i="1"/>
  <c r="CX157" i="1"/>
  <c r="CW157" i="1"/>
  <c r="CV157" i="1"/>
  <c r="CU157" i="1"/>
  <c r="CT157" i="1"/>
  <c r="CS157" i="1"/>
  <c r="CR157" i="1"/>
  <c r="CQ157" i="1"/>
  <c r="CP157" i="1"/>
  <c r="CO157" i="1"/>
  <c r="CN157" i="1"/>
  <c r="CM157" i="1"/>
  <c r="CL157" i="1"/>
  <c r="CK157" i="1"/>
  <c r="CJ157" i="1"/>
  <c r="CI157" i="1"/>
  <c r="CH157" i="1"/>
  <c r="CG157" i="1"/>
  <c r="CF157" i="1"/>
  <c r="CE157" i="1"/>
  <c r="CD157" i="1"/>
  <c r="CC157" i="1"/>
  <c r="CB157" i="1"/>
  <c r="CA157" i="1"/>
  <c r="BZ157" i="1"/>
  <c r="DK156" i="1"/>
  <c r="DJ156" i="1"/>
  <c r="DI156" i="1"/>
  <c r="DH156" i="1"/>
  <c r="DG156" i="1"/>
  <c r="DF156" i="1"/>
  <c r="DE156" i="1"/>
  <c r="DD156" i="1"/>
  <c r="DC156" i="1"/>
  <c r="DB156" i="1"/>
  <c r="DA156" i="1"/>
  <c r="CZ156" i="1"/>
  <c r="CY156" i="1"/>
  <c r="CX156" i="1"/>
  <c r="CW156" i="1"/>
  <c r="CV156" i="1"/>
  <c r="CU156" i="1"/>
  <c r="CT156" i="1"/>
  <c r="CS156" i="1"/>
  <c r="CR156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E156" i="1"/>
  <c r="CD156" i="1"/>
  <c r="CC156" i="1"/>
  <c r="CB156" i="1"/>
  <c r="CA156" i="1"/>
  <c r="BZ156" i="1"/>
  <c r="DK155" i="1"/>
  <c r="DJ155" i="1"/>
  <c r="DI155" i="1"/>
  <c r="DH155" i="1"/>
  <c r="DG155" i="1"/>
  <c r="DF155" i="1"/>
  <c r="DE155" i="1"/>
  <c r="DD155" i="1"/>
  <c r="DC155" i="1"/>
  <c r="DB155" i="1"/>
  <c r="DA155" i="1"/>
  <c r="CZ155" i="1"/>
  <c r="CY155" i="1"/>
  <c r="CX155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E155" i="1"/>
  <c r="CD155" i="1"/>
  <c r="CC155" i="1"/>
  <c r="CB155" i="1"/>
  <c r="CA155" i="1"/>
  <c r="BZ155" i="1"/>
  <c r="DK154" i="1"/>
  <c r="DJ154" i="1"/>
  <c r="DI154" i="1"/>
  <c r="DH154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CU154" i="1"/>
  <c r="CT154" i="1"/>
  <c r="CS154" i="1"/>
  <c r="CR154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DK151" i="1"/>
  <c r="DJ151" i="1"/>
  <c r="DI151" i="1"/>
  <c r="DH151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DK150" i="1"/>
  <c r="DJ150" i="1"/>
  <c r="DI150" i="1"/>
  <c r="DH150" i="1"/>
  <c r="DG150" i="1"/>
  <c r="DF150" i="1"/>
  <c r="DE150" i="1"/>
  <c r="DD150" i="1"/>
  <c r="DC150" i="1"/>
  <c r="DB150" i="1"/>
  <c r="DA150" i="1"/>
  <c r="CZ150" i="1"/>
  <c r="CY150" i="1"/>
  <c r="CX150" i="1"/>
  <c r="CW150" i="1"/>
  <c r="CV150" i="1"/>
  <c r="CU150" i="1"/>
  <c r="CT150" i="1"/>
  <c r="CS150" i="1"/>
  <c r="CR150" i="1"/>
  <c r="CQ150" i="1"/>
  <c r="CP150" i="1"/>
  <c r="CO150" i="1"/>
  <c r="CN150" i="1"/>
  <c r="CM150" i="1"/>
  <c r="CL150" i="1"/>
  <c r="CK150" i="1"/>
  <c r="CJ150" i="1"/>
  <c r="CI150" i="1"/>
  <c r="CH150" i="1"/>
  <c r="CG150" i="1"/>
  <c r="CF150" i="1"/>
  <c r="CE150" i="1"/>
  <c r="CD150" i="1"/>
  <c r="CC150" i="1"/>
  <c r="CB150" i="1"/>
  <c r="CA150" i="1"/>
  <c r="BZ150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DK147" i="1"/>
  <c r="DJ147" i="1"/>
  <c r="DI147" i="1"/>
  <c r="DH147" i="1"/>
  <c r="DG147" i="1"/>
  <c r="DF147" i="1"/>
  <c r="DE147" i="1"/>
  <c r="DD147" i="1"/>
  <c r="DC147" i="1"/>
  <c r="DB147" i="1"/>
  <c r="DA147" i="1"/>
  <c r="CZ147" i="1"/>
  <c r="CY147" i="1"/>
  <c r="CX147" i="1"/>
  <c r="CW147" i="1"/>
  <c r="CV147" i="1"/>
  <c r="CU147" i="1"/>
  <c r="CT147" i="1"/>
  <c r="CS147" i="1"/>
  <c r="CR147" i="1"/>
  <c r="CQ147" i="1"/>
  <c r="CP147" i="1"/>
  <c r="CO147" i="1"/>
  <c r="CN147" i="1"/>
  <c r="CM147" i="1"/>
  <c r="CL147" i="1"/>
  <c r="CK147" i="1"/>
  <c r="CJ147" i="1"/>
  <c r="CI147" i="1"/>
  <c r="CH147" i="1"/>
  <c r="CG147" i="1"/>
  <c r="CF147" i="1"/>
  <c r="CE147" i="1"/>
  <c r="CD147" i="1"/>
  <c r="CC147" i="1"/>
  <c r="CB147" i="1"/>
  <c r="CA147" i="1"/>
  <c r="BZ147" i="1"/>
  <c r="DK146" i="1"/>
  <c r="DJ146" i="1"/>
  <c r="DI146" i="1"/>
  <c r="DH146" i="1"/>
  <c r="DG146" i="1"/>
  <c r="DF146" i="1"/>
  <c r="DE146" i="1"/>
  <c r="DD146" i="1"/>
  <c r="DC146" i="1"/>
  <c r="DB146" i="1"/>
  <c r="DA146" i="1"/>
  <c r="CZ146" i="1"/>
  <c r="CY146" i="1"/>
  <c r="CX146" i="1"/>
  <c r="CW146" i="1"/>
  <c r="CV146" i="1"/>
  <c r="CU146" i="1"/>
  <c r="CT146" i="1"/>
  <c r="CS146" i="1"/>
  <c r="CR146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E146" i="1"/>
  <c r="CD146" i="1"/>
  <c r="CC146" i="1"/>
  <c r="CB146" i="1"/>
  <c r="CA146" i="1"/>
  <c r="BZ146" i="1"/>
  <c r="DK145" i="1"/>
  <c r="DJ145" i="1"/>
  <c r="DI145" i="1"/>
  <c r="DH145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CU145" i="1"/>
  <c r="CT145" i="1"/>
  <c r="CS145" i="1"/>
  <c r="CR145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E145" i="1"/>
  <c r="CD145" i="1"/>
  <c r="CC145" i="1"/>
  <c r="CB145" i="1"/>
  <c r="CA145" i="1"/>
  <c r="BZ145" i="1"/>
  <c r="DK144" i="1"/>
  <c r="DJ144" i="1"/>
  <c r="DI144" i="1"/>
  <c r="DH144" i="1"/>
  <c r="DG144" i="1"/>
  <c r="DF144" i="1"/>
  <c r="DE144" i="1"/>
  <c r="DD144" i="1"/>
  <c r="DC144" i="1"/>
  <c r="DB144" i="1"/>
  <c r="DA144" i="1"/>
  <c r="CZ144" i="1"/>
  <c r="CY144" i="1"/>
  <c r="CX144" i="1"/>
  <c r="CW144" i="1"/>
  <c r="CV144" i="1"/>
  <c r="CU144" i="1"/>
  <c r="CT144" i="1"/>
  <c r="CS144" i="1"/>
  <c r="CR144" i="1"/>
  <c r="CQ144" i="1"/>
  <c r="CP144" i="1"/>
  <c r="CO144" i="1"/>
  <c r="CN144" i="1"/>
  <c r="CM144" i="1"/>
  <c r="CL144" i="1"/>
  <c r="CK144" i="1"/>
  <c r="CJ144" i="1"/>
  <c r="CI144" i="1"/>
  <c r="CH144" i="1"/>
  <c r="CG144" i="1"/>
  <c r="CF144" i="1"/>
  <c r="CE144" i="1"/>
  <c r="CD144" i="1"/>
  <c r="CC144" i="1"/>
  <c r="CB144" i="1"/>
  <c r="CA144" i="1"/>
  <c r="BZ144" i="1"/>
  <c r="DK143" i="1"/>
  <c r="DJ143" i="1"/>
  <c r="DI143" i="1"/>
  <c r="DH143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DK142" i="1"/>
  <c r="DJ142" i="1"/>
  <c r="DI142" i="1"/>
  <c r="DH142" i="1"/>
  <c r="DG142" i="1"/>
  <c r="DF142" i="1"/>
  <c r="DE142" i="1"/>
  <c r="DD142" i="1"/>
  <c r="DC142" i="1"/>
  <c r="DB142" i="1"/>
  <c r="DA142" i="1"/>
  <c r="CZ142" i="1"/>
  <c r="CY142" i="1"/>
  <c r="CX142" i="1"/>
  <c r="CW142" i="1"/>
  <c r="CV142" i="1"/>
  <c r="CU142" i="1"/>
  <c r="CT142" i="1"/>
  <c r="CS142" i="1"/>
  <c r="CR142" i="1"/>
  <c r="CQ142" i="1"/>
  <c r="CP142" i="1"/>
  <c r="CO142" i="1"/>
  <c r="CN142" i="1"/>
  <c r="CM142" i="1"/>
  <c r="CL142" i="1"/>
  <c r="CK142" i="1"/>
  <c r="CJ142" i="1"/>
  <c r="CI142" i="1"/>
  <c r="CH142" i="1"/>
  <c r="CG142" i="1"/>
  <c r="CF142" i="1"/>
  <c r="CE142" i="1"/>
  <c r="CD142" i="1"/>
  <c r="CC142" i="1"/>
  <c r="CB142" i="1"/>
  <c r="CA142" i="1"/>
  <c r="BZ142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DK139" i="1"/>
  <c r="DJ139" i="1"/>
  <c r="DI139" i="1"/>
  <c r="DH139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DK138" i="1"/>
  <c r="DJ138" i="1"/>
  <c r="DI138" i="1"/>
  <c r="DH138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DK135" i="1"/>
  <c r="DJ135" i="1"/>
  <c r="DI135" i="1"/>
  <c r="DH135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DK134" i="1"/>
  <c r="DJ134" i="1"/>
  <c r="DI134" i="1"/>
  <c r="DH134" i="1"/>
  <c r="DG134" i="1"/>
  <c r="DF134" i="1"/>
  <c r="DE134" i="1"/>
  <c r="DD134" i="1"/>
  <c r="DC134" i="1"/>
  <c r="DB134" i="1"/>
  <c r="DA134" i="1"/>
  <c r="CZ134" i="1"/>
  <c r="CY134" i="1"/>
  <c r="CX134" i="1"/>
  <c r="CW134" i="1"/>
  <c r="CV134" i="1"/>
  <c r="CU134" i="1"/>
  <c r="CT134" i="1"/>
  <c r="CS134" i="1"/>
  <c r="CR134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E134" i="1"/>
  <c r="CD134" i="1"/>
  <c r="CC134" i="1"/>
  <c r="CB134" i="1"/>
  <c r="CA134" i="1"/>
  <c r="BZ134" i="1"/>
  <c r="DK133" i="1"/>
  <c r="DJ133" i="1"/>
  <c r="DI133" i="1"/>
  <c r="DH133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E133" i="1"/>
  <c r="CD133" i="1"/>
  <c r="CC133" i="1"/>
  <c r="CB133" i="1"/>
  <c r="CA133" i="1"/>
  <c r="BZ133" i="1"/>
  <c r="DK132" i="1"/>
  <c r="DJ132" i="1"/>
  <c r="DI132" i="1"/>
  <c r="DH132" i="1"/>
  <c r="DG132" i="1"/>
  <c r="DF132" i="1"/>
  <c r="DE132" i="1"/>
  <c r="DD132" i="1"/>
  <c r="DC132" i="1"/>
  <c r="DB132" i="1"/>
  <c r="DA132" i="1"/>
  <c r="CZ132" i="1"/>
  <c r="CY132" i="1"/>
  <c r="CX132" i="1"/>
  <c r="CW132" i="1"/>
  <c r="CV132" i="1"/>
  <c r="CU132" i="1"/>
  <c r="CT132" i="1"/>
  <c r="CS132" i="1"/>
  <c r="CR132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E132" i="1"/>
  <c r="CD132" i="1"/>
  <c r="CC132" i="1"/>
  <c r="CB132" i="1"/>
  <c r="CA132" i="1"/>
  <c r="BZ132" i="1"/>
  <c r="DK131" i="1"/>
  <c r="DJ131" i="1"/>
  <c r="DI131" i="1"/>
  <c r="DH131" i="1"/>
  <c r="DG131" i="1"/>
  <c r="DF131" i="1"/>
  <c r="DE131" i="1"/>
  <c r="DD131" i="1"/>
  <c r="DC131" i="1"/>
  <c r="DB131" i="1"/>
  <c r="DA131" i="1"/>
  <c r="CZ131" i="1"/>
  <c r="CY131" i="1"/>
  <c r="CX131" i="1"/>
  <c r="CW131" i="1"/>
  <c r="CV131" i="1"/>
  <c r="CU131" i="1"/>
  <c r="CT131" i="1"/>
  <c r="CS131" i="1"/>
  <c r="CR131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E131" i="1"/>
  <c r="CD131" i="1"/>
  <c r="CC131" i="1"/>
  <c r="CB131" i="1"/>
  <c r="CA131" i="1"/>
  <c r="BZ131" i="1"/>
  <c r="DK130" i="1"/>
  <c r="DJ130" i="1"/>
  <c r="DI130" i="1"/>
  <c r="DH130" i="1"/>
  <c r="DG130" i="1"/>
  <c r="DF130" i="1"/>
  <c r="DE130" i="1"/>
  <c r="DD130" i="1"/>
  <c r="DC130" i="1"/>
  <c r="DB130" i="1"/>
  <c r="DA130" i="1"/>
  <c r="CZ130" i="1"/>
  <c r="CY130" i="1"/>
  <c r="CX130" i="1"/>
  <c r="CW130" i="1"/>
  <c r="CV130" i="1"/>
  <c r="CU130" i="1"/>
  <c r="CT130" i="1"/>
  <c r="CS130" i="1"/>
  <c r="CR130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DK127" i="1"/>
  <c r="DJ127" i="1"/>
  <c r="DI127" i="1"/>
  <c r="DH127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DK126" i="1"/>
  <c r="DJ126" i="1"/>
  <c r="DI126" i="1"/>
  <c r="DH126" i="1"/>
  <c r="DG126" i="1"/>
  <c r="DF126" i="1"/>
  <c r="DE126" i="1"/>
  <c r="DD126" i="1"/>
  <c r="DC126" i="1"/>
  <c r="DB126" i="1"/>
  <c r="DA126" i="1"/>
  <c r="CZ126" i="1"/>
  <c r="CY126" i="1"/>
  <c r="CX126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K126" i="1"/>
  <c r="CJ126" i="1"/>
  <c r="CI126" i="1"/>
  <c r="CH126" i="1"/>
  <c r="CG126" i="1"/>
  <c r="CF126" i="1"/>
  <c r="CE126" i="1"/>
  <c r="CD126" i="1"/>
  <c r="CC126" i="1"/>
  <c r="CB126" i="1"/>
  <c r="CA126" i="1"/>
  <c r="BZ126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DK123" i="1"/>
  <c r="DJ123" i="1"/>
  <c r="DI123" i="1"/>
  <c r="DH123" i="1"/>
  <c r="DG123" i="1"/>
  <c r="DF123" i="1"/>
  <c r="DE123" i="1"/>
  <c r="DD123" i="1"/>
  <c r="DC123" i="1"/>
  <c r="DB123" i="1"/>
  <c r="DA123" i="1"/>
  <c r="CZ123" i="1"/>
  <c r="CY123" i="1"/>
  <c r="CX123" i="1"/>
  <c r="CW123" i="1"/>
  <c r="CV123" i="1"/>
  <c r="CU123" i="1"/>
  <c r="CT123" i="1"/>
  <c r="CS123" i="1"/>
  <c r="CR123" i="1"/>
  <c r="CQ123" i="1"/>
  <c r="CP123" i="1"/>
  <c r="CO123" i="1"/>
  <c r="CN123" i="1"/>
  <c r="CM123" i="1"/>
  <c r="CL123" i="1"/>
  <c r="CK123" i="1"/>
  <c r="CJ123" i="1"/>
  <c r="CI123" i="1"/>
  <c r="CH123" i="1"/>
  <c r="CG123" i="1"/>
  <c r="CF123" i="1"/>
  <c r="CE123" i="1"/>
  <c r="CD123" i="1"/>
  <c r="CC123" i="1"/>
  <c r="CB123" i="1"/>
  <c r="CA123" i="1"/>
  <c r="BZ123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DK121" i="1"/>
  <c r="DJ121" i="1"/>
  <c r="DI121" i="1"/>
  <c r="DH121" i="1"/>
  <c r="DG121" i="1"/>
  <c r="DF121" i="1"/>
  <c r="DE121" i="1"/>
  <c r="DD121" i="1"/>
  <c r="DC121" i="1"/>
  <c r="DB121" i="1"/>
  <c r="DA121" i="1"/>
  <c r="CZ121" i="1"/>
  <c r="CY121" i="1"/>
  <c r="CX121" i="1"/>
  <c r="CW121" i="1"/>
  <c r="CV121" i="1"/>
  <c r="CU121" i="1"/>
  <c r="CT121" i="1"/>
  <c r="CS121" i="1"/>
  <c r="CR121" i="1"/>
  <c r="CQ121" i="1"/>
  <c r="CP121" i="1"/>
  <c r="CO121" i="1"/>
  <c r="CN121" i="1"/>
  <c r="CM121" i="1"/>
  <c r="CL121" i="1"/>
  <c r="CK121" i="1"/>
  <c r="CJ121" i="1"/>
  <c r="CI121" i="1"/>
  <c r="CH121" i="1"/>
  <c r="CG121" i="1"/>
  <c r="CF121" i="1"/>
  <c r="CE121" i="1"/>
  <c r="CD121" i="1"/>
  <c r="CC121" i="1"/>
  <c r="CB121" i="1"/>
  <c r="CA121" i="1"/>
  <c r="BZ121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DK118" i="1"/>
  <c r="DJ118" i="1"/>
  <c r="DI118" i="1"/>
  <c r="DH118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DK115" i="1"/>
  <c r="DJ115" i="1"/>
  <c r="DI115" i="1"/>
  <c r="DH115" i="1"/>
  <c r="DG115" i="1"/>
  <c r="DF115" i="1"/>
  <c r="DE115" i="1"/>
  <c r="DD115" i="1"/>
  <c r="DC115" i="1"/>
  <c r="DB115" i="1"/>
  <c r="DA115" i="1"/>
  <c r="CZ115" i="1"/>
  <c r="CY115" i="1"/>
  <c r="CX115" i="1"/>
  <c r="CW115" i="1"/>
  <c r="CV115" i="1"/>
  <c r="CU115" i="1"/>
  <c r="CT115" i="1"/>
  <c r="CS115" i="1"/>
  <c r="CR115" i="1"/>
  <c r="CQ115" i="1"/>
  <c r="CP115" i="1"/>
  <c r="CO115" i="1"/>
  <c r="CN115" i="1"/>
  <c r="CM115" i="1"/>
  <c r="CL115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DK110" i="1"/>
  <c r="DJ110" i="1"/>
  <c r="DI110" i="1"/>
  <c r="DH110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DK7" i="1"/>
  <c r="DJ7" i="1"/>
  <c r="DI7" i="1"/>
  <c r="DH7" i="1"/>
  <c r="DG7" i="1"/>
  <c r="DF7" i="1"/>
  <c r="DE7" i="1"/>
  <c r="DD7" i="1"/>
  <c r="DC7" i="1"/>
  <c r="DB7" i="1"/>
  <c r="DA7" i="1"/>
  <c r="CZ7" i="1"/>
  <c r="CY7" i="1"/>
  <c r="CX7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DK4" i="1"/>
  <c r="DJ4" i="1"/>
  <c r="DI4" i="1"/>
  <c r="DH4" i="1"/>
  <c r="DG4" i="1"/>
  <c r="DF4" i="1"/>
  <c r="DE4" i="1"/>
  <c r="DD4" i="1"/>
  <c r="DC4" i="1"/>
  <c r="DB4" i="1"/>
  <c r="DA4" i="1"/>
  <c r="CZ4" i="1"/>
  <c r="CY4" i="1"/>
  <c r="CX4" i="1"/>
  <c r="CW4" i="1"/>
  <c r="CV4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AR175" i="1"/>
  <c r="AR164" i="1"/>
  <c r="AS158" i="1"/>
  <c r="AU148" i="1"/>
  <c r="AU132" i="1"/>
  <c r="AU127" i="1"/>
  <c r="AR95" i="1"/>
  <c r="AR87" i="1"/>
  <c r="AS84" i="1"/>
  <c r="AS76" i="1"/>
  <c r="AS71" i="1"/>
  <c r="AR63" i="1"/>
  <c r="AU60" i="1"/>
  <c r="AU55" i="1"/>
  <c r="AU52" i="1"/>
  <c r="AU47" i="1"/>
  <c r="AU44" i="1"/>
  <c r="AS23" i="1"/>
  <c r="AU15" i="1"/>
  <c r="AS12" i="1"/>
  <c r="AR10" i="1"/>
  <c r="AS4" i="1"/>
  <c r="AR172" i="1" l="1"/>
  <c r="AS172" i="1"/>
  <c r="AR116" i="1"/>
  <c r="AS164" i="1"/>
  <c r="AS28" i="1"/>
  <c r="AR36" i="1"/>
  <c r="AS20" i="1"/>
  <c r="AU92" i="1"/>
  <c r="AS124" i="1"/>
  <c r="AR12" i="1"/>
  <c r="AS36" i="1"/>
  <c r="AR79" i="1"/>
  <c r="AR31" i="1"/>
  <c r="AS87" i="1"/>
  <c r="AS63" i="1"/>
  <c r="AR7" i="1"/>
  <c r="AR103" i="1"/>
  <c r="AU63" i="1"/>
  <c r="AU87" i="1"/>
  <c r="AU95" i="1"/>
  <c r="AS103" i="1"/>
  <c r="AS111" i="1"/>
  <c r="AR135" i="1"/>
  <c r="AR143" i="1"/>
  <c r="AS159" i="1"/>
  <c r="AU7" i="1"/>
  <c r="AR15" i="1"/>
  <c r="AU31" i="1"/>
  <c r="AS39" i="1"/>
  <c r="AU79" i="1"/>
  <c r="AR127" i="1"/>
  <c r="AS143" i="1"/>
  <c r="AS151" i="1"/>
  <c r="AS15" i="1"/>
  <c r="AR47" i="1"/>
  <c r="AR55" i="1"/>
  <c r="AU103" i="1"/>
  <c r="AU111" i="1"/>
  <c r="AS119" i="1"/>
  <c r="AS127" i="1"/>
  <c r="AU159" i="1"/>
  <c r="AU167" i="1"/>
  <c r="AR111" i="1"/>
  <c r="AR159" i="1"/>
  <c r="AS47" i="1"/>
  <c r="AS55" i="1"/>
  <c r="AU135" i="1"/>
  <c r="AU143" i="1"/>
  <c r="AS31" i="1"/>
  <c r="AR167" i="1"/>
  <c r="AS7" i="1"/>
  <c r="AR84" i="1"/>
  <c r="AV7" i="1"/>
  <c r="AV15" i="1"/>
  <c r="AR23" i="1"/>
  <c r="AV23" i="1"/>
  <c r="AO31" i="1"/>
  <c r="AV31" i="1"/>
  <c r="AU39" i="1"/>
  <c r="AV39" i="1"/>
  <c r="AV47" i="1"/>
  <c r="AV55" i="1"/>
  <c r="AO63" i="1"/>
  <c r="AV63" i="1"/>
  <c r="AV71" i="1"/>
  <c r="AS79" i="1"/>
  <c r="AV79" i="1"/>
  <c r="AV87" i="1"/>
  <c r="AV95" i="1"/>
  <c r="AV103" i="1"/>
  <c r="AV111" i="1"/>
  <c r="AR119" i="1"/>
  <c r="AV119" i="1"/>
  <c r="AV127" i="1"/>
  <c r="AV135" i="1"/>
  <c r="AV143" i="1"/>
  <c r="AR151" i="1"/>
  <c r="AV151" i="1"/>
  <c r="AV159" i="1"/>
  <c r="AV167" i="1"/>
  <c r="AU175" i="1"/>
  <c r="AV175" i="1"/>
  <c r="AW4" i="1"/>
  <c r="AW12" i="1"/>
  <c r="AW20" i="1"/>
  <c r="AW28" i="1"/>
  <c r="AW36" i="1"/>
  <c r="AW44" i="1"/>
  <c r="AW52" i="1"/>
  <c r="AW60" i="1"/>
  <c r="AW68" i="1"/>
  <c r="AW76" i="1"/>
  <c r="AW84" i="1"/>
  <c r="AW92" i="1"/>
  <c r="AW100" i="1"/>
  <c r="AW108" i="1"/>
  <c r="AW116" i="1"/>
  <c r="AW124" i="1"/>
  <c r="AW132" i="1"/>
  <c r="AW140" i="1"/>
  <c r="AW148" i="1"/>
  <c r="AW156" i="1"/>
  <c r="AW164" i="1"/>
  <c r="AW172" i="1"/>
  <c r="AW180" i="1"/>
  <c r="AV8" i="1"/>
  <c r="AS16" i="1"/>
  <c r="AV16" i="1"/>
  <c r="AV24" i="1"/>
  <c r="AV32" i="1"/>
  <c r="AV40" i="1"/>
  <c r="AV48" i="1"/>
  <c r="AV56" i="1"/>
  <c r="AV64" i="1"/>
  <c r="AV72" i="1"/>
  <c r="AV80" i="1"/>
  <c r="AV88" i="1"/>
  <c r="AV96" i="1"/>
  <c r="AV104" i="1"/>
  <c r="AV112" i="1"/>
  <c r="AV120" i="1"/>
  <c r="AV128" i="1"/>
  <c r="AV136" i="1"/>
  <c r="AV144" i="1"/>
  <c r="AV152" i="1"/>
  <c r="AV160" i="1"/>
  <c r="AU168" i="1"/>
  <c r="AV168" i="1"/>
  <c r="AV176" i="1"/>
  <c r="AW5" i="1"/>
  <c r="AW13" i="1"/>
  <c r="AW21" i="1"/>
  <c r="AW29" i="1"/>
  <c r="AW37" i="1"/>
  <c r="AW45" i="1"/>
  <c r="AW53" i="1"/>
  <c r="AW61" i="1"/>
  <c r="AW69" i="1"/>
  <c r="AW77" i="1"/>
  <c r="AW85" i="1"/>
  <c r="AW93" i="1"/>
  <c r="AW101" i="1"/>
  <c r="AW109" i="1"/>
  <c r="AW117" i="1"/>
  <c r="AW125" i="1"/>
  <c r="AW133" i="1"/>
  <c r="AW141" i="1"/>
  <c r="AW149" i="1"/>
  <c r="AW157" i="1"/>
  <c r="AW165" i="1"/>
  <c r="AW173" i="1"/>
  <c r="AV9" i="1"/>
  <c r="AV17" i="1"/>
  <c r="AS25" i="1"/>
  <c r="AV25" i="1"/>
  <c r="AV33" i="1"/>
  <c r="AV41" i="1"/>
  <c r="AV49" i="1"/>
  <c r="AV57" i="1"/>
  <c r="AV65" i="1"/>
  <c r="AV73" i="1"/>
  <c r="AV81" i="1"/>
  <c r="AV89" i="1"/>
  <c r="AS97" i="1"/>
  <c r="AV97" i="1"/>
  <c r="AS105" i="1"/>
  <c r="AV105" i="1"/>
  <c r="AR113" i="1"/>
  <c r="AV113" i="1"/>
  <c r="AS121" i="1"/>
  <c r="AV121" i="1"/>
  <c r="AR129" i="1"/>
  <c r="AV129" i="1"/>
  <c r="AV137" i="1"/>
  <c r="AV145" i="1"/>
  <c r="AV153" i="1"/>
  <c r="AV161" i="1"/>
  <c r="AV169" i="1"/>
  <c r="AV177" i="1"/>
  <c r="AW6" i="1"/>
  <c r="AW14" i="1"/>
  <c r="AW22" i="1"/>
  <c r="AW30" i="1"/>
  <c r="AW38" i="1"/>
  <c r="AW46" i="1"/>
  <c r="AW54" i="1"/>
  <c r="AW62" i="1"/>
  <c r="AW70" i="1"/>
  <c r="AW78" i="1"/>
  <c r="AW86" i="1"/>
  <c r="AW94" i="1"/>
  <c r="AW102" i="1"/>
  <c r="AW110" i="1"/>
  <c r="AW118" i="1"/>
  <c r="AW126" i="1"/>
  <c r="AW134" i="1"/>
  <c r="AW142" i="1"/>
  <c r="AW150" i="1"/>
  <c r="AW158" i="1"/>
  <c r="AW166" i="1"/>
  <c r="AW174" i="1"/>
  <c r="AR2" i="1"/>
  <c r="AV2" i="1"/>
  <c r="AV10" i="1"/>
  <c r="AR18" i="1"/>
  <c r="AV18" i="1"/>
  <c r="AR26" i="1"/>
  <c r="AV26" i="1"/>
  <c r="AR34" i="1"/>
  <c r="AV34" i="1"/>
  <c r="AR42" i="1"/>
  <c r="AV42" i="1"/>
  <c r="AR50" i="1"/>
  <c r="AV50" i="1"/>
  <c r="AR58" i="1"/>
  <c r="AV58" i="1"/>
  <c r="AR66" i="1"/>
  <c r="AV66" i="1"/>
  <c r="AR74" i="1"/>
  <c r="AV74" i="1"/>
  <c r="AR82" i="1"/>
  <c r="AV82" i="1"/>
  <c r="AR90" i="1"/>
  <c r="AV90" i="1"/>
  <c r="AR98" i="1"/>
  <c r="AV98" i="1"/>
  <c r="AR106" i="1"/>
  <c r="AV106" i="1"/>
  <c r="AR114" i="1"/>
  <c r="AV114" i="1"/>
  <c r="AV122" i="1"/>
  <c r="AV130" i="1"/>
  <c r="AV138" i="1"/>
  <c r="AV146" i="1"/>
  <c r="AV154" i="1"/>
  <c r="AV162" i="1"/>
  <c r="AV170" i="1"/>
  <c r="AV178" i="1"/>
  <c r="AW7" i="1"/>
  <c r="AW15" i="1"/>
  <c r="AW23" i="1"/>
  <c r="AW31" i="1"/>
  <c r="AW39" i="1"/>
  <c r="AW47" i="1"/>
  <c r="AW55" i="1"/>
  <c r="AW63" i="1"/>
  <c r="AW71" i="1"/>
  <c r="AW79" i="1"/>
  <c r="AW87" i="1"/>
  <c r="AW95" i="1"/>
  <c r="AW103" i="1"/>
  <c r="AW111" i="1"/>
  <c r="AW119" i="1"/>
  <c r="AW127" i="1"/>
  <c r="AW135" i="1"/>
  <c r="AW143" i="1"/>
  <c r="AW151" i="1"/>
  <c r="AW159" i="1"/>
  <c r="AW167" i="1"/>
  <c r="AW175" i="1"/>
  <c r="AV3" i="1"/>
  <c r="AV11" i="1"/>
  <c r="AV19" i="1"/>
  <c r="AV27" i="1"/>
  <c r="AV35" i="1"/>
  <c r="AV43" i="1"/>
  <c r="AV51" i="1"/>
  <c r="AV59" i="1"/>
  <c r="AV67" i="1"/>
  <c r="AV75" i="1"/>
  <c r="AV83" i="1"/>
  <c r="AV91" i="1"/>
  <c r="AV99" i="1"/>
  <c r="AV107" i="1"/>
  <c r="AV115" i="1"/>
  <c r="AV123" i="1"/>
  <c r="AO131" i="1"/>
  <c r="AV131" i="1"/>
  <c r="AV139" i="1"/>
  <c r="AV147" i="1"/>
  <c r="AV155" i="1"/>
  <c r="AV163" i="1"/>
  <c r="AV171" i="1"/>
  <c r="AV179" i="1"/>
  <c r="AW8" i="1"/>
  <c r="AW16" i="1"/>
  <c r="AW24" i="1"/>
  <c r="AW32" i="1"/>
  <c r="AW40" i="1"/>
  <c r="AW48" i="1"/>
  <c r="AW56" i="1"/>
  <c r="AW64" i="1"/>
  <c r="AW72" i="1"/>
  <c r="AW80" i="1"/>
  <c r="AW88" i="1"/>
  <c r="AW96" i="1"/>
  <c r="AW104" i="1"/>
  <c r="AW112" i="1"/>
  <c r="AW120" i="1"/>
  <c r="AW128" i="1"/>
  <c r="AW136" i="1"/>
  <c r="AW144" i="1"/>
  <c r="AW152" i="1"/>
  <c r="AW160" i="1"/>
  <c r="AW168" i="1"/>
  <c r="AW176" i="1"/>
  <c r="AV4" i="1"/>
  <c r="AV12" i="1"/>
  <c r="AV20" i="1"/>
  <c r="AV28" i="1"/>
  <c r="AV36" i="1"/>
  <c r="AV44" i="1"/>
  <c r="AV52" i="1"/>
  <c r="AV60" i="1"/>
  <c r="AV68" i="1"/>
  <c r="AV76" i="1"/>
  <c r="AV84" i="1"/>
  <c r="AV92" i="1"/>
  <c r="AV100" i="1"/>
  <c r="AU108" i="1"/>
  <c r="AV108" i="1"/>
  <c r="AV116" i="1"/>
  <c r="AV124" i="1"/>
  <c r="AV132" i="1"/>
  <c r="AV140" i="1"/>
  <c r="AV148" i="1"/>
  <c r="AV156" i="1"/>
  <c r="AV164" i="1"/>
  <c r="P164" i="1" s="1"/>
  <c r="AV172" i="1"/>
  <c r="AV180" i="1"/>
  <c r="AW9" i="1"/>
  <c r="AW17" i="1"/>
  <c r="AW25" i="1"/>
  <c r="AW33" i="1"/>
  <c r="AW41" i="1"/>
  <c r="AW49" i="1"/>
  <c r="AW57" i="1"/>
  <c r="AW65" i="1"/>
  <c r="AW73" i="1"/>
  <c r="AW81" i="1"/>
  <c r="AW89" i="1"/>
  <c r="AW97" i="1"/>
  <c r="AW105" i="1"/>
  <c r="AW113" i="1"/>
  <c r="AW121" i="1"/>
  <c r="AW129" i="1"/>
  <c r="AW137" i="1"/>
  <c r="AW145" i="1"/>
  <c r="AW153" i="1"/>
  <c r="AW161" i="1"/>
  <c r="AW169" i="1"/>
  <c r="AW177" i="1"/>
  <c r="AV5" i="1"/>
  <c r="AV13" i="1"/>
  <c r="AV21" i="1"/>
  <c r="AV29" i="1"/>
  <c r="AV37" i="1"/>
  <c r="AR45" i="1"/>
  <c r="AV45" i="1"/>
  <c r="AR53" i="1"/>
  <c r="AV53" i="1"/>
  <c r="AV61" i="1"/>
  <c r="AV69" i="1"/>
  <c r="AR77" i="1"/>
  <c r="AV77" i="1"/>
  <c r="AR85" i="1"/>
  <c r="AV85" i="1"/>
  <c r="AV93" i="1"/>
  <c r="AV101" i="1"/>
  <c r="AV109" i="1"/>
  <c r="AR117" i="1"/>
  <c r="AV117" i="1"/>
  <c r="AV125" i="1"/>
  <c r="AV133" i="1"/>
  <c r="AV141" i="1"/>
  <c r="AR149" i="1"/>
  <c r="AV149" i="1"/>
  <c r="AV157" i="1"/>
  <c r="AV165" i="1"/>
  <c r="AV173" i="1"/>
  <c r="AW2" i="1"/>
  <c r="AW10" i="1"/>
  <c r="AW18" i="1"/>
  <c r="AW26" i="1"/>
  <c r="AW34" i="1"/>
  <c r="AW42" i="1"/>
  <c r="AW50" i="1"/>
  <c r="AW58" i="1"/>
  <c r="AW66" i="1"/>
  <c r="AW74" i="1"/>
  <c r="AW82" i="1"/>
  <c r="AW90" i="1"/>
  <c r="AW98" i="1"/>
  <c r="AW106" i="1"/>
  <c r="AW114" i="1"/>
  <c r="AW122" i="1"/>
  <c r="AW130" i="1"/>
  <c r="AW138" i="1"/>
  <c r="AW146" i="1"/>
  <c r="AW154" i="1"/>
  <c r="AW162" i="1"/>
  <c r="AW170" i="1"/>
  <c r="AW178" i="1"/>
  <c r="AV6" i="1"/>
  <c r="AV14" i="1"/>
  <c r="AU22" i="1"/>
  <c r="AV22" i="1"/>
  <c r="AO30" i="1"/>
  <c r="AV30" i="1"/>
  <c r="AR38" i="1"/>
  <c r="AV38" i="1"/>
  <c r="AR46" i="1"/>
  <c r="AV46" i="1"/>
  <c r="AV54" i="1"/>
  <c r="AO62" i="1"/>
  <c r="AV62" i="1"/>
  <c r="AV70" i="1"/>
  <c r="AV78" i="1"/>
  <c r="AS86" i="1"/>
  <c r="AV86" i="1"/>
  <c r="AO94" i="1"/>
  <c r="AV94" i="1"/>
  <c r="AU102" i="1"/>
  <c r="AV102" i="1"/>
  <c r="AU110" i="1"/>
  <c r="AV110" i="1"/>
  <c r="AV118" i="1"/>
  <c r="AS126" i="1"/>
  <c r="AV126" i="1"/>
  <c r="AV134" i="1"/>
  <c r="AV142" i="1"/>
  <c r="AV150" i="1"/>
  <c r="AR158" i="1"/>
  <c r="AV158" i="1"/>
  <c r="AU166" i="1"/>
  <c r="AV166" i="1"/>
  <c r="AV174" i="1"/>
  <c r="AW3" i="1"/>
  <c r="AW11" i="1"/>
  <c r="AW19" i="1"/>
  <c r="AW27" i="1"/>
  <c r="AW35" i="1"/>
  <c r="AW43" i="1"/>
  <c r="AW51" i="1"/>
  <c r="AW59" i="1"/>
  <c r="AW67" i="1"/>
  <c r="AW75" i="1"/>
  <c r="AW83" i="1"/>
  <c r="AW91" i="1"/>
  <c r="AW99" i="1"/>
  <c r="AW107" i="1"/>
  <c r="AW115" i="1"/>
  <c r="AW123" i="1"/>
  <c r="AW131" i="1"/>
  <c r="AW139" i="1"/>
  <c r="AW147" i="1"/>
  <c r="AW155" i="1"/>
  <c r="AW163" i="1"/>
  <c r="AW171" i="1"/>
  <c r="AW179" i="1"/>
  <c r="AU23" i="1"/>
  <c r="AR39" i="1"/>
  <c r="AU71" i="1"/>
  <c r="AS95" i="1"/>
  <c r="AU100" i="1"/>
  <c r="AR109" i="1"/>
  <c r="AU119" i="1"/>
  <c r="AS135" i="1"/>
  <c r="AU140" i="1"/>
  <c r="AU151" i="1"/>
  <c r="AS167" i="1"/>
  <c r="AR180" i="1"/>
  <c r="AR20" i="1"/>
  <c r="AR28" i="1"/>
  <c r="AR71" i="1"/>
  <c r="AR76" i="1"/>
  <c r="AR156" i="1"/>
  <c r="AU24" i="1"/>
  <c r="AU16" i="1"/>
  <c r="AU8" i="1"/>
  <c r="AR24" i="1"/>
  <c r="AS24" i="1"/>
  <c r="AR8" i="1"/>
  <c r="AR16" i="1"/>
  <c r="AS8" i="1"/>
  <c r="AU21" i="1"/>
  <c r="AU4" i="1"/>
  <c r="AU54" i="1"/>
  <c r="AR68" i="1"/>
  <c r="AR108" i="1"/>
  <c r="AS116" i="1"/>
  <c r="AU124" i="1"/>
  <c r="AR141" i="1"/>
  <c r="AS156" i="1"/>
  <c r="AS180" i="1"/>
  <c r="AR60" i="1"/>
  <c r="AS68" i="1"/>
  <c r="AU84" i="1"/>
  <c r="AS108" i="1"/>
  <c r="AU134" i="1"/>
  <c r="AU172" i="1"/>
  <c r="AU20" i="1"/>
  <c r="AU28" i="1"/>
  <c r="AS38" i="1"/>
  <c r="AS46" i="1"/>
  <c r="AR52" i="1"/>
  <c r="AS60" i="1"/>
  <c r="AU76" i="1"/>
  <c r="AR100" i="1"/>
  <c r="AR140" i="1"/>
  <c r="AU142" i="1"/>
  <c r="AR148" i="1"/>
  <c r="AU164" i="1"/>
  <c r="AU12" i="1"/>
  <c r="AU36" i="1"/>
  <c r="AS13" i="1"/>
  <c r="AR21" i="1"/>
  <c r="AR44" i="1"/>
  <c r="AS52" i="1"/>
  <c r="AR92" i="1"/>
  <c r="AS100" i="1"/>
  <c r="AU116" i="1"/>
  <c r="AR132" i="1"/>
  <c r="AS140" i="1"/>
  <c r="AS148" i="1"/>
  <c r="AU156" i="1"/>
  <c r="AU180" i="1"/>
  <c r="AR4" i="1"/>
  <c r="AS21" i="1"/>
  <c r="AS44" i="1"/>
  <c r="AU68" i="1"/>
  <c r="AS92" i="1"/>
  <c r="AR118" i="1"/>
  <c r="AR124" i="1"/>
  <c r="AS132" i="1"/>
  <c r="AR6" i="1"/>
  <c r="AR30" i="1"/>
  <c r="AR70" i="1"/>
  <c r="AR78" i="1"/>
  <c r="AU94" i="1"/>
  <c r="AS118" i="1"/>
  <c r="AR150" i="1"/>
  <c r="AS6" i="1"/>
  <c r="AR14" i="1"/>
  <c r="AS30" i="1"/>
  <c r="AS70" i="1"/>
  <c r="AS78" i="1"/>
  <c r="AU86" i="1"/>
  <c r="AU126" i="1"/>
  <c r="AS150" i="1"/>
  <c r="AU158" i="1"/>
  <c r="AS14" i="1"/>
  <c r="AR22" i="1"/>
  <c r="AU38" i="1"/>
  <c r="AU46" i="1"/>
  <c r="AR62" i="1"/>
  <c r="AR102" i="1"/>
  <c r="AR110" i="1"/>
  <c r="AS174" i="1"/>
  <c r="AS22" i="1"/>
  <c r="AR54" i="1"/>
  <c r="AS62" i="1"/>
  <c r="AS102" i="1"/>
  <c r="AS110" i="1"/>
  <c r="AU118" i="1"/>
  <c r="AR134" i="1"/>
  <c r="AR142" i="1"/>
  <c r="AR166" i="1"/>
  <c r="AU6" i="1"/>
  <c r="AU30" i="1"/>
  <c r="AS54" i="1"/>
  <c r="AU70" i="1"/>
  <c r="AU78" i="1"/>
  <c r="AR94" i="1"/>
  <c r="AS134" i="1"/>
  <c r="AS142" i="1"/>
  <c r="AU150" i="1"/>
  <c r="AS166" i="1"/>
  <c r="AU14" i="1"/>
  <c r="AR86" i="1"/>
  <c r="AS94" i="1"/>
  <c r="AR126" i="1"/>
  <c r="AU62" i="1"/>
  <c r="AU65" i="1"/>
  <c r="AR161" i="1"/>
  <c r="AU73" i="1"/>
  <c r="AR9" i="1"/>
  <c r="AR33" i="1"/>
  <c r="AS9" i="1"/>
  <c r="AS33" i="1"/>
  <c r="AS41" i="1"/>
  <c r="AR49" i="1"/>
  <c r="AR57" i="1"/>
  <c r="AR105" i="1"/>
  <c r="AU97" i="1"/>
  <c r="AU153" i="1"/>
  <c r="AS153" i="1"/>
  <c r="AU89" i="1"/>
  <c r="AU122" i="1"/>
  <c r="AS122" i="1"/>
  <c r="AS49" i="1"/>
  <c r="AR65" i="1"/>
  <c r="AR73" i="1"/>
  <c r="AR121" i="1"/>
  <c r="AU129" i="1"/>
  <c r="AS129" i="1"/>
  <c r="AU177" i="1"/>
  <c r="AS177" i="1"/>
  <c r="AR177" i="1"/>
  <c r="AR25" i="1"/>
  <c r="AU81" i="1"/>
  <c r="AU154" i="1"/>
  <c r="AS154" i="1"/>
  <c r="AR154" i="1"/>
  <c r="AR17" i="1"/>
  <c r="AU25" i="1"/>
  <c r="AS65" i="1"/>
  <c r="AS73" i="1"/>
  <c r="AR81" i="1"/>
  <c r="AR89" i="1"/>
  <c r="AU137" i="1"/>
  <c r="AS137" i="1"/>
  <c r="AU146" i="1"/>
  <c r="AS146" i="1"/>
  <c r="AR146" i="1"/>
  <c r="AU170" i="1"/>
  <c r="AS170" i="1"/>
  <c r="AR170" i="1"/>
  <c r="AU9" i="1"/>
  <c r="AS17" i="1"/>
  <c r="AU33" i="1"/>
  <c r="AU41" i="1"/>
  <c r="AS81" i="1"/>
  <c r="AS89" i="1"/>
  <c r="AR153" i="1"/>
  <c r="AU105" i="1"/>
  <c r="AU145" i="1"/>
  <c r="AS145" i="1"/>
  <c r="AR145" i="1"/>
  <c r="AU130" i="1"/>
  <c r="AS130" i="1"/>
  <c r="AR130" i="1"/>
  <c r="AS57" i="1"/>
  <c r="AU49" i="1"/>
  <c r="AU57" i="1"/>
  <c r="AR122" i="1"/>
  <c r="AU161" i="1"/>
  <c r="AS161" i="1"/>
  <c r="AU113" i="1"/>
  <c r="AS113" i="1"/>
  <c r="AU17" i="1"/>
  <c r="AU138" i="1"/>
  <c r="AS138" i="1"/>
  <c r="AR138" i="1"/>
  <c r="AU178" i="1"/>
  <c r="AO178" i="1"/>
  <c r="AS178" i="1"/>
  <c r="AR178" i="1"/>
  <c r="AU121" i="1"/>
  <c r="AU169" i="1"/>
  <c r="AS169" i="1"/>
  <c r="AU162" i="1"/>
  <c r="AS162" i="1"/>
  <c r="AR162" i="1"/>
  <c r="AR41" i="1"/>
  <c r="AR97" i="1"/>
  <c r="AR137" i="1"/>
  <c r="AR169" i="1"/>
  <c r="M164" i="1"/>
  <c r="AU5" i="1"/>
  <c r="AU13" i="1"/>
  <c r="AO29" i="1"/>
  <c r="AU29" i="1"/>
  <c r="AS29" i="1"/>
  <c r="AO61" i="1"/>
  <c r="AU61" i="1"/>
  <c r="AS61" i="1"/>
  <c r="AO93" i="1"/>
  <c r="AU93" i="1"/>
  <c r="AS93" i="1"/>
  <c r="AO117" i="1"/>
  <c r="AU117" i="1"/>
  <c r="AS117" i="1"/>
  <c r="AO157" i="1"/>
  <c r="AU157" i="1"/>
  <c r="AS157" i="1"/>
  <c r="AO5" i="1"/>
  <c r="AO37" i="1"/>
  <c r="AU37" i="1"/>
  <c r="AS37" i="1"/>
  <c r="AO85" i="1"/>
  <c r="AU85" i="1"/>
  <c r="AS85" i="1"/>
  <c r="AO125" i="1"/>
  <c r="AU125" i="1"/>
  <c r="AS125" i="1"/>
  <c r="AO149" i="1"/>
  <c r="AU149" i="1"/>
  <c r="AS149" i="1"/>
  <c r="AR29" i="1"/>
  <c r="AR61" i="1"/>
  <c r="AR93" i="1"/>
  <c r="AR125" i="1"/>
  <c r="AR157" i="1"/>
  <c r="AO13" i="1"/>
  <c r="AO45" i="1"/>
  <c r="AU45" i="1"/>
  <c r="AS45" i="1"/>
  <c r="AO69" i="1"/>
  <c r="AU69" i="1"/>
  <c r="AS69" i="1"/>
  <c r="AO101" i="1"/>
  <c r="AU101" i="1"/>
  <c r="AS101" i="1"/>
  <c r="AO133" i="1"/>
  <c r="AU133" i="1"/>
  <c r="AS133" i="1"/>
  <c r="AU165" i="1"/>
  <c r="AO165" i="1"/>
  <c r="AR165" i="1"/>
  <c r="AR5" i="1"/>
  <c r="AS165" i="1"/>
  <c r="AO21" i="1"/>
  <c r="AO53" i="1"/>
  <c r="AU53" i="1"/>
  <c r="AS53" i="1"/>
  <c r="AO77" i="1"/>
  <c r="AU77" i="1"/>
  <c r="AS77" i="1"/>
  <c r="AO109" i="1"/>
  <c r="AU109" i="1"/>
  <c r="AT109" i="1"/>
  <c r="AS109" i="1"/>
  <c r="AO141" i="1"/>
  <c r="AU141" i="1"/>
  <c r="AS141" i="1"/>
  <c r="AO173" i="1"/>
  <c r="AU173" i="1"/>
  <c r="AS173" i="1"/>
  <c r="AR173" i="1"/>
  <c r="AS5" i="1"/>
  <c r="AR13" i="1"/>
  <c r="AR37" i="1"/>
  <c r="AR69" i="1"/>
  <c r="AR101" i="1"/>
  <c r="AR133" i="1"/>
  <c r="AO8" i="1"/>
  <c r="AO16" i="1"/>
  <c r="AO24" i="1"/>
  <c r="AO32" i="1"/>
  <c r="AS32" i="1"/>
  <c r="AR32" i="1"/>
  <c r="AU32" i="1"/>
  <c r="AO40" i="1"/>
  <c r="AS40" i="1"/>
  <c r="AR40" i="1"/>
  <c r="AU40" i="1"/>
  <c r="AO48" i="1"/>
  <c r="AS48" i="1"/>
  <c r="AR48" i="1"/>
  <c r="AU48" i="1"/>
  <c r="AO56" i="1"/>
  <c r="AS56" i="1"/>
  <c r="AR56" i="1"/>
  <c r="AU56" i="1"/>
  <c r="AO64" i="1"/>
  <c r="AS64" i="1"/>
  <c r="AR64" i="1"/>
  <c r="AU64" i="1"/>
  <c r="AO72" i="1"/>
  <c r="AS72" i="1"/>
  <c r="AR72" i="1"/>
  <c r="AU72" i="1"/>
  <c r="AO80" i="1"/>
  <c r="AS80" i="1"/>
  <c r="AR80" i="1"/>
  <c r="AU80" i="1"/>
  <c r="AO88" i="1"/>
  <c r="AS88" i="1"/>
  <c r="AR88" i="1"/>
  <c r="AU88" i="1"/>
  <c r="AO96" i="1"/>
  <c r="AS96" i="1"/>
  <c r="AR96" i="1"/>
  <c r="AU96" i="1"/>
  <c r="AO104" i="1"/>
  <c r="AS104" i="1"/>
  <c r="AR104" i="1"/>
  <c r="AU104" i="1"/>
  <c r="AO112" i="1"/>
  <c r="AS112" i="1"/>
  <c r="AR112" i="1"/>
  <c r="AU112" i="1"/>
  <c r="AO120" i="1"/>
  <c r="AS120" i="1"/>
  <c r="AR120" i="1"/>
  <c r="AU120" i="1"/>
  <c r="AO128" i="1"/>
  <c r="AS128" i="1"/>
  <c r="AR128" i="1"/>
  <c r="AU128" i="1"/>
  <c r="AO136" i="1"/>
  <c r="AS136" i="1"/>
  <c r="AR136" i="1"/>
  <c r="AU136" i="1"/>
  <c r="AO144" i="1"/>
  <c r="AS144" i="1"/>
  <c r="AR144" i="1"/>
  <c r="AU144" i="1"/>
  <c r="AO152" i="1"/>
  <c r="AS152" i="1"/>
  <c r="AR152" i="1"/>
  <c r="AU152" i="1"/>
  <c r="AO160" i="1"/>
  <c r="AS160" i="1"/>
  <c r="AR160" i="1"/>
  <c r="AU160" i="1"/>
  <c r="AO168" i="1"/>
  <c r="AS168" i="1"/>
  <c r="AR168" i="1"/>
  <c r="AO176" i="1"/>
  <c r="AS176" i="1"/>
  <c r="AR176" i="1"/>
  <c r="AU176" i="1"/>
  <c r="AO126" i="1"/>
  <c r="AO134" i="1"/>
  <c r="AO142" i="1"/>
  <c r="AO150" i="1"/>
  <c r="AO158" i="1"/>
  <c r="AO166" i="1"/>
  <c r="AO174" i="1"/>
  <c r="AO118" i="1"/>
  <c r="AO95" i="1"/>
  <c r="AO103" i="1"/>
  <c r="AO111" i="1"/>
  <c r="AO119" i="1"/>
  <c r="AO127" i="1"/>
  <c r="AO135" i="1"/>
  <c r="AO143" i="1"/>
  <c r="AO151" i="1"/>
  <c r="AO159" i="1"/>
  <c r="AO167" i="1"/>
  <c r="AO175" i="1"/>
  <c r="AO22" i="1"/>
  <c r="AO54" i="1"/>
  <c r="AO86" i="1"/>
  <c r="AO23" i="1"/>
  <c r="AO55" i="1"/>
  <c r="AO87" i="1"/>
  <c r="AO102" i="1"/>
  <c r="AO9" i="1"/>
  <c r="AO17" i="1"/>
  <c r="AO25" i="1"/>
  <c r="AO33" i="1"/>
  <c r="AO41" i="1"/>
  <c r="AO49" i="1"/>
  <c r="AO57" i="1"/>
  <c r="AO65" i="1"/>
  <c r="AO73" i="1"/>
  <c r="AO81" i="1"/>
  <c r="AO89" i="1"/>
  <c r="AO97" i="1"/>
  <c r="AO105" i="1"/>
  <c r="AO113" i="1"/>
  <c r="AO121" i="1"/>
  <c r="AO129" i="1"/>
  <c r="AO137" i="1"/>
  <c r="AO145" i="1"/>
  <c r="AO153" i="1"/>
  <c r="AO161" i="1"/>
  <c r="AO177" i="1"/>
  <c r="AO14" i="1"/>
  <c r="AO46" i="1"/>
  <c r="AO78" i="1"/>
  <c r="AO2" i="1"/>
  <c r="AO10" i="1"/>
  <c r="AS18" i="1"/>
  <c r="AO18" i="1"/>
  <c r="AO26" i="1"/>
  <c r="AO34" i="1"/>
  <c r="AS42" i="1"/>
  <c r="AO42" i="1"/>
  <c r="AO50" i="1"/>
  <c r="AO58" i="1"/>
  <c r="AS66" i="1"/>
  <c r="AO66" i="1"/>
  <c r="AO74" i="1"/>
  <c r="AS82" i="1"/>
  <c r="AO82" i="1"/>
  <c r="AO90" i="1"/>
  <c r="AO98" i="1"/>
  <c r="AO106" i="1"/>
  <c r="AO114" i="1"/>
  <c r="AO122" i="1"/>
  <c r="AO130" i="1"/>
  <c r="AO138" i="1"/>
  <c r="AO146" i="1"/>
  <c r="AO154" i="1"/>
  <c r="AO162" i="1"/>
  <c r="AO170" i="1"/>
  <c r="AO15" i="1"/>
  <c r="AO47" i="1"/>
  <c r="AO79" i="1"/>
  <c r="AO3" i="1"/>
  <c r="AO11" i="1"/>
  <c r="AO19" i="1"/>
  <c r="AO27" i="1"/>
  <c r="AO35" i="1"/>
  <c r="AO43" i="1"/>
  <c r="AO51" i="1"/>
  <c r="AO59" i="1"/>
  <c r="AO67" i="1"/>
  <c r="AO75" i="1"/>
  <c r="AO83" i="1"/>
  <c r="AO91" i="1"/>
  <c r="AO99" i="1"/>
  <c r="AO107" i="1"/>
  <c r="AO115" i="1"/>
  <c r="AO123" i="1"/>
  <c r="AO139" i="1"/>
  <c r="AO147" i="1"/>
  <c r="AO155" i="1"/>
  <c r="AO163" i="1"/>
  <c r="AO171" i="1"/>
  <c r="AO179" i="1"/>
  <c r="AO6" i="1"/>
  <c r="AO38" i="1"/>
  <c r="AO70" i="1"/>
  <c r="AO110" i="1"/>
  <c r="AO169" i="1"/>
  <c r="AO4" i="1"/>
  <c r="AO12" i="1"/>
  <c r="AO20" i="1"/>
  <c r="AO28" i="1"/>
  <c r="AO36" i="1"/>
  <c r="AO44" i="1"/>
  <c r="AO52" i="1"/>
  <c r="AO60" i="1"/>
  <c r="AO68" i="1"/>
  <c r="AO76" i="1"/>
  <c r="AO84" i="1"/>
  <c r="AO92" i="1"/>
  <c r="AO100" i="1"/>
  <c r="AO108" i="1"/>
  <c r="AO116" i="1"/>
  <c r="AO124" i="1"/>
  <c r="AO132" i="1"/>
  <c r="AO140" i="1"/>
  <c r="AO148" i="1"/>
  <c r="AO156" i="1"/>
  <c r="AO164" i="1"/>
  <c r="AO172" i="1"/>
  <c r="AO180" i="1"/>
  <c r="AO7" i="1"/>
  <c r="AO39" i="1"/>
  <c r="AO71" i="1"/>
  <c r="AS10" i="1"/>
  <c r="AS26" i="1"/>
  <c r="AS34" i="1"/>
  <c r="AS50" i="1"/>
  <c r="AS58" i="1"/>
  <c r="AS74" i="1"/>
  <c r="AS90" i="1"/>
  <c r="AS98" i="1"/>
  <c r="AS106" i="1"/>
  <c r="AS114" i="1"/>
  <c r="AT3" i="1"/>
  <c r="AT11" i="1"/>
  <c r="AT19" i="1"/>
  <c r="AT27" i="1"/>
  <c r="AT35" i="1"/>
  <c r="AT43" i="1"/>
  <c r="AT51" i="1"/>
  <c r="AT59" i="1"/>
  <c r="AT67" i="1"/>
  <c r="AT75" i="1"/>
  <c r="AT83" i="1"/>
  <c r="AT91" i="1"/>
  <c r="AT99" i="1"/>
  <c r="AT107" i="1"/>
  <c r="AT115" i="1"/>
  <c r="AT123" i="1"/>
  <c r="AT131" i="1"/>
  <c r="AT139" i="1"/>
  <c r="AT147" i="1"/>
  <c r="AT155" i="1"/>
  <c r="AT163" i="1"/>
  <c r="AT171" i="1"/>
  <c r="AT179" i="1"/>
  <c r="AS2" i="1"/>
  <c r="AT45" i="1"/>
  <c r="AU2" i="1"/>
  <c r="AU10" i="1"/>
  <c r="AU18" i="1"/>
  <c r="AU26" i="1"/>
  <c r="AU34" i="1"/>
  <c r="AU42" i="1"/>
  <c r="AU50" i="1"/>
  <c r="AU58" i="1"/>
  <c r="AU66" i="1"/>
  <c r="AU74" i="1"/>
  <c r="AU82" i="1"/>
  <c r="AU90" i="1"/>
  <c r="AU98" i="1"/>
  <c r="AU106" i="1"/>
  <c r="AU114" i="1"/>
  <c r="AR174" i="1"/>
  <c r="AU174" i="1"/>
  <c r="AT173" i="1"/>
  <c r="AT9" i="1"/>
  <c r="AT17" i="1"/>
  <c r="AT25" i="1"/>
  <c r="AT33" i="1"/>
  <c r="AT41" i="1"/>
  <c r="AT49" i="1"/>
  <c r="AT57" i="1"/>
  <c r="AT65" i="1"/>
  <c r="AT73" i="1"/>
  <c r="AT81" i="1"/>
  <c r="AT89" i="1"/>
  <c r="AT97" i="1"/>
  <c r="AT105" i="1"/>
  <c r="AT113" i="1"/>
  <c r="AT53" i="1"/>
  <c r="AT117" i="1"/>
  <c r="AT61" i="1"/>
  <c r="AT125" i="1"/>
  <c r="AT5" i="1"/>
  <c r="AT69" i="1"/>
  <c r="AT133" i="1"/>
  <c r="AT13" i="1"/>
  <c r="AT77" i="1"/>
  <c r="AT141" i="1"/>
  <c r="AT21" i="1"/>
  <c r="AT85" i="1"/>
  <c r="AT149" i="1"/>
  <c r="AT29" i="1"/>
  <c r="AT93" i="1"/>
  <c r="AT157" i="1"/>
  <c r="AT7" i="1"/>
  <c r="AT15" i="1"/>
  <c r="AT23" i="1"/>
  <c r="AT31" i="1"/>
  <c r="AT39" i="1"/>
  <c r="AT47" i="1"/>
  <c r="AT55" i="1"/>
  <c r="AT63" i="1"/>
  <c r="AT71" i="1"/>
  <c r="AT79" i="1"/>
  <c r="AT87" i="1"/>
  <c r="AT95" i="1"/>
  <c r="AT103" i="1"/>
  <c r="AT111" i="1"/>
  <c r="AT119" i="1"/>
  <c r="AT127" i="1"/>
  <c r="AT135" i="1"/>
  <c r="AT143" i="1"/>
  <c r="AT151" i="1"/>
  <c r="AT159" i="1"/>
  <c r="AT167" i="1"/>
  <c r="AT175" i="1"/>
  <c r="AS175" i="1"/>
  <c r="AT37" i="1"/>
  <c r="AT101" i="1"/>
  <c r="AT165" i="1"/>
  <c r="AT6" i="1"/>
  <c r="AT14" i="1"/>
  <c r="AT22" i="1"/>
  <c r="AT30" i="1"/>
  <c r="AT38" i="1"/>
  <c r="AT46" i="1"/>
  <c r="AT54" i="1"/>
  <c r="AT62" i="1"/>
  <c r="AT70" i="1"/>
  <c r="AT78" i="1"/>
  <c r="AT86" i="1"/>
  <c r="AT94" i="1"/>
  <c r="AT102" i="1"/>
  <c r="AT110" i="1"/>
  <c r="AT118" i="1"/>
  <c r="AT126" i="1"/>
  <c r="AT134" i="1"/>
  <c r="AT142" i="1"/>
  <c r="AT150" i="1"/>
  <c r="AT158" i="1"/>
  <c r="AT166" i="1"/>
  <c r="AT174" i="1"/>
  <c r="AT8" i="1"/>
  <c r="AT16" i="1"/>
  <c r="AT24" i="1"/>
  <c r="AT32" i="1"/>
  <c r="AT40" i="1"/>
  <c r="AT48" i="1"/>
  <c r="AT56" i="1"/>
  <c r="AT64" i="1"/>
  <c r="AT72" i="1"/>
  <c r="AT80" i="1"/>
  <c r="AT88" i="1"/>
  <c r="AT96" i="1"/>
  <c r="AT104" i="1"/>
  <c r="AT112" i="1"/>
  <c r="AT120" i="1"/>
  <c r="AT128" i="1"/>
  <c r="AT136" i="1"/>
  <c r="AT144" i="1"/>
  <c r="AT152" i="1"/>
  <c r="AT160" i="1"/>
  <c r="AT168" i="1"/>
  <c r="AT176" i="1"/>
  <c r="AT121" i="1"/>
  <c r="AT129" i="1"/>
  <c r="AT137" i="1"/>
  <c r="AT145" i="1"/>
  <c r="AT153" i="1"/>
  <c r="AT161" i="1"/>
  <c r="AT169" i="1"/>
  <c r="AT177" i="1"/>
  <c r="AT2" i="1"/>
  <c r="AT10" i="1"/>
  <c r="AT18" i="1"/>
  <c r="AT26" i="1"/>
  <c r="AT34" i="1"/>
  <c r="AT42" i="1"/>
  <c r="AT50" i="1"/>
  <c r="AT58" i="1"/>
  <c r="AT66" i="1"/>
  <c r="AT74" i="1"/>
  <c r="AT82" i="1"/>
  <c r="AT90" i="1"/>
  <c r="AT98" i="1"/>
  <c r="AT106" i="1"/>
  <c r="AT114" i="1"/>
  <c r="AT122" i="1"/>
  <c r="AT130" i="1"/>
  <c r="AT138" i="1"/>
  <c r="AT146" i="1"/>
  <c r="AT154" i="1"/>
  <c r="AT162" i="1"/>
  <c r="AT170" i="1"/>
  <c r="AT178" i="1"/>
  <c r="AT4" i="1"/>
  <c r="AT12" i="1"/>
  <c r="AT20" i="1"/>
  <c r="AT28" i="1"/>
  <c r="AT36" i="1"/>
  <c r="AT44" i="1"/>
  <c r="AT52" i="1"/>
  <c r="AT60" i="1"/>
  <c r="AT68" i="1"/>
  <c r="AT76" i="1"/>
  <c r="AT84" i="1"/>
  <c r="AT92" i="1"/>
  <c r="AT100" i="1"/>
  <c r="AT108" i="1"/>
  <c r="AT116" i="1"/>
  <c r="AT124" i="1"/>
  <c r="AT132" i="1"/>
  <c r="AT140" i="1"/>
  <c r="AT148" i="1"/>
  <c r="AT156" i="1"/>
  <c r="AT164" i="1"/>
  <c r="AT172" i="1"/>
  <c r="AT180" i="1"/>
  <c r="AR3" i="1"/>
  <c r="AU3" i="1"/>
  <c r="AR11" i="1"/>
  <c r="AU11" i="1"/>
  <c r="AR19" i="1"/>
  <c r="AU19" i="1"/>
  <c r="AR27" i="1"/>
  <c r="AU27" i="1"/>
  <c r="AR35" i="1"/>
  <c r="AU35" i="1"/>
  <c r="AR43" i="1"/>
  <c r="AU43" i="1"/>
  <c r="AR51" i="1"/>
  <c r="AU51" i="1"/>
  <c r="AR59" i="1"/>
  <c r="AU59" i="1"/>
  <c r="AR67" i="1"/>
  <c r="AU67" i="1"/>
  <c r="AR75" i="1"/>
  <c r="AU75" i="1"/>
  <c r="AR83" i="1"/>
  <c r="AU83" i="1"/>
  <c r="AR91" i="1"/>
  <c r="AU91" i="1"/>
  <c r="AR99" i="1"/>
  <c r="AU99" i="1"/>
  <c r="AR107" i="1"/>
  <c r="AU107" i="1"/>
  <c r="AR115" i="1"/>
  <c r="AU115" i="1"/>
  <c r="AR123" i="1"/>
  <c r="AU123" i="1"/>
  <c r="AR131" i="1"/>
  <c r="AU131" i="1"/>
  <c r="AR139" i="1"/>
  <c r="AU139" i="1"/>
  <c r="AR147" i="1"/>
  <c r="AU147" i="1"/>
  <c r="AR155" i="1"/>
  <c r="AU155" i="1"/>
  <c r="AR163" i="1"/>
  <c r="AU163" i="1"/>
  <c r="AR171" i="1"/>
  <c r="AU171" i="1"/>
  <c r="AR179" i="1"/>
  <c r="AU179" i="1"/>
  <c r="AS3" i="1"/>
  <c r="AS11" i="1"/>
  <c r="AS19" i="1"/>
  <c r="AS27" i="1"/>
  <c r="AS35" i="1"/>
  <c r="AS43" i="1"/>
  <c r="AS51" i="1"/>
  <c r="AS59" i="1"/>
  <c r="AS67" i="1"/>
  <c r="AS75" i="1"/>
  <c r="AS83" i="1"/>
  <c r="AS91" i="1"/>
  <c r="AS99" i="1"/>
  <c r="AS107" i="1"/>
  <c r="AS115" i="1"/>
  <c r="AS123" i="1"/>
  <c r="AS131" i="1"/>
  <c r="AS139" i="1"/>
  <c r="AS147" i="1"/>
  <c r="AS155" i="1"/>
  <c r="AS163" i="1"/>
  <c r="AS171" i="1"/>
  <c r="AS179" i="1"/>
  <c r="F164" i="1" l="1"/>
  <c r="D164" i="1"/>
  <c r="P165" i="1"/>
  <c r="P163" i="1"/>
  <c r="M163" i="1"/>
  <c r="E163" i="1"/>
  <c r="F163" i="1"/>
  <c r="D163" i="1"/>
  <c r="F165" i="1"/>
  <c r="BU114" i="1"/>
  <c r="BM114" i="1"/>
  <c r="BF114" i="1"/>
  <c r="BD114" i="1"/>
  <c r="BB114" i="1"/>
  <c r="AX114" i="1"/>
  <c r="BT114" i="1"/>
  <c r="BL114" i="1"/>
  <c r="BE114" i="1"/>
  <c r="AY114" i="1"/>
  <c r="BS114" i="1"/>
  <c r="BK114" i="1"/>
  <c r="BA114" i="1"/>
  <c r="BR114" i="1"/>
  <c r="BJ114" i="1"/>
  <c r="BG114" i="1"/>
  <c r="BQ114" i="1"/>
  <c r="BI114" i="1"/>
  <c r="BP114" i="1"/>
  <c r="BH114" i="1"/>
  <c r="AZ114" i="1"/>
  <c r="BO114" i="1"/>
  <c r="BC114" i="1"/>
  <c r="BV114" i="1"/>
  <c r="BN114" i="1"/>
  <c r="BU97" i="1"/>
  <c r="BM97" i="1"/>
  <c r="BF97" i="1"/>
  <c r="BD97" i="1"/>
  <c r="BB97" i="1"/>
  <c r="AX97" i="1"/>
  <c r="BT97" i="1"/>
  <c r="BL97" i="1"/>
  <c r="BE97" i="1"/>
  <c r="AY97" i="1"/>
  <c r="BS97" i="1"/>
  <c r="BK97" i="1"/>
  <c r="BA97" i="1"/>
  <c r="BR97" i="1"/>
  <c r="BJ97" i="1"/>
  <c r="BG97" i="1"/>
  <c r="BQ97" i="1"/>
  <c r="BI97" i="1"/>
  <c r="BP97" i="1"/>
  <c r="BH97" i="1"/>
  <c r="BV97" i="1"/>
  <c r="BN97" i="1"/>
  <c r="BC97" i="1"/>
  <c r="AZ97" i="1"/>
  <c r="BO97" i="1"/>
  <c r="BP33" i="1"/>
  <c r="BH33" i="1"/>
  <c r="AZ33" i="1"/>
  <c r="BO33" i="1"/>
  <c r="BV33" i="1"/>
  <c r="BN33" i="1"/>
  <c r="BC33" i="1"/>
  <c r="BU33" i="1"/>
  <c r="BM33" i="1"/>
  <c r="BF33" i="1"/>
  <c r="BD33" i="1"/>
  <c r="BB33" i="1"/>
  <c r="AX33" i="1"/>
  <c r="BT33" i="1"/>
  <c r="BL33" i="1"/>
  <c r="BE33" i="1"/>
  <c r="AY33" i="1"/>
  <c r="BS33" i="1"/>
  <c r="BK33" i="1"/>
  <c r="BA33" i="1"/>
  <c r="BR33" i="1"/>
  <c r="BJ33" i="1"/>
  <c r="BG33" i="1"/>
  <c r="BQ33" i="1"/>
  <c r="BI33" i="1"/>
  <c r="BS96" i="1"/>
  <c r="BK96" i="1"/>
  <c r="BA96" i="1"/>
  <c r="BR96" i="1"/>
  <c r="BJ96" i="1"/>
  <c r="BG96" i="1"/>
  <c r="BQ96" i="1"/>
  <c r="BI96" i="1"/>
  <c r="BP96" i="1"/>
  <c r="BH96" i="1"/>
  <c r="AZ96" i="1"/>
  <c r="BO96" i="1"/>
  <c r="BV96" i="1"/>
  <c r="BN96" i="1"/>
  <c r="BC96" i="1"/>
  <c r="BT96" i="1"/>
  <c r="BL96" i="1"/>
  <c r="BE96" i="1"/>
  <c r="AY96" i="1"/>
  <c r="AX96" i="1"/>
  <c r="BF96" i="1"/>
  <c r="BD96" i="1"/>
  <c r="BU96" i="1"/>
  <c r="BB96" i="1"/>
  <c r="BM96" i="1"/>
  <c r="BQ171" i="1"/>
  <c r="BI171" i="1"/>
  <c r="BP171" i="1"/>
  <c r="BH171" i="1"/>
  <c r="AZ171" i="1"/>
  <c r="BO171" i="1"/>
  <c r="BV171" i="1"/>
  <c r="BN171" i="1"/>
  <c r="BC171" i="1"/>
  <c r="BU171" i="1"/>
  <c r="BM171" i="1"/>
  <c r="BF171" i="1"/>
  <c r="BD171" i="1"/>
  <c r="BB171" i="1"/>
  <c r="AX171" i="1"/>
  <c r="BT171" i="1"/>
  <c r="BL171" i="1"/>
  <c r="BE171" i="1"/>
  <c r="AY171" i="1"/>
  <c r="BG171" i="1"/>
  <c r="BS171" i="1"/>
  <c r="BR171" i="1"/>
  <c r="BK171" i="1"/>
  <c r="BA171" i="1"/>
  <c r="BJ171" i="1"/>
  <c r="BS139" i="1"/>
  <c r="BK139" i="1"/>
  <c r="BA139" i="1"/>
  <c r="BR139" i="1"/>
  <c r="BJ139" i="1"/>
  <c r="BG139" i="1"/>
  <c r="BQ139" i="1"/>
  <c r="BI139" i="1"/>
  <c r="BP139" i="1"/>
  <c r="BH139" i="1"/>
  <c r="AZ139" i="1"/>
  <c r="BO139" i="1"/>
  <c r="BV139" i="1"/>
  <c r="BN139" i="1"/>
  <c r="BC139" i="1"/>
  <c r="BT139" i="1"/>
  <c r="BL139" i="1"/>
  <c r="BE139" i="1"/>
  <c r="AY139" i="1"/>
  <c r="AX139" i="1"/>
  <c r="BF139" i="1"/>
  <c r="BD139" i="1"/>
  <c r="BU139" i="1"/>
  <c r="BB139" i="1"/>
  <c r="BM139" i="1"/>
  <c r="BQ107" i="1"/>
  <c r="BI107" i="1"/>
  <c r="BP107" i="1"/>
  <c r="BH107" i="1"/>
  <c r="AZ107" i="1"/>
  <c r="BO107" i="1"/>
  <c r="BV107" i="1"/>
  <c r="BN107" i="1"/>
  <c r="BC107" i="1"/>
  <c r="BU107" i="1"/>
  <c r="BM107" i="1"/>
  <c r="BF107" i="1"/>
  <c r="BD107" i="1"/>
  <c r="BB107" i="1"/>
  <c r="AX107" i="1"/>
  <c r="BT107" i="1"/>
  <c r="BL107" i="1"/>
  <c r="BE107" i="1"/>
  <c r="AY107" i="1"/>
  <c r="BR107" i="1"/>
  <c r="BJ107" i="1"/>
  <c r="BG107" i="1"/>
  <c r="BS107" i="1"/>
  <c r="BK107" i="1"/>
  <c r="BA107" i="1"/>
  <c r="BQ75" i="1"/>
  <c r="BI75" i="1"/>
  <c r="BP75" i="1"/>
  <c r="BH75" i="1"/>
  <c r="AZ75" i="1"/>
  <c r="BO75" i="1"/>
  <c r="BV75" i="1"/>
  <c r="BN75" i="1"/>
  <c r="BC75" i="1"/>
  <c r="BU75" i="1"/>
  <c r="BM75" i="1"/>
  <c r="BF75" i="1"/>
  <c r="BD75" i="1"/>
  <c r="BB75" i="1"/>
  <c r="AX75" i="1"/>
  <c r="BT75" i="1"/>
  <c r="BL75" i="1"/>
  <c r="BE75" i="1"/>
  <c r="AY75" i="1"/>
  <c r="BS75" i="1"/>
  <c r="BK75" i="1"/>
  <c r="BA75" i="1"/>
  <c r="BR75" i="1"/>
  <c r="BJ75" i="1"/>
  <c r="BG75" i="1"/>
  <c r="AZ43" i="1"/>
  <c r="BO43" i="1"/>
  <c r="BV43" i="1"/>
  <c r="BN43" i="1"/>
  <c r="BC43" i="1"/>
  <c r="BU43" i="1"/>
  <c r="BM43" i="1"/>
  <c r="BF43" i="1"/>
  <c r="BD43" i="1"/>
  <c r="BB43" i="1"/>
  <c r="AX43" i="1"/>
  <c r="BT43" i="1"/>
  <c r="BL43" i="1"/>
  <c r="BE43" i="1"/>
  <c r="AY43" i="1"/>
  <c r="BS43" i="1"/>
  <c r="BK43" i="1"/>
  <c r="BA43" i="1"/>
  <c r="BR43" i="1"/>
  <c r="BJ43" i="1"/>
  <c r="BG43" i="1"/>
  <c r="BQ43" i="1"/>
  <c r="BI43" i="1"/>
  <c r="BP43" i="1"/>
  <c r="BH43" i="1"/>
  <c r="BT11" i="1"/>
  <c r="BL11" i="1"/>
  <c r="BE11" i="1"/>
  <c r="AY11" i="1"/>
  <c r="BS11" i="1"/>
  <c r="BK11" i="1"/>
  <c r="BA11" i="1"/>
  <c r="BR11" i="1"/>
  <c r="BJ11" i="1"/>
  <c r="BG11" i="1"/>
  <c r="BQ11" i="1"/>
  <c r="BI11" i="1"/>
  <c r="BP11" i="1"/>
  <c r="BH11" i="1"/>
  <c r="AZ11" i="1"/>
  <c r="BO11" i="1"/>
  <c r="BV11" i="1"/>
  <c r="BN11" i="1"/>
  <c r="BC11" i="1"/>
  <c r="BU11" i="1"/>
  <c r="BM11" i="1"/>
  <c r="BF11" i="1"/>
  <c r="BD11" i="1"/>
  <c r="BB11" i="1"/>
  <c r="AX11" i="1"/>
  <c r="AZ170" i="1"/>
  <c r="BO170" i="1"/>
  <c r="BV170" i="1"/>
  <c r="BN170" i="1"/>
  <c r="BC170" i="1"/>
  <c r="BU170" i="1"/>
  <c r="BM170" i="1"/>
  <c r="BF170" i="1"/>
  <c r="BD170" i="1"/>
  <c r="BB170" i="1"/>
  <c r="AX170" i="1"/>
  <c r="BT170" i="1"/>
  <c r="BL170" i="1"/>
  <c r="BE170" i="1"/>
  <c r="AY170" i="1"/>
  <c r="BS170" i="1"/>
  <c r="BK170" i="1"/>
  <c r="BA170" i="1"/>
  <c r="BR170" i="1"/>
  <c r="BJ170" i="1"/>
  <c r="BG170" i="1"/>
  <c r="BQ170" i="1"/>
  <c r="BP170" i="1"/>
  <c r="BH170" i="1"/>
  <c r="BI170" i="1"/>
  <c r="BQ138" i="1"/>
  <c r="BI138" i="1"/>
  <c r="BP138" i="1"/>
  <c r="BH138" i="1"/>
  <c r="AZ138" i="1"/>
  <c r="BO138" i="1"/>
  <c r="BV138" i="1"/>
  <c r="BN138" i="1"/>
  <c r="BC138" i="1"/>
  <c r="BU138" i="1"/>
  <c r="BM138" i="1"/>
  <c r="BF138" i="1"/>
  <c r="BD138" i="1"/>
  <c r="BB138" i="1"/>
  <c r="AX138" i="1"/>
  <c r="BT138" i="1"/>
  <c r="BL138" i="1"/>
  <c r="BE138" i="1"/>
  <c r="AY138" i="1"/>
  <c r="BR138" i="1"/>
  <c r="BJ138" i="1"/>
  <c r="BG138" i="1"/>
  <c r="BS138" i="1"/>
  <c r="BK138" i="1"/>
  <c r="BA138" i="1"/>
  <c r="AZ106" i="1"/>
  <c r="BO106" i="1"/>
  <c r="BV106" i="1"/>
  <c r="BN106" i="1"/>
  <c r="BC106" i="1"/>
  <c r="BU106" i="1"/>
  <c r="BM106" i="1"/>
  <c r="BF106" i="1"/>
  <c r="BD106" i="1"/>
  <c r="BB106" i="1"/>
  <c r="AX106" i="1"/>
  <c r="BT106" i="1"/>
  <c r="BL106" i="1"/>
  <c r="BE106" i="1"/>
  <c r="AY106" i="1"/>
  <c r="BS106" i="1"/>
  <c r="BK106" i="1"/>
  <c r="BA106" i="1"/>
  <c r="BR106" i="1"/>
  <c r="BJ106" i="1"/>
  <c r="BG106" i="1"/>
  <c r="BP106" i="1"/>
  <c r="BH106" i="1"/>
  <c r="BQ106" i="1"/>
  <c r="BI106" i="1"/>
  <c r="AZ74" i="1"/>
  <c r="BO74" i="1"/>
  <c r="BV74" i="1"/>
  <c r="BN74" i="1"/>
  <c r="BC74" i="1"/>
  <c r="BU74" i="1"/>
  <c r="BM74" i="1"/>
  <c r="BF74" i="1"/>
  <c r="BD74" i="1"/>
  <c r="BB74" i="1"/>
  <c r="AX74" i="1"/>
  <c r="BT74" i="1"/>
  <c r="BL74" i="1"/>
  <c r="BE74" i="1"/>
  <c r="AY74" i="1"/>
  <c r="BS74" i="1"/>
  <c r="BK74" i="1"/>
  <c r="BA74" i="1"/>
  <c r="BR74" i="1"/>
  <c r="BJ74" i="1"/>
  <c r="BG74" i="1"/>
  <c r="BQ74" i="1"/>
  <c r="BI74" i="1"/>
  <c r="BP74" i="1"/>
  <c r="BH74" i="1"/>
  <c r="BU42" i="1"/>
  <c r="BM42" i="1"/>
  <c r="BF42" i="1"/>
  <c r="BD42" i="1"/>
  <c r="BB42" i="1"/>
  <c r="AX42" i="1"/>
  <c r="BT42" i="1"/>
  <c r="BL42" i="1"/>
  <c r="BE42" i="1"/>
  <c r="AY42" i="1"/>
  <c r="BS42" i="1"/>
  <c r="BK42" i="1"/>
  <c r="BA42" i="1"/>
  <c r="BR42" i="1"/>
  <c r="BJ42" i="1"/>
  <c r="BG42" i="1"/>
  <c r="BQ42" i="1"/>
  <c r="BI42" i="1"/>
  <c r="BP42" i="1"/>
  <c r="BH42" i="1"/>
  <c r="AZ42" i="1"/>
  <c r="BO42" i="1"/>
  <c r="BV42" i="1"/>
  <c r="BN42" i="1"/>
  <c r="BC42" i="1"/>
  <c r="BR10" i="1"/>
  <c r="BJ10" i="1"/>
  <c r="BG10" i="1"/>
  <c r="BQ10" i="1"/>
  <c r="BI10" i="1"/>
  <c r="BP10" i="1"/>
  <c r="BH10" i="1"/>
  <c r="AZ10" i="1"/>
  <c r="BO10" i="1"/>
  <c r="BV10" i="1"/>
  <c r="BN10" i="1"/>
  <c r="BC10" i="1"/>
  <c r="BU10" i="1"/>
  <c r="BM10" i="1"/>
  <c r="BF10" i="1"/>
  <c r="BD10" i="1"/>
  <c r="BB10" i="1"/>
  <c r="BT10" i="1"/>
  <c r="BL10" i="1"/>
  <c r="BE10" i="1"/>
  <c r="AY10" i="1"/>
  <c r="BS10" i="1"/>
  <c r="BK10" i="1"/>
  <c r="BA10" i="1"/>
  <c r="AX10" i="1"/>
  <c r="BP153" i="1"/>
  <c r="BH153" i="1"/>
  <c r="AZ153" i="1"/>
  <c r="BO153" i="1"/>
  <c r="BV153" i="1"/>
  <c r="BN153" i="1"/>
  <c r="BC153" i="1"/>
  <c r="BU153" i="1"/>
  <c r="BM153" i="1"/>
  <c r="BF153" i="1"/>
  <c r="BD153" i="1"/>
  <c r="BB153" i="1"/>
  <c r="AX153" i="1"/>
  <c r="BT153" i="1"/>
  <c r="BL153" i="1"/>
  <c r="BE153" i="1"/>
  <c r="AY153" i="1"/>
  <c r="BS153" i="1"/>
  <c r="BK153" i="1"/>
  <c r="BA153" i="1"/>
  <c r="BQ153" i="1"/>
  <c r="BI153" i="1"/>
  <c r="BR153" i="1"/>
  <c r="BJ153" i="1"/>
  <c r="BG153" i="1"/>
  <c r="BS121" i="1"/>
  <c r="BK121" i="1"/>
  <c r="BA121" i="1"/>
  <c r="BR121" i="1"/>
  <c r="BJ121" i="1"/>
  <c r="BG121" i="1"/>
  <c r="BQ121" i="1"/>
  <c r="BI121" i="1"/>
  <c r="BP121" i="1"/>
  <c r="BH121" i="1"/>
  <c r="AZ121" i="1"/>
  <c r="BO121" i="1"/>
  <c r="BV121" i="1"/>
  <c r="BN121" i="1"/>
  <c r="BC121" i="1"/>
  <c r="BU121" i="1"/>
  <c r="BM121" i="1"/>
  <c r="BF121" i="1"/>
  <c r="BD121" i="1"/>
  <c r="BB121" i="1"/>
  <c r="AX121" i="1"/>
  <c r="BE121" i="1"/>
  <c r="BT121" i="1"/>
  <c r="BL121" i="1"/>
  <c r="AY121" i="1"/>
  <c r="BU89" i="1"/>
  <c r="BM89" i="1"/>
  <c r="BF89" i="1"/>
  <c r="BD89" i="1"/>
  <c r="BB89" i="1"/>
  <c r="AX89" i="1"/>
  <c r="BT89" i="1"/>
  <c r="BL89" i="1"/>
  <c r="BE89" i="1"/>
  <c r="AY89" i="1"/>
  <c r="BS89" i="1"/>
  <c r="BK89" i="1"/>
  <c r="BA89" i="1"/>
  <c r="BR89" i="1"/>
  <c r="BJ89" i="1"/>
  <c r="BG89" i="1"/>
  <c r="BQ89" i="1"/>
  <c r="BI89" i="1"/>
  <c r="BP89" i="1"/>
  <c r="BH89" i="1"/>
  <c r="BV89" i="1"/>
  <c r="BN89" i="1"/>
  <c r="BC89" i="1"/>
  <c r="AZ89" i="1"/>
  <c r="BO89" i="1"/>
  <c r="BS57" i="1"/>
  <c r="BK57" i="1"/>
  <c r="BA57" i="1"/>
  <c r="BR57" i="1"/>
  <c r="BJ57" i="1"/>
  <c r="BG57" i="1"/>
  <c r="BQ57" i="1"/>
  <c r="BI57" i="1"/>
  <c r="BP57" i="1"/>
  <c r="BH57" i="1"/>
  <c r="AZ57" i="1"/>
  <c r="BO57" i="1"/>
  <c r="BV57" i="1"/>
  <c r="BN57" i="1"/>
  <c r="BC57" i="1"/>
  <c r="BU57" i="1"/>
  <c r="BM57" i="1"/>
  <c r="BF57" i="1"/>
  <c r="BD57" i="1"/>
  <c r="BB57" i="1"/>
  <c r="AX57" i="1"/>
  <c r="BT57" i="1"/>
  <c r="BL57" i="1"/>
  <c r="BE57" i="1"/>
  <c r="AY57" i="1"/>
  <c r="BP25" i="1"/>
  <c r="BH25" i="1"/>
  <c r="AZ25" i="1"/>
  <c r="BO25" i="1"/>
  <c r="BV25" i="1"/>
  <c r="BN25" i="1"/>
  <c r="BC25" i="1"/>
  <c r="BU25" i="1"/>
  <c r="BM25" i="1"/>
  <c r="BF25" i="1"/>
  <c r="BD25" i="1"/>
  <c r="BB25" i="1"/>
  <c r="AX25" i="1"/>
  <c r="BT25" i="1"/>
  <c r="BL25" i="1"/>
  <c r="BE25" i="1"/>
  <c r="AY25" i="1"/>
  <c r="BS25" i="1"/>
  <c r="BK25" i="1"/>
  <c r="BA25" i="1"/>
  <c r="BR25" i="1"/>
  <c r="BJ25" i="1"/>
  <c r="BG25" i="1"/>
  <c r="BQ25" i="1"/>
  <c r="BI25" i="1"/>
  <c r="BV152" i="1"/>
  <c r="BN152" i="1"/>
  <c r="BC152" i="1"/>
  <c r="BU152" i="1"/>
  <c r="BM152" i="1"/>
  <c r="BF152" i="1"/>
  <c r="BD152" i="1"/>
  <c r="BB152" i="1"/>
  <c r="AX152" i="1"/>
  <c r="BT152" i="1"/>
  <c r="BL152" i="1"/>
  <c r="BE152" i="1"/>
  <c r="AY152" i="1"/>
  <c r="BS152" i="1"/>
  <c r="BK152" i="1"/>
  <c r="BA152" i="1"/>
  <c r="BR152" i="1"/>
  <c r="BJ152" i="1"/>
  <c r="BG152" i="1"/>
  <c r="BQ152" i="1"/>
  <c r="BI152" i="1"/>
  <c r="AZ152" i="1"/>
  <c r="BO152" i="1"/>
  <c r="BP152" i="1"/>
  <c r="BH152" i="1"/>
  <c r="BQ120" i="1"/>
  <c r="BI120" i="1"/>
  <c r="BP120" i="1"/>
  <c r="BH120" i="1"/>
  <c r="AZ120" i="1"/>
  <c r="BO120" i="1"/>
  <c r="BV120" i="1"/>
  <c r="BN120" i="1"/>
  <c r="BC120" i="1"/>
  <c r="BU120" i="1"/>
  <c r="BM120" i="1"/>
  <c r="BF120" i="1"/>
  <c r="BD120" i="1"/>
  <c r="BB120" i="1"/>
  <c r="AX120" i="1"/>
  <c r="BT120" i="1"/>
  <c r="BL120" i="1"/>
  <c r="BE120" i="1"/>
  <c r="AY120" i="1"/>
  <c r="BS120" i="1"/>
  <c r="BK120" i="1"/>
  <c r="BA120" i="1"/>
  <c r="BR120" i="1"/>
  <c r="BJ120" i="1"/>
  <c r="BG120" i="1"/>
  <c r="BS88" i="1"/>
  <c r="BK88" i="1"/>
  <c r="BA88" i="1"/>
  <c r="BR88" i="1"/>
  <c r="BJ88" i="1"/>
  <c r="BG88" i="1"/>
  <c r="BQ88" i="1"/>
  <c r="BI88" i="1"/>
  <c r="BP88" i="1"/>
  <c r="BH88" i="1"/>
  <c r="AZ88" i="1"/>
  <c r="BO88" i="1"/>
  <c r="BV88" i="1"/>
  <c r="BN88" i="1"/>
  <c r="BC88" i="1"/>
  <c r="BT88" i="1"/>
  <c r="BL88" i="1"/>
  <c r="BE88" i="1"/>
  <c r="AY88" i="1"/>
  <c r="BD88" i="1"/>
  <c r="BU88" i="1"/>
  <c r="BB88" i="1"/>
  <c r="BM88" i="1"/>
  <c r="AX88" i="1"/>
  <c r="BF88" i="1"/>
  <c r="BQ56" i="1"/>
  <c r="BI56" i="1"/>
  <c r="BP56" i="1"/>
  <c r="BH56" i="1"/>
  <c r="AZ56" i="1"/>
  <c r="BO56" i="1"/>
  <c r="BV56" i="1"/>
  <c r="BN56" i="1"/>
  <c r="BC56" i="1"/>
  <c r="BU56" i="1"/>
  <c r="BM56" i="1"/>
  <c r="BF56" i="1"/>
  <c r="BD56" i="1"/>
  <c r="BB56" i="1"/>
  <c r="AX56" i="1"/>
  <c r="BT56" i="1"/>
  <c r="BL56" i="1"/>
  <c r="BE56" i="1"/>
  <c r="AY56" i="1"/>
  <c r="BS56" i="1"/>
  <c r="BK56" i="1"/>
  <c r="BA56" i="1"/>
  <c r="BR56" i="1"/>
  <c r="BJ56" i="1"/>
  <c r="BG56" i="1"/>
  <c r="BV24" i="1"/>
  <c r="BN24" i="1"/>
  <c r="BC24" i="1"/>
  <c r="BU24" i="1"/>
  <c r="BM24" i="1"/>
  <c r="BF24" i="1"/>
  <c r="BD24" i="1"/>
  <c r="BB24" i="1"/>
  <c r="AX24" i="1"/>
  <c r="BT24" i="1"/>
  <c r="BL24" i="1"/>
  <c r="BE24" i="1"/>
  <c r="AY24" i="1"/>
  <c r="BS24" i="1"/>
  <c r="BK24" i="1"/>
  <c r="BA24" i="1"/>
  <c r="BR24" i="1"/>
  <c r="BJ24" i="1"/>
  <c r="BG24" i="1"/>
  <c r="BQ24" i="1"/>
  <c r="BI24" i="1"/>
  <c r="BP24" i="1"/>
  <c r="BH24" i="1"/>
  <c r="AZ24" i="1"/>
  <c r="BO24" i="1"/>
  <c r="BT151" i="1"/>
  <c r="BL151" i="1"/>
  <c r="BE151" i="1"/>
  <c r="AY151" i="1"/>
  <c r="BS151" i="1"/>
  <c r="BK151" i="1"/>
  <c r="BA151" i="1"/>
  <c r="BR151" i="1"/>
  <c r="BJ151" i="1"/>
  <c r="BG151" i="1"/>
  <c r="BQ151" i="1"/>
  <c r="BI151" i="1"/>
  <c r="BP151" i="1"/>
  <c r="BH151" i="1"/>
  <c r="AZ151" i="1"/>
  <c r="BO151" i="1"/>
  <c r="BU151" i="1"/>
  <c r="BM151" i="1"/>
  <c r="BF151" i="1"/>
  <c r="BD151" i="1"/>
  <c r="BB151" i="1"/>
  <c r="AX151" i="1"/>
  <c r="BC151" i="1"/>
  <c r="BV151" i="1"/>
  <c r="BN151" i="1"/>
  <c r="AZ119" i="1"/>
  <c r="BO119" i="1"/>
  <c r="BV119" i="1"/>
  <c r="BN119" i="1"/>
  <c r="BC119" i="1"/>
  <c r="BU119" i="1"/>
  <c r="BM119" i="1"/>
  <c r="BF119" i="1"/>
  <c r="BD119" i="1"/>
  <c r="BB119" i="1"/>
  <c r="AX119" i="1"/>
  <c r="BT119" i="1"/>
  <c r="BL119" i="1"/>
  <c r="BE119" i="1"/>
  <c r="AY119" i="1"/>
  <c r="BS119" i="1"/>
  <c r="BK119" i="1"/>
  <c r="BA119" i="1"/>
  <c r="BR119" i="1"/>
  <c r="BJ119" i="1"/>
  <c r="BG119" i="1"/>
  <c r="BQ119" i="1"/>
  <c r="BI119" i="1"/>
  <c r="BH119" i="1"/>
  <c r="BP119" i="1"/>
  <c r="BQ87" i="1"/>
  <c r="BI87" i="1"/>
  <c r="BP87" i="1"/>
  <c r="BH87" i="1"/>
  <c r="AZ87" i="1"/>
  <c r="BO87" i="1"/>
  <c r="BV87" i="1"/>
  <c r="BN87" i="1"/>
  <c r="BC87" i="1"/>
  <c r="BU87" i="1"/>
  <c r="BM87" i="1"/>
  <c r="BF87" i="1"/>
  <c r="BD87" i="1"/>
  <c r="BT87" i="1"/>
  <c r="BL87" i="1"/>
  <c r="BE87" i="1"/>
  <c r="AY87" i="1"/>
  <c r="BR87" i="1"/>
  <c r="BJ87" i="1"/>
  <c r="BG87" i="1"/>
  <c r="BS87" i="1"/>
  <c r="BK87" i="1"/>
  <c r="BB87" i="1"/>
  <c r="AX87" i="1"/>
  <c r="BA87" i="1"/>
  <c r="AZ55" i="1"/>
  <c r="BO55" i="1"/>
  <c r="BV55" i="1"/>
  <c r="BN55" i="1"/>
  <c r="BC55" i="1"/>
  <c r="BU55" i="1"/>
  <c r="BM55" i="1"/>
  <c r="BF55" i="1"/>
  <c r="BD55" i="1"/>
  <c r="BB55" i="1"/>
  <c r="AX55" i="1"/>
  <c r="BT55" i="1"/>
  <c r="BL55" i="1"/>
  <c r="BE55" i="1"/>
  <c r="AY55" i="1"/>
  <c r="BS55" i="1"/>
  <c r="BK55" i="1"/>
  <c r="BA55" i="1"/>
  <c r="BR55" i="1"/>
  <c r="BJ55" i="1"/>
  <c r="BG55" i="1"/>
  <c r="BQ55" i="1"/>
  <c r="BI55" i="1"/>
  <c r="BP55" i="1"/>
  <c r="BH55" i="1"/>
  <c r="BT23" i="1"/>
  <c r="BL23" i="1"/>
  <c r="BE23" i="1"/>
  <c r="AY23" i="1"/>
  <c r="BS23" i="1"/>
  <c r="BK23" i="1"/>
  <c r="BA23" i="1"/>
  <c r="BR23" i="1"/>
  <c r="BJ23" i="1"/>
  <c r="BG23" i="1"/>
  <c r="BQ23" i="1"/>
  <c r="BI23" i="1"/>
  <c r="BP23" i="1"/>
  <c r="BH23" i="1"/>
  <c r="AZ23" i="1"/>
  <c r="BO23" i="1"/>
  <c r="BV23" i="1"/>
  <c r="BN23" i="1"/>
  <c r="BC23" i="1"/>
  <c r="BU23" i="1"/>
  <c r="BM23" i="1"/>
  <c r="BF23" i="1"/>
  <c r="BD23" i="1"/>
  <c r="BB23" i="1"/>
  <c r="AX23" i="1"/>
  <c r="BV156" i="1"/>
  <c r="BN156" i="1"/>
  <c r="BC156" i="1"/>
  <c r="BU156" i="1"/>
  <c r="BM156" i="1"/>
  <c r="BF156" i="1"/>
  <c r="BD156" i="1"/>
  <c r="BB156" i="1"/>
  <c r="AX156" i="1"/>
  <c r="BT156" i="1"/>
  <c r="BL156" i="1"/>
  <c r="BE156" i="1"/>
  <c r="AY156" i="1"/>
  <c r="BS156" i="1"/>
  <c r="BK156" i="1"/>
  <c r="BA156" i="1"/>
  <c r="BR156" i="1"/>
  <c r="BJ156" i="1"/>
  <c r="BG156" i="1"/>
  <c r="BQ156" i="1"/>
  <c r="BI156" i="1"/>
  <c r="AZ156" i="1"/>
  <c r="BO156" i="1"/>
  <c r="BP156" i="1"/>
  <c r="BH156" i="1"/>
  <c r="BU124" i="1"/>
  <c r="BM124" i="1"/>
  <c r="BF124" i="1"/>
  <c r="BD124" i="1"/>
  <c r="BB124" i="1"/>
  <c r="AX124" i="1"/>
  <c r="BT124" i="1"/>
  <c r="BL124" i="1"/>
  <c r="BE124" i="1"/>
  <c r="AY124" i="1"/>
  <c r="BS124" i="1"/>
  <c r="BK124" i="1"/>
  <c r="BA124" i="1"/>
  <c r="BR124" i="1"/>
  <c r="BJ124" i="1"/>
  <c r="BG124" i="1"/>
  <c r="BQ124" i="1"/>
  <c r="BI124" i="1"/>
  <c r="BP124" i="1"/>
  <c r="BH124" i="1"/>
  <c r="BV124" i="1"/>
  <c r="BN124" i="1"/>
  <c r="BC124" i="1"/>
  <c r="AZ124" i="1"/>
  <c r="BO124" i="1"/>
  <c r="BS92" i="1"/>
  <c r="BK92" i="1"/>
  <c r="BA92" i="1"/>
  <c r="BR92" i="1"/>
  <c r="BJ92" i="1"/>
  <c r="BG92" i="1"/>
  <c r="BQ92" i="1"/>
  <c r="BI92" i="1"/>
  <c r="BP92" i="1"/>
  <c r="BH92" i="1"/>
  <c r="AZ92" i="1"/>
  <c r="BO92" i="1"/>
  <c r="BV92" i="1"/>
  <c r="BN92" i="1"/>
  <c r="BC92" i="1"/>
  <c r="BT92" i="1"/>
  <c r="BL92" i="1"/>
  <c r="BE92" i="1"/>
  <c r="AY92" i="1"/>
  <c r="BU92" i="1"/>
  <c r="BB92" i="1"/>
  <c r="BM92" i="1"/>
  <c r="AX92" i="1"/>
  <c r="BF92" i="1"/>
  <c r="BD92" i="1"/>
  <c r="BQ60" i="1"/>
  <c r="BI60" i="1"/>
  <c r="BP60" i="1"/>
  <c r="BH60" i="1"/>
  <c r="AZ60" i="1"/>
  <c r="BO60" i="1"/>
  <c r="BV60" i="1"/>
  <c r="BN60" i="1"/>
  <c r="BC60" i="1"/>
  <c r="BU60" i="1"/>
  <c r="BM60" i="1"/>
  <c r="BF60" i="1"/>
  <c r="BD60" i="1"/>
  <c r="BB60" i="1"/>
  <c r="AX60" i="1"/>
  <c r="BT60" i="1"/>
  <c r="BL60" i="1"/>
  <c r="BE60" i="1"/>
  <c r="AY60" i="1"/>
  <c r="BS60" i="1"/>
  <c r="BK60" i="1"/>
  <c r="BA60" i="1"/>
  <c r="BR60" i="1"/>
  <c r="BJ60" i="1"/>
  <c r="BG60" i="1"/>
  <c r="BV28" i="1"/>
  <c r="BN28" i="1"/>
  <c r="BC28" i="1"/>
  <c r="BU28" i="1"/>
  <c r="BM28" i="1"/>
  <c r="BF28" i="1"/>
  <c r="BD28" i="1"/>
  <c r="BB28" i="1"/>
  <c r="AX28" i="1"/>
  <c r="BT28" i="1"/>
  <c r="BL28" i="1"/>
  <c r="BE28" i="1"/>
  <c r="AY28" i="1"/>
  <c r="BS28" i="1"/>
  <c r="BK28" i="1"/>
  <c r="BA28" i="1"/>
  <c r="BR28" i="1"/>
  <c r="BJ28" i="1"/>
  <c r="BG28" i="1"/>
  <c r="BQ28" i="1"/>
  <c r="BI28" i="1"/>
  <c r="BP28" i="1"/>
  <c r="BH28" i="1"/>
  <c r="AZ28" i="1"/>
  <c r="BO28" i="1"/>
  <c r="AZ115" i="1"/>
  <c r="BO115" i="1"/>
  <c r="BV115" i="1"/>
  <c r="BN115" i="1"/>
  <c r="BC115" i="1"/>
  <c r="BU115" i="1"/>
  <c r="BM115" i="1"/>
  <c r="BF115" i="1"/>
  <c r="BD115" i="1"/>
  <c r="BB115" i="1"/>
  <c r="AX115" i="1"/>
  <c r="BT115" i="1"/>
  <c r="BL115" i="1"/>
  <c r="BE115" i="1"/>
  <c r="AY115" i="1"/>
  <c r="BS115" i="1"/>
  <c r="BK115" i="1"/>
  <c r="BA115" i="1"/>
  <c r="BR115" i="1"/>
  <c r="BJ115" i="1"/>
  <c r="BG115" i="1"/>
  <c r="BQ115" i="1"/>
  <c r="BI115" i="1"/>
  <c r="BP115" i="1"/>
  <c r="BH115" i="1"/>
  <c r="BT19" i="1"/>
  <c r="BL19" i="1"/>
  <c r="BE19" i="1"/>
  <c r="AY19" i="1"/>
  <c r="BS19" i="1"/>
  <c r="BK19" i="1"/>
  <c r="BA19" i="1"/>
  <c r="BR19" i="1"/>
  <c r="BJ19" i="1"/>
  <c r="BG19" i="1"/>
  <c r="BQ19" i="1"/>
  <c r="BI19" i="1"/>
  <c r="BP19" i="1"/>
  <c r="BH19" i="1"/>
  <c r="AZ19" i="1"/>
  <c r="BO19" i="1"/>
  <c r="BV19" i="1"/>
  <c r="BN19" i="1"/>
  <c r="BC19" i="1"/>
  <c r="BU19" i="1"/>
  <c r="BM19" i="1"/>
  <c r="BF19" i="1"/>
  <c r="BD19" i="1"/>
  <c r="BB19" i="1"/>
  <c r="AX19" i="1"/>
  <c r="AZ178" i="1"/>
  <c r="BO178" i="1"/>
  <c r="BU178" i="1"/>
  <c r="BM178" i="1"/>
  <c r="BF178" i="1"/>
  <c r="BD178" i="1"/>
  <c r="BB178" i="1"/>
  <c r="AX178" i="1"/>
  <c r="BT178" i="1"/>
  <c r="BL178" i="1"/>
  <c r="BE178" i="1"/>
  <c r="AY178" i="1"/>
  <c r="BS178" i="1"/>
  <c r="BK178" i="1"/>
  <c r="BA178" i="1"/>
  <c r="BQ178" i="1"/>
  <c r="BP178" i="1"/>
  <c r="BN178" i="1"/>
  <c r="BC178" i="1"/>
  <c r="BJ178" i="1"/>
  <c r="BG178" i="1"/>
  <c r="BI178" i="1"/>
  <c r="BH178" i="1"/>
  <c r="BV178" i="1"/>
  <c r="BR178" i="1"/>
  <c r="AZ82" i="1"/>
  <c r="BO82" i="1"/>
  <c r="BV82" i="1"/>
  <c r="BN82" i="1"/>
  <c r="BC82" i="1"/>
  <c r="BU82" i="1"/>
  <c r="BM82" i="1"/>
  <c r="BF82" i="1"/>
  <c r="BD82" i="1"/>
  <c r="BB82" i="1"/>
  <c r="AX82" i="1"/>
  <c r="BT82" i="1"/>
  <c r="BL82" i="1"/>
  <c r="BE82" i="1"/>
  <c r="AY82" i="1"/>
  <c r="BS82" i="1"/>
  <c r="BK82" i="1"/>
  <c r="BA82" i="1"/>
  <c r="BR82" i="1"/>
  <c r="BJ82" i="1"/>
  <c r="BG82" i="1"/>
  <c r="BQ82" i="1"/>
  <c r="BI82" i="1"/>
  <c r="BP82" i="1"/>
  <c r="BH82" i="1"/>
  <c r="BR18" i="1"/>
  <c r="BJ18" i="1"/>
  <c r="BG18" i="1"/>
  <c r="BQ18" i="1"/>
  <c r="BI18" i="1"/>
  <c r="BP18" i="1"/>
  <c r="BH18" i="1"/>
  <c r="AZ18" i="1"/>
  <c r="BO18" i="1"/>
  <c r="BV18" i="1"/>
  <c r="BN18" i="1"/>
  <c r="BC18" i="1"/>
  <c r="BU18" i="1"/>
  <c r="BM18" i="1"/>
  <c r="BF18" i="1"/>
  <c r="BD18" i="1"/>
  <c r="BB18" i="1"/>
  <c r="AX18" i="1"/>
  <c r="BT18" i="1"/>
  <c r="BL18" i="1"/>
  <c r="BE18" i="1"/>
  <c r="AY18" i="1"/>
  <c r="BS18" i="1"/>
  <c r="BK18" i="1"/>
  <c r="BA18" i="1"/>
  <c r="AZ129" i="1"/>
  <c r="BO129" i="1"/>
  <c r="BV129" i="1"/>
  <c r="BN129" i="1"/>
  <c r="BC129" i="1"/>
  <c r="BU129" i="1"/>
  <c r="BM129" i="1"/>
  <c r="BF129" i="1"/>
  <c r="BD129" i="1"/>
  <c r="BB129" i="1"/>
  <c r="AX129" i="1"/>
  <c r="BT129" i="1"/>
  <c r="BL129" i="1"/>
  <c r="BE129" i="1"/>
  <c r="AY129" i="1"/>
  <c r="BS129" i="1"/>
  <c r="BK129" i="1"/>
  <c r="BA129" i="1"/>
  <c r="BR129" i="1"/>
  <c r="BJ129" i="1"/>
  <c r="BG129" i="1"/>
  <c r="BP129" i="1"/>
  <c r="BH129" i="1"/>
  <c r="BQ129" i="1"/>
  <c r="BI129" i="1"/>
  <c r="BU160" i="1"/>
  <c r="BM160" i="1"/>
  <c r="BF160" i="1"/>
  <c r="BD160" i="1"/>
  <c r="BB160" i="1"/>
  <c r="AX160" i="1"/>
  <c r="BS160" i="1"/>
  <c r="BK160" i="1"/>
  <c r="BA160" i="1"/>
  <c r="BR160" i="1"/>
  <c r="BJ160" i="1"/>
  <c r="BG160" i="1"/>
  <c r="BQ160" i="1"/>
  <c r="BI160" i="1"/>
  <c r="BP160" i="1"/>
  <c r="BH160" i="1"/>
  <c r="BV160" i="1"/>
  <c r="BN160" i="1"/>
  <c r="BC160" i="1"/>
  <c r="BL160" i="1"/>
  <c r="BE160" i="1"/>
  <c r="AY160" i="1"/>
  <c r="AZ160" i="1"/>
  <c r="BO160" i="1"/>
  <c r="BT160" i="1"/>
  <c r="BU128" i="1"/>
  <c r="BM128" i="1"/>
  <c r="BF128" i="1"/>
  <c r="BD128" i="1"/>
  <c r="BB128" i="1"/>
  <c r="AX128" i="1"/>
  <c r="BT128" i="1"/>
  <c r="BL128" i="1"/>
  <c r="BE128" i="1"/>
  <c r="AY128" i="1"/>
  <c r="BS128" i="1"/>
  <c r="BK128" i="1"/>
  <c r="BA128" i="1"/>
  <c r="BR128" i="1"/>
  <c r="BJ128" i="1"/>
  <c r="BG128" i="1"/>
  <c r="BQ128" i="1"/>
  <c r="BI128" i="1"/>
  <c r="BP128" i="1"/>
  <c r="BH128" i="1"/>
  <c r="BV128" i="1"/>
  <c r="BN128" i="1"/>
  <c r="BC128" i="1"/>
  <c r="AZ128" i="1"/>
  <c r="BO128" i="1"/>
  <c r="AZ174" i="1"/>
  <c r="BO174" i="1"/>
  <c r="BV174" i="1"/>
  <c r="BN174" i="1"/>
  <c r="BC174" i="1"/>
  <c r="BU174" i="1"/>
  <c r="BM174" i="1"/>
  <c r="BF174" i="1"/>
  <c r="BD174" i="1"/>
  <c r="BB174" i="1"/>
  <c r="AX174" i="1"/>
  <c r="BT174" i="1"/>
  <c r="BL174" i="1"/>
  <c r="BE174" i="1"/>
  <c r="AY174" i="1"/>
  <c r="BS174" i="1"/>
  <c r="BK174" i="1"/>
  <c r="BA174" i="1"/>
  <c r="BR174" i="1"/>
  <c r="BJ174" i="1"/>
  <c r="BG174" i="1"/>
  <c r="BI174" i="1"/>
  <c r="BH174" i="1"/>
  <c r="BP174" i="1"/>
  <c r="BQ174" i="1"/>
  <c r="BQ142" i="1"/>
  <c r="BI142" i="1"/>
  <c r="BP142" i="1"/>
  <c r="BH142" i="1"/>
  <c r="AZ142" i="1"/>
  <c r="BO142" i="1"/>
  <c r="BV142" i="1"/>
  <c r="BN142" i="1"/>
  <c r="BC142" i="1"/>
  <c r="BU142" i="1"/>
  <c r="BM142" i="1"/>
  <c r="BF142" i="1"/>
  <c r="BD142" i="1"/>
  <c r="BB142" i="1"/>
  <c r="AX142" i="1"/>
  <c r="BT142" i="1"/>
  <c r="BL142" i="1"/>
  <c r="BE142" i="1"/>
  <c r="AY142" i="1"/>
  <c r="BR142" i="1"/>
  <c r="BJ142" i="1"/>
  <c r="BG142" i="1"/>
  <c r="BK142" i="1"/>
  <c r="BA142" i="1"/>
  <c r="BS142" i="1"/>
  <c r="AZ110" i="1"/>
  <c r="BO110" i="1"/>
  <c r="BV110" i="1"/>
  <c r="BN110" i="1"/>
  <c r="BC110" i="1"/>
  <c r="BU110" i="1"/>
  <c r="BM110" i="1"/>
  <c r="BF110" i="1"/>
  <c r="BD110" i="1"/>
  <c r="BB110" i="1"/>
  <c r="AX110" i="1"/>
  <c r="BT110" i="1"/>
  <c r="BL110" i="1"/>
  <c r="BE110" i="1"/>
  <c r="AY110" i="1"/>
  <c r="BS110" i="1"/>
  <c r="BK110" i="1"/>
  <c r="BA110" i="1"/>
  <c r="BR110" i="1"/>
  <c r="BJ110" i="1"/>
  <c r="BG110" i="1"/>
  <c r="BP110" i="1"/>
  <c r="BH110" i="1"/>
  <c r="BQ110" i="1"/>
  <c r="BI110" i="1"/>
  <c r="AZ78" i="1"/>
  <c r="BO78" i="1"/>
  <c r="BV78" i="1"/>
  <c r="BN78" i="1"/>
  <c r="BC78" i="1"/>
  <c r="BU78" i="1"/>
  <c r="BM78" i="1"/>
  <c r="BF78" i="1"/>
  <c r="BD78" i="1"/>
  <c r="BB78" i="1"/>
  <c r="AX78" i="1"/>
  <c r="BT78" i="1"/>
  <c r="BL78" i="1"/>
  <c r="BE78" i="1"/>
  <c r="AY78" i="1"/>
  <c r="BS78" i="1"/>
  <c r="BK78" i="1"/>
  <c r="BA78" i="1"/>
  <c r="BR78" i="1"/>
  <c r="BJ78" i="1"/>
  <c r="BG78" i="1"/>
  <c r="BQ78" i="1"/>
  <c r="BI78" i="1"/>
  <c r="BP78" i="1"/>
  <c r="BH78" i="1"/>
  <c r="BU46" i="1"/>
  <c r="BM46" i="1"/>
  <c r="BF46" i="1"/>
  <c r="BD46" i="1"/>
  <c r="BB46" i="1"/>
  <c r="AX46" i="1"/>
  <c r="BT46" i="1"/>
  <c r="BL46" i="1"/>
  <c r="BE46" i="1"/>
  <c r="AY46" i="1"/>
  <c r="BS46" i="1"/>
  <c r="BK46" i="1"/>
  <c r="BA46" i="1"/>
  <c r="BR46" i="1"/>
  <c r="BJ46" i="1"/>
  <c r="BG46" i="1"/>
  <c r="BQ46" i="1"/>
  <c r="BI46" i="1"/>
  <c r="BP46" i="1"/>
  <c r="BH46" i="1"/>
  <c r="AZ46" i="1"/>
  <c r="BO46" i="1"/>
  <c r="BV46" i="1"/>
  <c r="BN46" i="1"/>
  <c r="BC46" i="1"/>
  <c r="BR14" i="1"/>
  <c r="BJ14" i="1"/>
  <c r="BG14" i="1"/>
  <c r="BQ14" i="1"/>
  <c r="BI14" i="1"/>
  <c r="BP14" i="1"/>
  <c r="BH14" i="1"/>
  <c r="AZ14" i="1"/>
  <c r="BO14" i="1"/>
  <c r="BV14" i="1"/>
  <c r="BN14" i="1"/>
  <c r="BC14" i="1"/>
  <c r="BU14" i="1"/>
  <c r="BM14" i="1"/>
  <c r="BF14" i="1"/>
  <c r="BD14" i="1"/>
  <c r="BB14" i="1"/>
  <c r="AX14" i="1"/>
  <c r="BT14" i="1"/>
  <c r="BL14" i="1"/>
  <c r="BE14" i="1"/>
  <c r="AY14" i="1"/>
  <c r="BS14" i="1"/>
  <c r="BK14" i="1"/>
  <c r="BA14" i="1"/>
  <c r="AZ165" i="1"/>
  <c r="BO165" i="1"/>
  <c r="BV165" i="1"/>
  <c r="BN165" i="1"/>
  <c r="BC165" i="1"/>
  <c r="BU165" i="1"/>
  <c r="BM165" i="1"/>
  <c r="BF165" i="1"/>
  <c r="BD165" i="1"/>
  <c r="BB165" i="1"/>
  <c r="AX165" i="1"/>
  <c r="BT165" i="1"/>
  <c r="BL165" i="1"/>
  <c r="BE165" i="1"/>
  <c r="AY165" i="1"/>
  <c r="BS165" i="1"/>
  <c r="BK165" i="1"/>
  <c r="BA165" i="1"/>
  <c r="BR165" i="1"/>
  <c r="BJ165" i="1"/>
  <c r="BG165" i="1"/>
  <c r="BP165" i="1"/>
  <c r="BH165" i="1"/>
  <c r="BQ165" i="1"/>
  <c r="BI165" i="1"/>
  <c r="AZ133" i="1"/>
  <c r="BO133" i="1"/>
  <c r="BV133" i="1"/>
  <c r="BN133" i="1"/>
  <c r="BC133" i="1"/>
  <c r="BU133" i="1"/>
  <c r="BM133" i="1"/>
  <c r="BF133" i="1"/>
  <c r="BD133" i="1"/>
  <c r="BB133" i="1"/>
  <c r="AX133" i="1"/>
  <c r="BT133" i="1"/>
  <c r="BL133" i="1"/>
  <c r="BE133" i="1"/>
  <c r="AY133" i="1"/>
  <c r="BS133" i="1"/>
  <c r="BK133" i="1"/>
  <c r="BA133" i="1"/>
  <c r="BR133" i="1"/>
  <c r="BJ133" i="1"/>
  <c r="BG133" i="1"/>
  <c r="BP133" i="1"/>
  <c r="BH133" i="1"/>
  <c r="BQ133" i="1"/>
  <c r="BI133" i="1"/>
  <c r="BU101" i="1"/>
  <c r="BM101" i="1"/>
  <c r="BF101" i="1"/>
  <c r="BD101" i="1"/>
  <c r="BB101" i="1"/>
  <c r="AX101" i="1"/>
  <c r="BT101" i="1"/>
  <c r="BL101" i="1"/>
  <c r="BE101" i="1"/>
  <c r="AY101" i="1"/>
  <c r="BS101" i="1"/>
  <c r="BK101" i="1"/>
  <c r="BA101" i="1"/>
  <c r="BR101" i="1"/>
  <c r="BJ101" i="1"/>
  <c r="BG101" i="1"/>
  <c r="BQ101" i="1"/>
  <c r="BI101" i="1"/>
  <c r="BP101" i="1"/>
  <c r="BH101" i="1"/>
  <c r="BV101" i="1"/>
  <c r="BN101" i="1"/>
  <c r="BC101" i="1"/>
  <c r="AZ101" i="1"/>
  <c r="BO101" i="1"/>
  <c r="BU69" i="1"/>
  <c r="BM69" i="1"/>
  <c r="BF69" i="1"/>
  <c r="BD69" i="1"/>
  <c r="BB69" i="1"/>
  <c r="AX69" i="1"/>
  <c r="BT69" i="1"/>
  <c r="BL69" i="1"/>
  <c r="BE69" i="1"/>
  <c r="AY69" i="1"/>
  <c r="BS69" i="1"/>
  <c r="BK69" i="1"/>
  <c r="BA69" i="1"/>
  <c r="BR69" i="1"/>
  <c r="BJ69" i="1"/>
  <c r="BG69" i="1"/>
  <c r="BQ69" i="1"/>
  <c r="BI69" i="1"/>
  <c r="BP69" i="1"/>
  <c r="BH69" i="1"/>
  <c r="AZ69" i="1"/>
  <c r="BO69" i="1"/>
  <c r="BV69" i="1"/>
  <c r="BN69" i="1"/>
  <c r="BC69" i="1"/>
  <c r="BR37" i="1"/>
  <c r="BJ37" i="1"/>
  <c r="BG37" i="1"/>
  <c r="BQ37" i="1"/>
  <c r="BI37" i="1"/>
  <c r="BP37" i="1"/>
  <c r="BH37" i="1"/>
  <c r="AZ37" i="1"/>
  <c r="BO37" i="1"/>
  <c r="BV37" i="1"/>
  <c r="BN37" i="1"/>
  <c r="BC37" i="1"/>
  <c r="BU37" i="1"/>
  <c r="BM37" i="1"/>
  <c r="BF37" i="1"/>
  <c r="BD37" i="1"/>
  <c r="BB37" i="1"/>
  <c r="AX37" i="1"/>
  <c r="BT37" i="1"/>
  <c r="BL37" i="1"/>
  <c r="BE37" i="1"/>
  <c r="AY37" i="1"/>
  <c r="BS37" i="1"/>
  <c r="BK37" i="1"/>
  <c r="BA37" i="1"/>
  <c r="AZ5" i="1"/>
  <c r="BO5" i="1"/>
  <c r="BV5" i="1"/>
  <c r="BN5" i="1"/>
  <c r="BC5" i="1"/>
  <c r="BU5" i="1"/>
  <c r="BM5" i="1"/>
  <c r="BF5" i="1"/>
  <c r="BD5" i="1"/>
  <c r="BB5" i="1"/>
  <c r="AX5" i="1"/>
  <c r="BT5" i="1"/>
  <c r="BL5" i="1"/>
  <c r="BE5" i="1"/>
  <c r="AY5" i="1"/>
  <c r="BS5" i="1"/>
  <c r="BK5" i="1"/>
  <c r="BA5" i="1"/>
  <c r="BR5" i="1"/>
  <c r="BJ5" i="1"/>
  <c r="BG5" i="1"/>
  <c r="BQ5" i="1"/>
  <c r="BI5" i="1"/>
  <c r="BP5" i="1"/>
  <c r="BH5" i="1"/>
  <c r="BS163" i="1"/>
  <c r="BK163" i="1"/>
  <c r="BA163" i="1"/>
  <c r="BQ163" i="1"/>
  <c r="BI163" i="1"/>
  <c r="BP163" i="1"/>
  <c r="BH163" i="1"/>
  <c r="AZ163" i="1"/>
  <c r="BO163" i="1"/>
  <c r="BV163" i="1"/>
  <c r="BN163" i="1"/>
  <c r="BC163" i="1"/>
  <c r="BT163" i="1"/>
  <c r="BL163" i="1"/>
  <c r="BE163" i="1"/>
  <c r="AY163" i="1"/>
  <c r="BG163" i="1"/>
  <c r="BU163" i="1"/>
  <c r="BF163" i="1"/>
  <c r="BB163" i="1"/>
  <c r="BR163" i="1"/>
  <c r="BM163" i="1"/>
  <c r="BJ163" i="1"/>
  <c r="BD163" i="1"/>
  <c r="AX163" i="1"/>
  <c r="BS131" i="1"/>
  <c r="BK131" i="1"/>
  <c r="BA131" i="1"/>
  <c r="BR131" i="1"/>
  <c r="BJ131" i="1"/>
  <c r="BG131" i="1"/>
  <c r="BQ131" i="1"/>
  <c r="BI131" i="1"/>
  <c r="BP131" i="1"/>
  <c r="BH131" i="1"/>
  <c r="AZ131" i="1"/>
  <c r="BO131" i="1"/>
  <c r="BV131" i="1"/>
  <c r="BN131" i="1"/>
  <c r="BC131" i="1"/>
  <c r="BT131" i="1"/>
  <c r="BL131" i="1"/>
  <c r="BE131" i="1"/>
  <c r="AY131" i="1"/>
  <c r="BD131" i="1"/>
  <c r="BU131" i="1"/>
  <c r="BB131" i="1"/>
  <c r="BM131" i="1"/>
  <c r="AX131" i="1"/>
  <c r="BF131" i="1"/>
  <c r="BQ99" i="1"/>
  <c r="BI99" i="1"/>
  <c r="BP99" i="1"/>
  <c r="BH99" i="1"/>
  <c r="AZ99" i="1"/>
  <c r="BO99" i="1"/>
  <c r="BV99" i="1"/>
  <c r="BN99" i="1"/>
  <c r="BC99" i="1"/>
  <c r="BU99" i="1"/>
  <c r="BM99" i="1"/>
  <c r="BF99" i="1"/>
  <c r="BD99" i="1"/>
  <c r="BB99" i="1"/>
  <c r="AX99" i="1"/>
  <c r="BT99" i="1"/>
  <c r="BL99" i="1"/>
  <c r="BE99" i="1"/>
  <c r="AY99" i="1"/>
  <c r="BR99" i="1"/>
  <c r="BJ99" i="1"/>
  <c r="BG99" i="1"/>
  <c r="BK99" i="1"/>
  <c r="BA99" i="1"/>
  <c r="BS99" i="1"/>
  <c r="BQ67" i="1"/>
  <c r="BI67" i="1"/>
  <c r="BP67" i="1"/>
  <c r="BH67" i="1"/>
  <c r="AZ67" i="1"/>
  <c r="BO67" i="1"/>
  <c r="BV67" i="1"/>
  <c r="BN67" i="1"/>
  <c r="BC67" i="1"/>
  <c r="BU67" i="1"/>
  <c r="BM67" i="1"/>
  <c r="BF67" i="1"/>
  <c r="BD67" i="1"/>
  <c r="BB67" i="1"/>
  <c r="AX67" i="1"/>
  <c r="BT67" i="1"/>
  <c r="BL67" i="1"/>
  <c r="BE67" i="1"/>
  <c r="AY67" i="1"/>
  <c r="BS67" i="1"/>
  <c r="BK67" i="1"/>
  <c r="BA67" i="1"/>
  <c r="BR67" i="1"/>
  <c r="BJ67" i="1"/>
  <c r="BG67" i="1"/>
  <c r="BT35" i="1"/>
  <c r="BL35" i="1"/>
  <c r="BE35" i="1"/>
  <c r="AY35" i="1"/>
  <c r="BS35" i="1"/>
  <c r="BK35" i="1"/>
  <c r="BA35" i="1"/>
  <c r="BR35" i="1"/>
  <c r="BJ35" i="1"/>
  <c r="BG35" i="1"/>
  <c r="BQ35" i="1"/>
  <c r="BI35" i="1"/>
  <c r="BP35" i="1"/>
  <c r="BH35" i="1"/>
  <c r="AZ35" i="1"/>
  <c r="BO35" i="1"/>
  <c r="BV35" i="1"/>
  <c r="BN35" i="1"/>
  <c r="BC35" i="1"/>
  <c r="BU35" i="1"/>
  <c r="BM35" i="1"/>
  <c r="BF35" i="1"/>
  <c r="BD35" i="1"/>
  <c r="BB35" i="1"/>
  <c r="AX35" i="1"/>
  <c r="BS3" i="1"/>
  <c r="BK3" i="1"/>
  <c r="BA3" i="1"/>
  <c r="BR3" i="1"/>
  <c r="BJ3" i="1"/>
  <c r="BG3" i="1"/>
  <c r="BQ3" i="1"/>
  <c r="BI3" i="1"/>
  <c r="BP3" i="1"/>
  <c r="BH3" i="1"/>
  <c r="AZ3" i="1"/>
  <c r="BO3" i="1"/>
  <c r="BV3" i="1"/>
  <c r="BN3" i="1"/>
  <c r="BC3" i="1"/>
  <c r="BU3" i="1"/>
  <c r="BM3" i="1"/>
  <c r="BF3" i="1"/>
  <c r="BD3" i="1"/>
  <c r="BB3" i="1"/>
  <c r="AX3" i="1"/>
  <c r="BT3" i="1"/>
  <c r="BL3" i="1"/>
  <c r="BE3" i="1"/>
  <c r="AY3" i="1"/>
  <c r="BQ162" i="1"/>
  <c r="BI162" i="1"/>
  <c r="AZ162" i="1"/>
  <c r="BO162" i="1"/>
  <c r="BV162" i="1"/>
  <c r="BN162" i="1"/>
  <c r="BC162" i="1"/>
  <c r="BU162" i="1"/>
  <c r="BM162" i="1"/>
  <c r="BF162" i="1"/>
  <c r="BD162" i="1"/>
  <c r="BB162" i="1"/>
  <c r="AX162" i="1"/>
  <c r="BT162" i="1"/>
  <c r="BL162" i="1"/>
  <c r="BE162" i="1"/>
  <c r="AY162" i="1"/>
  <c r="BR162" i="1"/>
  <c r="BJ162" i="1"/>
  <c r="BG162" i="1"/>
  <c r="BS162" i="1"/>
  <c r="BP162" i="1"/>
  <c r="BK162" i="1"/>
  <c r="BA162" i="1"/>
  <c r="BH162" i="1"/>
  <c r="BQ130" i="1"/>
  <c r="BI130" i="1"/>
  <c r="BP130" i="1"/>
  <c r="BH130" i="1"/>
  <c r="AZ130" i="1"/>
  <c r="BO130" i="1"/>
  <c r="BV130" i="1"/>
  <c r="BN130" i="1"/>
  <c r="BC130" i="1"/>
  <c r="BU130" i="1"/>
  <c r="BM130" i="1"/>
  <c r="BF130" i="1"/>
  <c r="BD130" i="1"/>
  <c r="BB130" i="1"/>
  <c r="AX130" i="1"/>
  <c r="BT130" i="1"/>
  <c r="BL130" i="1"/>
  <c r="BE130" i="1"/>
  <c r="AY130" i="1"/>
  <c r="BR130" i="1"/>
  <c r="BJ130" i="1"/>
  <c r="BG130" i="1"/>
  <c r="BS130" i="1"/>
  <c r="BK130" i="1"/>
  <c r="BA130" i="1"/>
  <c r="AZ98" i="1"/>
  <c r="BO98" i="1"/>
  <c r="BV98" i="1"/>
  <c r="BN98" i="1"/>
  <c r="BC98" i="1"/>
  <c r="BU98" i="1"/>
  <c r="BM98" i="1"/>
  <c r="BF98" i="1"/>
  <c r="BD98" i="1"/>
  <c r="BB98" i="1"/>
  <c r="AX98" i="1"/>
  <c r="BT98" i="1"/>
  <c r="BL98" i="1"/>
  <c r="BE98" i="1"/>
  <c r="AY98" i="1"/>
  <c r="BS98" i="1"/>
  <c r="BK98" i="1"/>
  <c r="BA98" i="1"/>
  <c r="BR98" i="1"/>
  <c r="BJ98" i="1"/>
  <c r="BG98" i="1"/>
  <c r="BP98" i="1"/>
  <c r="BH98" i="1"/>
  <c r="BQ98" i="1"/>
  <c r="BI98" i="1"/>
  <c r="AZ66" i="1"/>
  <c r="BO66" i="1"/>
  <c r="BV66" i="1"/>
  <c r="BN66" i="1"/>
  <c r="BC66" i="1"/>
  <c r="BU66" i="1"/>
  <c r="BM66" i="1"/>
  <c r="BF66" i="1"/>
  <c r="BD66" i="1"/>
  <c r="BB66" i="1"/>
  <c r="AX66" i="1"/>
  <c r="BT66" i="1"/>
  <c r="BL66" i="1"/>
  <c r="BE66" i="1"/>
  <c r="AY66" i="1"/>
  <c r="BS66" i="1"/>
  <c r="BK66" i="1"/>
  <c r="BA66" i="1"/>
  <c r="BR66" i="1"/>
  <c r="BJ66" i="1"/>
  <c r="BG66" i="1"/>
  <c r="BQ66" i="1"/>
  <c r="BI66" i="1"/>
  <c r="BP66" i="1"/>
  <c r="BH66" i="1"/>
  <c r="BR34" i="1"/>
  <c r="BJ34" i="1"/>
  <c r="BG34" i="1"/>
  <c r="BQ34" i="1"/>
  <c r="BI34" i="1"/>
  <c r="BP34" i="1"/>
  <c r="BH34" i="1"/>
  <c r="AZ34" i="1"/>
  <c r="BO34" i="1"/>
  <c r="BV34" i="1"/>
  <c r="BN34" i="1"/>
  <c r="BC34" i="1"/>
  <c r="BU34" i="1"/>
  <c r="BM34" i="1"/>
  <c r="BF34" i="1"/>
  <c r="BD34" i="1"/>
  <c r="BB34" i="1"/>
  <c r="AX34" i="1"/>
  <c r="BT34" i="1"/>
  <c r="BL34" i="1"/>
  <c r="BE34" i="1"/>
  <c r="AY34" i="1"/>
  <c r="BS34" i="1"/>
  <c r="BK34" i="1"/>
  <c r="BA34" i="1"/>
  <c r="BQ2" i="1"/>
  <c r="BI2" i="1"/>
  <c r="BP2" i="1"/>
  <c r="BH2" i="1"/>
  <c r="AZ2" i="1"/>
  <c r="BO2" i="1"/>
  <c r="BV2" i="1"/>
  <c r="BN2" i="1"/>
  <c r="BC2" i="1"/>
  <c r="BU2" i="1"/>
  <c r="BM2" i="1"/>
  <c r="BF2" i="1"/>
  <c r="BD2" i="1"/>
  <c r="BB2" i="1"/>
  <c r="AX2" i="1"/>
  <c r="BT2" i="1"/>
  <c r="BL2" i="1"/>
  <c r="BE2" i="1"/>
  <c r="AY2" i="1"/>
  <c r="BS2" i="1"/>
  <c r="BK2" i="1"/>
  <c r="BA2" i="1"/>
  <c r="BR2" i="1"/>
  <c r="BJ2" i="1"/>
  <c r="BG2" i="1"/>
  <c r="BU177" i="1"/>
  <c r="BM177" i="1"/>
  <c r="BF177" i="1"/>
  <c r="BD177" i="1"/>
  <c r="BB177" i="1"/>
  <c r="AX177" i="1"/>
  <c r="BS177" i="1"/>
  <c r="BK177" i="1"/>
  <c r="BA177" i="1"/>
  <c r="BR177" i="1"/>
  <c r="BJ177" i="1"/>
  <c r="BG177" i="1"/>
  <c r="BQ177" i="1"/>
  <c r="BI177" i="1"/>
  <c r="AZ177" i="1"/>
  <c r="BV177" i="1"/>
  <c r="BT177" i="1"/>
  <c r="AY177" i="1"/>
  <c r="BP177" i="1"/>
  <c r="BO177" i="1"/>
  <c r="BN177" i="1"/>
  <c r="BC177" i="1"/>
  <c r="BL177" i="1"/>
  <c r="BH177" i="1"/>
  <c r="BE177" i="1"/>
  <c r="AZ145" i="1"/>
  <c r="BO145" i="1"/>
  <c r="BV145" i="1"/>
  <c r="BN145" i="1"/>
  <c r="BC145" i="1"/>
  <c r="BU145" i="1"/>
  <c r="BM145" i="1"/>
  <c r="BF145" i="1"/>
  <c r="BD145" i="1"/>
  <c r="BB145" i="1"/>
  <c r="AX145" i="1"/>
  <c r="BT145" i="1"/>
  <c r="BL145" i="1"/>
  <c r="BE145" i="1"/>
  <c r="AY145" i="1"/>
  <c r="BS145" i="1"/>
  <c r="BK145" i="1"/>
  <c r="BA145" i="1"/>
  <c r="BR145" i="1"/>
  <c r="BJ145" i="1"/>
  <c r="BG145" i="1"/>
  <c r="BP145" i="1"/>
  <c r="BH145" i="1"/>
  <c r="BQ145" i="1"/>
  <c r="BI145" i="1"/>
  <c r="BS113" i="1"/>
  <c r="BK113" i="1"/>
  <c r="BA113" i="1"/>
  <c r="BR113" i="1"/>
  <c r="BJ113" i="1"/>
  <c r="BG113" i="1"/>
  <c r="BQ113" i="1"/>
  <c r="BI113" i="1"/>
  <c r="BP113" i="1"/>
  <c r="BH113" i="1"/>
  <c r="AZ113" i="1"/>
  <c r="BO113" i="1"/>
  <c r="BV113" i="1"/>
  <c r="BN113" i="1"/>
  <c r="BC113" i="1"/>
  <c r="BU113" i="1"/>
  <c r="BM113" i="1"/>
  <c r="BF113" i="1"/>
  <c r="BD113" i="1"/>
  <c r="BB113" i="1"/>
  <c r="AX113" i="1"/>
  <c r="BT113" i="1"/>
  <c r="BL113" i="1"/>
  <c r="AY113" i="1"/>
  <c r="BE113" i="1"/>
  <c r="BU81" i="1"/>
  <c r="BM81" i="1"/>
  <c r="BF81" i="1"/>
  <c r="BD81" i="1"/>
  <c r="BB81" i="1"/>
  <c r="AX81" i="1"/>
  <c r="BT81" i="1"/>
  <c r="BL81" i="1"/>
  <c r="BE81" i="1"/>
  <c r="AY81" i="1"/>
  <c r="BS81" i="1"/>
  <c r="BK81" i="1"/>
  <c r="BA81" i="1"/>
  <c r="BR81" i="1"/>
  <c r="BJ81" i="1"/>
  <c r="BG81" i="1"/>
  <c r="BQ81" i="1"/>
  <c r="BI81" i="1"/>
  <c r="BP81" i="1"/>
  <c r="BH81" i="1"/>
  <c r="AZ81" i="1"/>
  <c r="BO81" i="1"/>
  <c r="BV81" i="1"/>
  <c r="BN81" i="1"/>
  <c r="BC81" i="1"/>
  <c r="BS49" i="1"/>
  <c r="BK49" i="1"/>
  <c r="BA49" i="1"/>
  <c r="BR49" i="1"/>
  <c r="BJ49" i="1"/>
  <c r="BG49" i="1"/>
  <c r="BQ49" i="1"/>
  <c r="BI49" i="1"/>
  <c r="BP49" i="1"/>
  <c r="BH49" i="1"/>
  <c r="AZ49" i="1"/>
  <c r="BO49" i="1"/>
  <c r="BV49" i="1"/>
  <c r="BN49" i="1"/>
  <c r="BC49" i="1"/>
  <c r="BU49" i="1"/>
  <c r="BM49" i="1"/>
  <c r="BF49" i="1"/>
  <c r="BD49" i="1"/>
  <c r="BB49" i="1"/>
  <c r="AX49" i="1"/>
  <c r="BT49" i="1"/>
  <c r="BL49" i="1"/>
  <c r="BE49" i="1"/>
  <c r="AY49" i="1"/>
  <c r="BP17" i="1"/>
  <c r="BH17" i="1"/>
  <c r="AZ17" i="1"/>
  <c r="BO17" i="1"/>
  <c r="BV17" i="1"/>
  <c r="BN17" i="1"/>
  <c r="BC17" i="1"/>
  <c r="BU17" i="1"/>
  <c r="BM17" i="1"/>
  <c r="BF17" i="1"/>
  <c r="BD17" i="1"/>
  <c r="BB17" i="1"/>
  <c r="AX17" i="1"/>
  <c r="BT17" i="1"/>
  <c r="BL17" i="1"/>
  <c r="BE17" i="1"/>
  <c r="AY17" i="1"/>
  <c r="BS17" i="1"/>
  <c r="BK17" i="1"/>
  <c r="BA17" i="1"/>
  <c r="BR17" i="1"/>
  <c r="BJ17" i="1"/>
  <c r="BG17" i="1"/>
  <c r="BQ17" i="1"/>
  <c r="BI17" i="1"/>
  <c r="BS176" i="1"/>
  <c r="BK176" i="1"/>
  <c r="BA176" i="1"/>
  <c r="BQ176" i="1"/>
  <c r="BI176" i="1"/>
  <c r="BP176" i="1"/>
  <c r="BH176" i="1"/>
  <c r="AZ176" i="1"/>
  <c r="BO176" i="1"/>
  <c r="BM176" i="1"/>
  <c r="BL176" i="1"/>
  <c r="BE176" i="1"/>
  <c r="AX176" i="1"/>
  <c r="BJ176" i="1"/>
  <c r="BG176" i="1"/>
  <c r="BV176" i="1"/>
  <c r="BU176" i="1"/>
  <c r="BF176" i="1"/>
  <c r="BD176" i="1"/>
  <c r="BB176" i="1"/>
  <c r="BT176" i="1"/>
  <c r="AY176" i="1"/>
  <c r="BC176" i="1"/>
  <c r="BN176" i="1"/>
  <c r="BR176" i="1"/>
  <c r="BU144" i="1"/>
  <c r="BM144" i="1"/>
  <c r="BF144" i="1"/>
  <c r="BD144" i="1"/>
  <c r="BB144" i="1"/>
  <c r="AX144" i="1"/>
  <c r="BT144" i="1"/>
  <c r="BL144" i="1"/>
  <c r="BE144" i="1"/>
  <c r="AY144" i="1"/>
  <c r="BS144" i="1"/>
  <c r="BK144" i="1"/>
  <c r="BA144" i="1"/>
  <c r="BR144" i="1"/>
  <c r="BJ144" i="1"/>
  <c r="BG144" i="1"/>
  <c r="BQ144" i="1"/>
  <c r="BI144" i="1"/>
  <c r="BP144" i="1"/>
  <c r="BH144" i="1"/>
  <c r="BV144" i="1"/>
  <c r="BN144" i="1"/>
  <c r="BC144" i="1"/>
  <c r="AZ144" i="1"/>
  <c r="BO144" i="1"/>
  <c r="BQ112" i="1"/>
  <c r="BI112" i="1"/>
  <c r="BP112" i="1"/>
  <c r="BH112" i="1"/>
  <c r="AZ112" i="1"/>
  <c r="BO112" i="1"/>
  <c r="BV112" i="1"/>
  <c r="BN112" i="1"/>
  <c r="BC112" i="1"/>
  <c r="BU112" i="1"/>
  <c r="BM112" i="1"/>
  <c r="BF112" i="1"/>
  <c r="BD112" i="1"/>
  <c r="BB112" i="1"/>
  <c r="AX112" i="1"/>
  <c r="BT112" i="1"/>
  <c r="BL112" i="1"/>
  <c r="BE112" i="1"/>
  <c r="AY112" i="1"/>
  <c r="BS112" i="1"/>
  <c r="BK112" i="1"/>
  <c r="BA112" i="1"/>
  <c r="BJ112" i="1"/>
  <c r="BG112" i="1"/>
  <c r="BR112" i="1"/>
  <c r="BS80" i="1"/>
  <c r="BK80" i="1"/>
  <c r="BA80" i="1"/>
  <c r="BR80" i="1"/>
  <c r="BJ80" i="1"/>
  <c r="BG80" i="1"/>
  <c r="BQ80" i="1"/>
  <c r="BI80" i="1"/>
  <c r="BP80" i="1"/>
  <c r="BH80" i="1"/>
  <c r="AZ80" i="1"/>
  <c r="BO80" i="1"/>
  <c r="BV80" i="1"/>
  <c r="BN80" i="1"/>
  <c r="BC80" i="1"/>
  <c r="BU80" i="1"/>
  <c r="BM80" i="1"/>
  <c r="BF80" i="1"/>
  <c r="BD80" i="1"/>
  <c r="BB80" i="1"/>
  <c r="AX80" i="1"/>
  <c r="BT80" i="1"/>
  <c r="BL80" i="1"/>
  <c r="BE80" i="1"/>
  <c r="AY80" i="1"/>
  <c r="BQ48" i="1"/>
  <c r="BI48" i="1"/>
  <c r="BP48" i="1"/>
  <c r="BH48" i="1"/>
  <c r="AZ48" i="1"/>
  <c r="BO48" i="1"/>
  <c r="BV48" i="1"/>
  <c r="BN48" i="1"/>
  <c r="BC48" i="1"/>
  <c r="BU48" i="1"/>
  <c r="BM48" i="1"/>
  <c r="BF48" i="1"/>
  <c r="BD48" i="1"/>
  <c r="BB48" i="1"/>
  <c r="AX48" i="1"/>
  <c r="BT48" i="1"/>
  <c r="BL48" i="1"/>
  <c r="BE48" i="1"/>
  <c r="AY48" i="1"/>
  <c r="BS48" i="1"/>
  <c r="BK48" i="1"/>
  <c r="BA48" i="1"/>
  <c r="BR48" i="1"/>
  <c r="BJ48" i="1"/>
  <c r="BG48" i="1"/>
  <c r="BV16" i="1"/>
  <c r="BN16" i="1"/>
  <c r="BC16" i="1"/>
  <c r="BU16" i="1"/>
  <c r="BM16" i="1"/>
  <c r="BF16" i="1"/>
  <c r="BD16" i="1"/>
  <c r="BB16" i="1"/>
  <c r="AX16" i="1"/>
  <c r="BT16" i="1"/>
  <c r="BL16" i="1"/>
  <c r="BE16" i="1"/>
  <c r="AY16" i="1"/>
  <c r="BS16" i="1"/>
  <c r="BK16" i="1"/>
  <c r="BA16" i="1"/>
  <c r="BR16" i="1"/>
  <c r="BJ16" i="1"/>
  <c r="BG16" i="1"/>
  <c r="BQ16" i="1"/>
  <c r="BI16" i="1"/>
  <c r="BP16" i="1"/>
  <c r="BH16" i="1"/>
  <c r="AZ16" i="1"/>
  <c r="BO16" i="1"/>
  <c r="BQ175" i="1"/>
  <c r="BI175" i="1"/>
  <c r="BP175" i="1"/>
  <c r="BH175" i="1"/>
  <c r="AZ175" i="1"/>
  <c r="BO175" i="1"/>
  <c r="BV175" i="1"/>
  <c r="BN175" i="1"/>
  <c r="BC175" i="1"/>
  <c r="BU175" i="1"/>
  <c r="BM175" i="1"/>
  <c r="BF175" i="1"/>
  <c r="BD175" i="1"/>
  <c r="BB175" i="1"/>
  <c r="AX175" i="1"/>
  <c r="BT175" i="1"/>
  <c r="BL175" i="1"/>
  <c r="BE175" i="1"/>
  <c r="AY175" i="1"/>
  <c r="BG175" i="1"/>
  <c r="BS175" i="1"/>
  <c r="BR175" i="1"/>
  <c r="BJ175" i="1"/>
  <c r="BA175" i="1"/>
  <c r="BK175" i="1"/>
  <c r="BS143" i="1"/>
  <c r="BK143" i="1"/>
  <c r="BA143" i="1"/>
  <c r="BR143" i="1"/>
  <c r="BJ143" i="1"/>
  <c r="BG143" i="1"/>
  <c r="BQ143" i="1"/>
  <c r="BI143" i="1"/>
  <c r="BP143" i="1"/>
  <c r="BH143" i="1"/>
  <c r="AZ143" i="1"/>
  <c r="BO143" i="1"/>
  <c r="BV143" i="1"/>
  <c r="BN143" i="1"/>
  <c r="BC143" i="1"/>
  <c r="BT143" i="1"/>
  <c r="BL143" i="1"/>
  <c r="BE143" i="1"/>
  <c r="AY143" i="1"/>
  <c r="BD143" i="1"/>
  <c r="BU143" i="1"/>
  <c r="BB143" i="1"/>
  <c r="BM143" i="1"/>
  <c r="AX143" i="1"/>
  <c r="BF143" i="1"/>
  <c r="BQ111" i="1"/>
  <c r="BI111" i="1"/>
  <c r="BP111" i="1"/>
  <c r="BH111" i="1"/>
  <c r="AZ111" i="1"/>
  <c r="BO111" i="1"/>
  <c r="BV111" i="1"/>
  <c r="BN111" i="1"/>
  <c r="BC111" i="1"/>
  <c r="BU111" i="1"/>
  <c r="BM111" i="1"/>
  <c r="BF111" i="1"/>
  <c r="BD111" i="1"/>
  <c r="BB111" i="1"/>
  <c r="AX111" i="1"/>
  <c r="BT111" i="1"/>
  <c r="BL111" i="1"/>
  <c r="BE111" i="1"/>
  <c r="AY111" i="1"/>
  <c r="BR111" i="1"/>
  <c r="BJ111" i="1"/>
  <c r="BG111" i="1"/>
  <c r="BS111" i="1"/>
  <c r="BK111" i="1"/>
  <c r="BA111" i="1"/>
  <c r="BQ79" i="1"/>
  <c r="BI79" i="1"/>
  <c r="BP79" i="1"/>
  <c r="BH79" i="1"/>
  <c r="AZ79" i="1"/>
  <c r="BO79" i="1"/>
  <c r="BV79" i="1"/>
  <c r="BN79" i="1"/>
  <c r="BC79" i="1"/>
  <c r="BU79" i="1"/>
  <c r="BM79" i="1"/>
  <c r="BF79" i="1"/>
  <c r="BD79" i="1"/>
  <c r="BB79" i="1"/>
  <c r="AX79" i="1"/>
  <c r="BT79" i="1"/>
  <c r="BL79" i="1"/>
  <c r="BE79" i="1"/>
  <c r="AY79" i="1"/>
  <c r="BS79" i="1"/>
  <c r="BK79" i="1"/>
  <c r="BA79" i="1"/>
  <c r="BR79" i="1"/>
  <c r="BJ79" i="1"/>
  <c r="BG79" i="1"/>
  <c r="AZ47" i="1"/>
  <c r="BO47" i="1"/>
  <c r="BV47" i="1"/>
  <c r="BN47" i="1"/>
  <c r="BC47" i="1"/>
  <c r="BU47" i="1"/>
  <c r="BM47" i="1"/>
  <c r="BF47" i="1"/>
  <c r="BD47" i="1"/>
  <c r="BB47" i="1"/>
  <c r="AX47" i="1"/>
  <c r="BT47" i="1"/>
  <c r="BL47" i="1"/>
  <c r="BE47" i="1"/>
  <c r="AY47" i="1"/>
  <c r="BS47" i="1"/>
  <c r="BK47" i="1"/>
  <c r="BA47" i="1"/>
  <c r="BR47" i="1"/>
  <c r="BJ47" i="1"/>
  <c r="BG47" i="1"/>
  <c r="BQ47" i="1"/>
  <c r="BI47" i="1"/>
  <c r="BP47" i="1"/>
  <c r="BH47" i="1"/>
  <c r="BT15" i="1"/>
  <c r="BL15" i="1"/>
  <c r="BE15" i="1"/>
  <c r="AY15" i="1"/>
  <c r="BS15" i="1"/>
  <c r="BK15" i="1"/>
  <c r="BA15" i="1"/>
  <c r="BR15" i="1"/>
  <c r="BJ15" i="1"/>
  <c r="BG15" i="1"/>
  <c r="BQ15" i="1"/>
  <c r="BI15" i="1"/>
  <c r="BP15" i="1"/>
  <c r="BH15" i="1"/>
  <c r="AZ15" i="1"/>
  <c r="BO15" i="1"/>
  <c r="BV15" i="1"/>
  <c r="BN15" i="1"/>
  <c r="BC15" i="1"/>
  <c r="BU15" i="1"/>
  <c r="BM15" i="1"/>
  <c r="BF15" i="1"/>
  <c r="BD15" i="1"/>
  <c r="BB15" i="1"/>
  <c r="AX15" i="1"/>
  <c r="BS180" i="1"/>
  <c r="BK180" i="1"/>
  <c r="BA180" i="1"/>
  <c r="BR180" i="1"/>
  <c r="BJ180" i="1"/>
  <c r="BG180" i="1"/>
  <c r="BQ180" i="1"/>
  <c r="BI180" i="1"/>
  <c r="BP180" i="1"/>
  <c r="BH180" i="1"/>
  <c r="AZ180" i="1"/>
  <c r="BO180" i="1"/>
  <c r="BT180" i="1"/>
  <c r="BB180" i="1"/>
  <c r="BN180" i="1"/>
  <c r="BD180" i="1"/>
  <c r="AY180" i="1"/>
  <c r="BM180" i="1"/>
  <c r="BL180" i="1"/>
  <c r="BF180" i="1"/>
  <c r="BC180" i="1"/>
  <c r="AX180" i="1"/>
  <c r="BE180" i="1"/>
  <c r="BV180" i="1"/>
  <c r="BU180" i="1"/>
  <c r="BV148" i="1"/>
  <c r="BN148" i="1"/>
  <c r="BC148" i="1"/>
  <c r="BU148" i="1"/>
  <c r="BM148" i="1"/>
  <c r="BF148" i="1"/>
  <c r="BD148" i="1"/>
  <c r="BB148" i="1"/>
  <c r="AX148" i="1"/>
  <c r="BT148" i="1"/>
  <c r="BL148" i="1"/>
  <c r="BE148" i="1"/>
  <c r="AY148" i="1"/>
  <c r="BR148" i="1"/>
  <c r="BJ148" i="1"/>
  <c r="BG148" i="1"/>
  <c r="BQ148" i="1"/>
  <c r="BI148" i="1"/>
  <c r="AZ148" i="1"/>
  <c r="BO148" i="1"/>
  <c r="BS148" i="1"/>
  <c r="BP148" i="1"/>
  <c r="BK148" i="1"/>
  <c r="BA148" i="1"/>
  <c r="BH148" i="1"/>
  <c r="BQ116" i="1"/>
  <c r="BI116" i="1"/>
  <c r="BP116" i="1"/>
  <c r="BH116" i="1"/>
  <c r="AZ116" i="1"/>
  <c r="BO116" i="1"/>
  <c r="BV116" i="1"/>
  <c r="BN116" i="1"/>
  <c r="BC116" i="1"/>
  <c r="BU116" i="1"/>
  <c r="BM116" i="1"/>
  <c r="BF116" i="1"/>
  <c r="BD116" i="1"/>
  <c r="BB116" i="1"/>
  <c r="AX116" i="1"/>
  <c r="BT116" i="1"/>
  <c r="BL116" i="1"/>
  <c r="BE116" i="1"/>
  <c r="AY116" i="1"/>
  <c r="BS116" i="1"/>
  <c r="BK116" i="1"/>
  <c r="BA116" i="1"/>
  <c r="BR116" i="1"/>
  <c r="BJ116" i="1"/>
  <c r="BG116" i="1"/>
  <c r="BS84" i="1"/>
  <c r="BK84" i="1"/>
  <c r="BA84" i="1"/>
  <c r="BR84" i="1"/>
  <c r="BJ84" i="1"/>
  <c r="BG84" i="1"/>
  <c r="BQ84" i="1"/>
  <c r="BI84" i="1"/>
  <c r="BP84" i="1"/>
  <c r="BH84" i="1"/>
  <c r="AZ84" i="1"/>
  <c r="BO84" i="1"/>
  <c r="BV84" i="1"/>
  <c r="BN84" i="1"/>
  <c r="BC84" i="1"/>
  <c r="BU84" i="1"/>
  <c r="BM84" i="1"/>
  <c r="BF84" i="1"/>
  <c r="BD84" i="1"/>
  <c r="BB84" i="1"/>
  <c r="AX84" i="1"/>
  <c r="BT84" i="1"/>
  <c r="BL84" i="1"/>
  <c r="BE84" i="1"/>
  <c r="AY84" i="1"/>
  <c r="BQ52" i="1"/>
  <c r="BI52" i="1"/>
  <c r="BP52" i="1"/>
  <c r="BH52" i="1"/>
  <c r="AZ52" i="1"/>
  <c r="BO52" i="1"/>
  <c r="BV52" i="1"/>
  <c r="BN52" i="1"/>
  <c r="BC52" i="1"/>
  <c r="BU52" i="1"/>
  <c r="BM52" i="1"/>
  <c r="BF52" i="1"/>
  <c r="BD52" i="1"/>
  <c r="BB52" i="1"/>
  <c r="AX52" i="1"/>
  <c r="BT52" i="1"/>
  <c r="BL52" i="1"/>
  <c r="BE52" i="1"/>
  <c r="AY52" i="1"/>
  <c r="BS52" i="1"/>
  <c r="BK52" i="1"/>
  <c r="BA52" i="1"/>
  <c r="BR52" i="1"/>
  <c r="BJ52" i="1"/>
  <c r="BG52" i="1"/>
  <c r="BV20" i="1"/>
  <c r="BN20" i="1"/>
  <c r="BC20" i="1"/>
  <c r="BU20" i="1"/>
  <c r="BM20" i="1"/>
  <c r="BF20" i="1"/>
  <c r="BD20" i="1"/>
  <c r="BB20" i="1"/>
  <c r="AX20" i="1"/>
  <c r="BT20" i="1"/>
  <c r="BL20" i="1"/>
  <c r="BE20" i="1"/>
  <c r="AY20" i="1"/>
  <c r="BS20" i="1"/>
  <c r="BK20" i="1"/>
  <c r="BA20" i="1"/>
  <c r="BR20" i="1"/>
  <c r="BJ20" i="1"/>
  <c r="BG20" i="1"/>
  <c r="BQ20" i="1"/>
  <c r="BI20" i="1"/>
  <c r="BP20" i="1"/>
  <c r="BH20" i="1"/>
  <c r="AZ20" i="1"/>
  <c r="BO20" i="1"/>
  <c r="BQ83" i="1"/>
  <c r="BI83" i="1"/>
  <c r="BP83" i="1"/>
  <c r="BH83" i="1"/>
  <c r="AZ83" i="1"/>
  <c r="BO83" i="1"/>
  <c r="BV83" i="1"/>
  <c r="BN83" i="1"/>
  <c r="BC83" i="1"/>
  <c r="BU83" i="1"/>
  <c r="BM83" i="1"/>
  <c r="BF83" i="1"/>
  <c r="BD83" i="1"/>
  <c r="BB83" i="1"/>
  <c r="AX83" i="1"/>
  <c r="BT83" i="1"/>
  <c r="BL83" i="1"/>
  <c r="BE83" i="1"/>
  <c r="AY83" i="1"/>
  <c r="BS83" i="1"/>
  <c r="BK83" i="1"/>
  <c r="BA83" i="1"/>
  <c r="BR83" i="1"/>
  <c r="BJ83" i="1"/>
  <c r="BG83" i="1"/>
  <c r="BQ166" i="1"/>
  <c r="BI166" i="1"/>
  <c r="BP166" i="1"/>
  <c r="BH166" i="1"/>
  <c r="AZ166" i="1"/>
  <c r="BO166" i="1"/>
  <c r="BV166" i="1"/>
  <c r="BN166" i="1"/>
  <c r="BC166" i="1"/>
  <c r="BU166" i="1"/>
  <c r="BM166" i="1"/>
  <c r="BF166" i="1"/>
  <c r="BD166" i="1"/>
  <c r="BB166" i="1"/>
  <c r="AX166" i="1"/>
  <c r="BT166" i="1"/>
  <c r="BL166" i="1"/>
  <c r="BE166" i="1"/>
  <c r="AY166" i="1"/>
  <c r="BR166" i="1"/>
  <c r="BJ166" i="1"/>
  <c r="BG166" i="1"/>
  <c r="BS166" i="1"/>
  <c r="BK166" i="1"/>
  <c r="BA166" i="1"/>
  <c r="BQ134" i="1"/>
  <c r="BI134" i="1"/>
  <c r="BP134" i="1"/>
  <c r="BH134" i="1"/>
  <c r="AZ134" i="1"/>
  <c r="BO134" i="1"/>
  <c r="BV134" i="1"/>
  <c r="BN134" i="1"/>
  <c r="BC134" i="1"/>
  <c r="BU134" i="1"/>
  <c r="BM134" i="1"/>
  <c r="BF134" i="1"/>
  <c r="BD134" i="1"/>
  <c r="BB134" i="1"/>
  <c r="AX134" i="1"/>
  <c r="BT134" i="1"/>
  <c r="BL134" i="1"/>
  <c r="BE134" i="1"/>
  <c r="AY134" i="1"/>
  <c r="BR134" i="1"/>
  <c r="BJ134" i="1"/>
  <c r="BG134" i="1"/>
  <c r="BS134" i="1"/>
  <c r="BK134" i="1"/>
  <c r="BA134" i="1"/>
  <c r="AZ102" i="1"/>
  <c r="BO102" i="1"/>
  <c r="BV102" i="1"/>
  <c r="BN102" i="1"/>
  <c r="BC102" i="1"/>
  <c r="BU102" i="1"/>
  <c r="BM102" i="1"/>
  <c r="BF102" i="1"/>
  <c r="BD102" i="1"/>
  <c r="BB102" i="1"/>
  <c r="AX102" i="1"/>
  <c r="BT102" i="1"/>
  <c r="BL102" i="1"/>
  <c r="BE102" i="1"/>
  <c r="AY102" i="1"/>
  <c r="BS102" i="1"/>
  <c r="BK102" i="1"/>
  <c r="BA102" i="1"/>
  <c r="BR102" i="1"/>
  <c r="BJ102" i="1"/>
  <c r="BG102" i="1"/>
  <c r="BP102" i="1"/>
  <c r="BH102" i="1"/>
  <c r="BQ102" i="1"/>
  <c r="BI102" i="1"/>
  <c r="AZ70" i="1"/>
  <c r="BO70" i="1"/>
  <c r="BV70" i="1"/>
  <c r="BN70" i="1"/>
  <c r="BC70" i="1"/>
  <c r="BU70" i="1"/>
  <c r="BM70" i="1"/>
  <c r="BF70" i="1"/>
  <c r="BD70" i="1"/>
  <c r="BB70" i="1"/>
  <c r="AX70" i="1"/>
  <c r="BT70" i="1"/>
  <c r="BL70" i="1"/>
  <c r="BE70" i="1"/>
  <c r="AY70" i="1"/>
  <c r="BS70" i="1"/>
  <c r="BK70" i="1"/>
  <c r="BA70" i="1"/>
  <c r="BR70" i="1"/>
  <c r="BJ70" i="1"/>
  <c r="BG70" i="1"/>
  <c r="BQ70" i="1"/>
  <c r="BI70" i="1"/>
  <c r="BP70" i="1"/>
  <c r="BH70" i="1"/>
  <c r="BU38" i="1"/>
  <c r="BM38" i="1"/>
  <c r="BF38" i="1"/>
  <c r="BD38" i="1"/>
  <c r="BB38" i="1"/>
  <c r="BT38" i="1"/>
  <c r="BL38" i="1"/>
  <c r="BE38" i="1"/>
  <c r="AY38" i="1"/>
  <c r="BS38" i="1"/>
  <c r="BK38" i="1"/>
  <c r="BA38" i="1"/>
  <c r="BR38" i="1"/>
  <c r="BJ38" i="1"/>
  <c r="BG38" i="1"/>
  <c r="BQ38" i="1"/>
  <c r="BI38" i="1"/>
  <c r="BP38" i="1"/>
  <c r="BH38" i="1"/>
  <c r="AZ38" i="1"/>
  <c r="BO38" i="1"/>
  <c r="BV38" i="1"/>
  <c r="BN38" i="1"/>
  <c r="BC38" i="1"/>
  <c r="AX38" i="1"/>
  <c r="BQ6" i="1"/>
  <c r="BI6" i="1"/>
  <c r="BP6" i="1"/>
  <c r="BH6" i="1"/>
  <c r="AZ6" i="1"/>
  <c r="BO6" i="1"/>
  <c r="BV6" i="1"/>
  <c r="BN6" i="1"/>
  <c r="BC6" i="1"/>
  <c r="BU6" i="1"/>
  <c r="BM6" i="1"/>
  <c r="BF6" i="1"/>
  <c r="BD6" i="1"/>
  <c r="BB6" i="1"/>
  <c r="AX6" i="1"/>
  <c r="BT6" i="1"/>
  <c r="BL6" i="1"/>
  <c r="BE6" i="1"/>
  <c r="AY6" i="1"/>
  <c r="BS6" i="1"/>
  <c r="BK6" i="1"/>
  <c r="BA6" i="1"/>
  <c r="BR6" i="1"/>
  <c r="BJ6" i="1"/>
  <c r="BG6" i="1"/>
  <c r="AZ157" i="1"/>
  <c r="BO157" i="1"/>
  <c r="BU157" i="1"/>
  <c r="BM157" i="1"/>
  <c r="BF157" i="1"/>
  <c r="BD157" i="1"/>
  <c r="BB157" i="1"/>
  <c r="BT157" i="1"/>
  <c r="BL157" i="1"/>
  <c r="BE157" i="1"/>
  <c r="AY157" i="1"/>
  <c r="BS157" i="1"/>
  <c r="BK157" i="1"/>
  <c r="BA157" i="1"/>
  <c r="BR157" i="1"/>
  <c r="BJ157" i="1"/>
  <c r="BG157" i="1"/>
  <c r="BN157" i="1"/>
  <c r="BI157" i="1"/>
  <c r="BH157" i="1"/>
  <c r="BC157" i="1"/>
  <c r="AX157" i="1"/>
  <c r="BV157" i="1"/>
  <c r="BP157" i="1"/>
  <c r="BQ157" i="1"/>
  <c r="AZ125" i="1"/>
  <c r="BO125" i="1"/>
  <c r="BV125" i="1"/>
  <c r="BN125" i="1"/>
  <c r="BC125" i="1"/>
  <c r="BU125" i="1"/>
  <c r="BM125" i="1"/>
  <c r="BF125" i="1"/>
  <c r="BD125" i="1"/>
  <c r="BB125" i="1"/>
  <c r="AX125" i="1"/>
  <c r="BT125" i="1"/>
  <c r="BL125" i="1"/>
  <c r="BE125" i="1"/>
  <c r="AY125" i="1"/>
  <c r="BS125" i="1"/>
  <c r="BK125" i="1"/>
  <c r="BA125" i="1"/>
  <c r="BR125" i="1"/>
  <c r="BJ125" i="1"/>
  <c r="BG125" i="1"/>
  <c r="BP125" i="1"/>
  <c r="BH125" i="1"/>
  <c r="BQ125" i="1"/>
  <c r="BI125" i="1"/>
  <c r="BU93" i="1"/>
  <c r="BM93" i="1"/>
  <c r="BF93" i="1"/>
  <c r="BD93" i="1"/>
  <c r="BB93" i="1"/>
  <c r="AX93" i="1"/>
  <c r="BT93" i="1"/>
  <c r="BL93" i="1"/>
  <c r="BE93" i="1"/>
  <c r="AY93" i="1"/>
  <c r="BS93" i="1"/>
  <c r="BK93" i="1"/>
  <c r="BA93" i="1"/>
  <c r="BR93" i="1"/>
  <c r="BJ93" i="1"/>
  <c r="BG93" i="1"/>
  <c r="BQ93" i="1"/>
  <c r="BI93" i="1"/>
  <c r="BP93" i="1"/>
  <c r="BH93" i="1"/>
  <c r="BV93" i="1"/>
  <c r="BN93" i="1"/>
  <c r="BC93" i="1"/>
  <c r="AZ93" i="1"/>
  <c r="BO93" i="1"/>
  <c r="BS61" i="1"/>
  <c r="BK61" i="1"/>
  <c r="BA61" i="1"/>
  <c r="BR61" i="1"/>
  <c r="BJ61" i="1"/>
  <c r="BG61" i="1"/>
  <c r="BQ61" i="1"/>
  <c r="BI61" i="1"/>
  <c r="BP61" i="1"/>
  <c r="BH61" i="1"/>
  <c r="AZ61" i="1"/>
  <c r="BO61" i="1"/>
  <c r="BV61" i="1"/>
  <c r="BN61" i="1"/>
  <c r="BC61" i="1"/>
  <c r="BU61" i="1"/>
  <c r="BM61" i="1"/>
  <c r="BF61" i="1"/>
  <c r="BD61" i="1"/>
  <c r="BB61" i="1"/>
  <c r="AX61" i="1"/>
  <c r="BT61" i="1"/>
  <c r="BL61" i="1"/>
  <c r="BE61" i="1"/>
  <c r="AY61" i="1"/>
  <c r="BP29" i="1"/>
  <c r="BH29" i="1"/>
  <c r="AZ29" i="1"/>
  <c r="BO29" i="1"/>
  <c r="BV29" i="1"/>
  <c r="BN29" i="1"/>
  <c r="BC29" i="1"/>
  <c r="BU29" i="1"/>
  <c r="BM29" i="1"/>
  <c r="BF29" i="1"/>
  <c r="BD29" i="1"/>
  <c r="BB29" i="1"/>
  <c r="AX29" i="1"/>
  <c r="BT29" i="1"/>
  <c r="BL29" i="1"/>
  <c r="BE29" i="1"/>
  <c r="AY29" i="1"/>
  <c r="BS29" i="1"/>
  <c r="BK29" i="1"/>
  <c r="BA29" i="1"/>
  <c r="BR29" i="1"/>
  <c r="BJ29" i="1"/>
  <c r="BG29" i="1"/>
  <c r="BQ29" i="1"/>
  <c r="BI29" i="1"/>
  <c r="BT155" i="1"/>
  <c r="BL155" i="1"/>
  <c r="BE155" i="1"/>
  <c r="AY155" i="1"/>
  <c r="BS155" i="1"/>
  <c r="BK155" i="1"/>
  <c r="BA155" i="1"/>
  <c r="BR155" i="1"/>
  <c r="BJ155" i="1"/>
  <c r="BG155" i="1"/>
  <c r="BQ155" i="1"/>
  <c r="BI155" i="1"/>
  <c r="BP155" i="1"/>
  <c r="BH155" i="1"/>
  <c r="AZ155" i="1"/>
  <c r="BO155" i="1"/>
  <c r="BU155" i="1"/>
  <c r="BM155" i="1"/>
  <c r="BF155" i="1"/>
  <c r="BD155" i="1"/>
  <c r="BB155" i="1"/>
  <c r="AX155" i="1"/>
  <c r="BC155" i="1"/>
  <c r="BV155" i="1"/>
  <c r="BN155" i="1"/>
  <c r="BS123" i="1"/>
  <c r="BK123" i="1"/>
  <c r="BA123" i="1"/>
  <c r="BR123" i="1"/>
  <c r="BJ123" i="1"/>
  <c r="BG123" i="1"/>
  <c r="BQ123" i="1"/>
  <c r="BI123" i="1"/>
  <c r="BP123" i="1"/>
  <c r="BH123" i="1"/>
  <c r="AZ123" i="1"/>
  <c r="BO123" i="1"/>
  <c r="BV123" i="1"/>
  <c r="BN123" i="1"/>
  <c r="BC123" i="1"/>
  <c r="BT123" i="1"/>
  <c r="BL123" i="1"/>
  <c r="BE123" i="1"/>
  <c r="AY123" i="1"/>
  <c r="BU123" i="1"/>
  <c r="BB123" i="1"/>
  <c r="BM123" i="1"/>
  <c r="AX123" i="1"/>
  <c r="BF123" i="1"/>
  <c r="BD123" i="1"/>
  <c r="BQ91" i="1"/>
  <c r="BI91" i="1"/>
  <c r="BP91" i="1"/>
  <c r="BH91" i="1"/>
  <c r="AZ91" i="1"/>
  <c r="BO91" i="1"/>
  <c r="BV91" i="1"/>
  <c r="BN91" i="1"/>
  <c r="BC91" i="1"/>
  <c r="BU91" i="1"/>
  <c r="BM91" i="1"/>
  <c r="BF91" i="1"/>
  <c r="BD91" i="1"/>
  <c r="BB91" i="1"/>
  <c r="AX91" i="1"/>
  <c r="BT91" i="1"/>
  <c r="BL91" i="1"/>
  <c r="BE91" i="1"/>
  <c r="AY91" i="1"/>
  <c r="BR91" i="1"/>
  <c r="BJ91" i="1"/>
  <c r="BG91" i="1"/>
  <c r="BS91" i="1"/>
  <c r="BK91" i="1"/>
  <c r="BA91" i="1"/>
  <c r="AZ59" i="1"/>
  <c r="BO59" i="1"/>
  <c r="BV59" i="1"/>
  <c r="BN59" i="1"/>
  <c r="BC59" i="1"/>
  <c r="BU59" i="1"/>
  <c r="BM59" i="1"/>
  <c r="BF59" i="1"/>
  <c r="BD59" i="1"/>
  <c r="BB59" i="1"/>
  <c r="AX59" i="1"/>
  <c r="BT59" i="1"/>
  <c r="BL59" i="1"/>
  <c r="BE59" i="1"/>
  <c r="AY59" i="1"/>
  <c r="BS59" i="1"/>
  <c r="BK59" i="1"/>
  <c r="BA59" i="1"/>
  <c r="BR59" i="1"/>
  <c r="BJ59" i="1"/>
  <c r="BG59" i="1"/>
  <c r="BQ59" i="1"/>
  <c r="BI59" i="1"/>
  <c r="BP59" i="1"/>
  <c r="BH59" i="1"/>
  <c r="BT27" i="1"/>
  <c r="BL27" i="1"/>
  <c r="BE27" i="1"/>
  <c r="AY27" i="1"/>
  <c r="BS27" i="1"/>
  <c r="BK27" i="1"/>
  <c r="BA27" i="1"/>
  <c r="BR27" i="1"/>
  <c r="BJ27" i="1"/>
  <c r="BG27" i="1"/>
  <c r="BQ27" i="1"/>
  <c r="BI27" i="1"/>
  <c r="BP27" i="1"/>
  <c r="BH27" i="1"/>
  <c r="AZ27" i="1"/>
  <c r="BO27" i="1"/>
  <c r="BV27" i="1"/>
  <c r="BN27" i="1"/>
  <c r="BC27" i="1"/>
  <c r="BU27" i="1"/>
  <c r="BM27" i="1"/>
  <c r="BF27" i="1"/>
  <c r="BD27" i="1"/>
  <c r="BB27" i="1"/>
  <c r="AX27" i="1"/>
  <c r="BR154" i="1"/>
  <c r="BJ154" i="1"/>
  <c r="BG154" i="1"/>
  <c r="BQ154" i="1"/>
  <c r="BI154" i="1"/>
  <c r="BP154" i="1"/>
  <c r="BH154" i="1"/>
  <c r="AZ154" i="1"/>
  <c r="BO154" i="1"/>
  <c r="BV154" i="1"/>
  <c r="BN154" i="1"/>
  <c r="BC154" i="1"/>
  <c r="BU154" i="1"/>
  <c r="BM154" i="1"/>
  <c r="BF154" i="1"/>
  <c r="BD154" i="1"/>
  <c r="BB154" i="1"/>
  <c r="AX154" i="1"/>
  <c r="BS154" i="1"/>
  <c r="BK154" i="1"/>
  <c r="BA154" i="1"/>
  <c r="AY154" i="1"/>
  <c r="BE154" i="1"/>
  <c r="BL154" i="1"/>
  <c r="BT154" i="1"/>
  <c r="BQ122" i="1"/>
  <c r="BI122" i="1"/>
  <c r="BP122" i="1"/>
  <c r="BH122" i="1"/>
  <c r="AZ122" i="1"/>
  <c r="BO122" i="1"/>
  <c r="BV122" i="1"/>
  <c r="BN122" i="1"/>
  <c r="BC122" i="1"/>
  <c r="BU122" i="1"/>
  <c r="BM122" i="1"/>
  <c r="BF122" i="1"/>
  <c r="BD122" i="1"/>
  <c r="BT122" i="1"/>
  <c r="BL122" i="1"/>
  <c r="BE122" i="1"/>
  <c r="AY122" i="1"/>
  <c r="BR122" i="1"/>
  <c r="BJ122" i="1"/>
  <c r="BG122" i="1"/>
  <c r="AX122" i="1"/>
  <c r="BA122" i="1"/>
  <c r="BS122" i="1"/>
  <c r="BB122" i="1"/>
  <c r="BK122" i="1"/>
  <c r="AZ90" i="1"/>
  <c r="BO90" i="1"/>
  <c r="BV90" i="1"/>
  <c r="BN90" i="1"/>
  <c r="BC90" i="1"/>
  <c r="BU90" i="1"/>
  <c r="BM90" i="1"/>
  <c r="BF90" i="1"/>
  <c r="BD90" i="1"/>
  <c r="BB90" i="1"/>
  <c r="AX90" i="1"/>
  <c r="BT90" i="1"/>
  <c r="BL90" i="1"/>
  <c r="BE90" i="1"/>
  <c r="AY90" i="1"/>
  <c r="BS90" i="1"/>
  <c r="BK90" i="1"/>
  <c r="BA90" i="1"/>
  <c r="BR90" i="1"/>
  <c r="BJ90" i="1"/>
  <c r="BG90" i="1"/>
  <c r="BP90" i="1"/>
  <c r="BH90" i="1"/>
  <c r="BQ90" i="1"/>
  <c r="BI90" i="1"/>
  <c r="BU58" i="1"/>
  <c r="BM58" i="1"/>
  <c r="BF58" i="1"/>
  <c r="BD58" i="1"/>
  <c r="BB58" i="1"/>
  <c r="AX58" i="1"/>
  <c r="BT58" i="1"/>
  <c r="BL58" i="1"/>
  <c r="BE58" i="1"/>
  <c r="AY58" i="1"/>
  <c r="BS58" i="1"/>
  <c r="BK58" i="1"/>
  <c r="BA58" i="1"/>
  <c r="BR58" i="1"/>
  <c r="BJ58" i="1"/>
  <c r="BG58" i="1"/>
  <c r="BQ58" i="1"/>
  <c r="BI58" i="1"/>
  <c r="BP58" i="1"/>
  <c r="BH58" i="1"/>
  <c r="AZ58" i="1"/>
  <c r="BO58" i="1"/>
  <c r="BV58" i="1"/>
  <c r="BN58" i="1"/>
  <c r="BC58" i="1"/>
  <c r="BR26" i="1"/>
  <c r="BJ26" i="1"/>
  <c r="BG26" i="1"/>
  <c r="BQ26" i="1"/>
  <c r="BI26" i="1"/>
  <c r="BP26" i="1"/>
  <c r="BH26" i="1"/>
  <c r="AZ26" i="1"/>
  <c r="BO26" i="1"/>
  <c r="BV26" i="1"/>
  <c r="BN26" i="1"/>
  <c r="BC26" i="1"/>
  <c r="BU26" i="1"/>
  <c r="BM26" i="1"/>
  <c r="BF26" i="1"/>
  <c r="BD26" i="1"/>
  <c r="BB26" i="1"/>
  <c r="AX26" i="1"/>
  <c r="BT26" i="1"/>
  <c r="BL26" i="1"/>
  <c r="BE26" i="1"/>
  <c r="AY26" i="1"/>
  <c r="BS26" i="1"/>
  <c r="BK26" i="1"/>
  <c r="BA26" i="1"/>
  <c r="BU169" i="1"/>
  <c r="BM169" i="1"/>
  <c r="BF169" i="1"/>
  <c r="BD169" i="1"/>
  <c r="BB169" i="1"/>
  <c r="AX169" i="1"/>
  <c r="BT169" i="1"/>
  <c r="BL169" i="1"/>
  <c r="BE169" i="1"/>
  <c r="AY169" i="1"/>
  <c r="BS169" i="1"/>
  <c r="BK169" i="1"/>
  <c r="BA169" i="1"/>
  <c r="BR169" i="1"/>
  <c r="BJ169" i="1"/>
  <c r="BG169" i="1"/>
  <c r="BQ169" i="1"/>
  <c r="BI169" i="1"/>
  <c r="BP169" i="1"/>
  <c r="BH169" i="1"/>
  <c r="BC169" i="1"/>
  <c r="AZ169" i="1"/>
  <c r="BV169" i="1"/>
  <c r="BN169" i="1"/>
  <c r="BO169" i="1"/>
  <c r="AZ137" i="1"/>
  <c r="BO137" i="1"/>
  <c r="BV137" i="1"/>
  <c r="BN137" i="1"/>
  <c r="BC137" i="1"/>
  <c r="BU137" i="1"/>
  <c r="BM137" i="1"/>
  <c r="BF137" i="1"/>
  <c r="BD137" i="1"/>
  <c r="BB137" i="1"/>
  <c r="AX137" i="1"/>
  <c r="BT137" i="1"/>
  <c r="BL137" i="1"/>
  <c r="BE137" i="1"/>
  <c r="AY137" i="1"/>
  <c r="BS137" i="1"/>
  <c r="BK137" i="1"/>
  <c r="BA137" i="1"/>
  <c r="BR137" i="1"/>
  <c r="BJ137" i="1"/>
  <c r="BG137" i="1"/>
  <c r="BP137" i="1"/>
  <c r="BH137" i="1"/>
  <c r="BI137" i="1"/>
  <c r="BQ137" i="1"/>
  <c r="BU105" i="1"/>
  <c r="BM105" i="1"/>
  <c r="BF105" i="1"/>
  <c r="BD105" i="1"/>
  <c r="BB105" i="1"/>
  <c r="AX105" i="1"/>
  <c r="BT105" i="1"/>
  <c r="BL105" i="1"/>
  <c r="BE105" i="1"/>
  <c r="AY105" i="1"/>
  <c r="BS105" i="1"/>
  <c r="BK105" i="1"/>
  <c r="BA105" i="1"/>
  <c r="BR105" i="1"/>
  <c r="BJ105" i="1"/>
  <c r="BG105" i="1"/>
  <c r="BQ105" i="1"/>
  <c r="BI105" i="1"/>
  <c r="BP105" i="1"/>
  <c r="BH105" i="1"/>
  <c r="BV105" i="1"/>
  <c r="BN105" i="1"/>
  <c r="BC105" i="1"/>
  <c r="AZ105" i="1"/>
  <c r="BO105" i="1"/>
  <c r="BU73" i="1"/>
  <c r="BM73" i="1"/>
  <c r="BF73" i="1"/>
  <c r="BD73" i="1"/>
  <c r="BB73" i="1"/>
  <c r="AX73" i="1"/>
  <c r="BT73" i="1"/>
  <c r="BL73" i="1"/>
  <c r="BE73" i="1"/>
  <c r="AY73" i="1"/>
  <c r="BS73" i="1"/>
  <c r="BK73" i="1"/>
  <c r="BA73" i="1"/>
  <c r="BR73" i="1"/>
  <c r="BJ73" i="1"/>
  <c r="BG73" i="1"/>
  <c r="BQ73" i="1"/>
  <c r="BI73" i="1"/>
  <c r="BP73" i="1"/>
  <c r="BH73" i="1"/>
  <c r="AZ73" i="1"/>
  <c r="BO73" i="1"/>
  <c r="BV73" i="1"/>
  <c r="BN73" i="1"/>
  <c r="BC73" i="1"/>
  <c r="BS41" i="1"/>
  <c r="BK41" i="1"/>
  <c r="BA41" i="1"/>
  <c r="BR41" i="1"/>
  <c r="BJ41" i="1"/>
  <c r="BG41" i="1"/>
  <c r="BQ41" i="1"/>
  <c r="BI41" i="1"/>
  <c r="BP41" i="1"/>
  <c r="BH41" i="1"/>
  <c r="AZ41" i="1"/>
  <c r="BO41" i="1"/>
  <c r="BV41" i="1"/>
  <c r="BN41" i="1"/>
  <c r="BC41" i="1"/>
  <c r="BU41" i="1"/>
  <c r="BM41" i="1"/>
  <c r="BF41" i="1"/>
  <c r="BD41" i="1"/>
  <c r="BB41" i="1"/>
  <c r="AX41" i="1"/>
  <c r="BT41" i="1"/>
  <c r="BL41" i="1"/>
  <c r="BE41" i="1"/>
  <c r="AY41" i="1"/>
  <c r="AZ9" i="1"/>
  <c r="BO9" i="1"/>
  <c r="BV9" i="1"/>
  <c r="BN9" i="1"/>
  <c r="BC9" i="1"/>
  <c r="BU9" i="1"/>
  <c r="BM9" i="1"/>
  <c r="BF9" i="1"/>
  <c r="BD9" i="1"/>
  <c r="BB9" i="1"/>
  <c r="AX9" i="1"/>
  <c r="BT9" i="1"/>
  <c r="BL9" i="1"/>
  <c r="BE9" i="1"/>
  <c r="AY9" i="1"/>
  <c r="BS9" i="1"/>
  <c r="BK9" i="1"/>
  <c r="BA9" i="1"/>
  <c r="BR9" i="1"/>
  <c r="BJ9" i="1"/>
  <c r="BG9" i="1"/>
  <c r="BQ9" i="1"/>
  <c r="BI9" i="1"/>
  <c r="BP9" i="1"/>
  <c r="BH9" i="1"/>
  <c r="BS168" i="1"/>
  <c r="BK168" i="1"/>
  <c r="BA168" i="1"/>
  <c r="BR168" i="1"/>
  <c r="BJ168" i="1"/>
  <c r="BG168" i="1"/>
  <c r="BQ168" i="1"/>
  <c r="BI168" i="1"/>
  <c r="BP168" i="1"/>
  <c r="BH168" i="1"/>
  <c r="AZ168" i="1"/>
  <c r="BO168" i="1"/>
  <c r="BV168" i="1"/>
  <c r="BN168" i="1"/>
  <c r="BC168" i="1"/>
  <c r="BM168" i="1"/>
  <c r="BL168" i="1"/>
  <c r="BE168" i="1"/>
  <c r="BD168" i="1"/>
  <c r="AY168" i="1"/>
  <c r="AX168" i="1"/>
  <c r="BT168" i="1"/>
  <c r="BU168" i="1"/>
  <c r="BF168" i="1"/>
  <c r="BB168" i="1"/>
  <c r="BU136" i="1"/>
  <c r="BM136" i="1"/>
  <c r="BF136" i="1"/>
  <c r="BD136" i="1"/>
  <c r="BB136" i="1"/>
  <c r="AX136" i="1"/>
  <c r="BT136" i="1"/>
  <c r="BL136" i="1"/>
  <c r="BE136" i="1"/>
  <c r="AY136" i="1"/>
  <c r="BS136" i="1"/>
  <c r="BK136" i="1"/>
  <c r="BA136" i="1"/>
  <c r="BR136" i="1"/>
  <c r="BJ136" i="1"/>
  <c r="BG136" i="1"/>
  <c r="BQ136" i="1"/>
  <c r="BI136" i="1"/>
  <c r="BP136" i="1"/>
  <c r="BH136" i="1"/>
  <c r="BV136" i="1"/>
  <c r="BN136" i="1"/>
  <c r="BC136" i="1"/>
  <c r="AZ136" i="1"/>
  <c r="BO136" i="1"/>
  <c r="BS104" i="1"/>
  <c r="BK104" i="1"/>
  <c r="BA104" i="1"/>
  <c r="BR104" i="1"/>
  <c r="BJ104" i="1"/>
  <c r="BG104" i="1"/>
  <c r="BQ104" i="1"/>
  <c r="BI104" i="1"/>
  <c r="BP104" i="1"/>
  <c r="BH104" i="1"/>
  <c r="AZ104" i="1"/>
  <c r="BO104" i="1"/>
  <c r="BV104" i="1"/>
  <c r="BN104" i="1"/>
  <c r="BC104" i="1"/>
  <c r="BT104" i="1"/>
  <c r="BL104" i="1"/>
  <c r="BE104" i="1"/>
  <c r="AY104" i="1"/>
  <c r="BM104" i="1"/>
  <c r="AX104" i="1"/>
  <c r="BF104" i="1"/>
  <c r="BD104" i="1"/>
  <c r="BU104" i="1"/>
  <c r="BB104" i="1"/>
  <c r="BS72" i="1"/>
  <c r="BK72" i="1"/>
  <c r="BA72" i="1"/>
  <c r="BR72" i="1"/>
  <c r="BJ72" i="1"/>
  <c r="BG72" i="1"/>
  <c r="BQ72" i="1"/>
  <c r="BI72" i="1"/>
  <c r="BP72" i="1"/>
  <c r="BH72" i="1"/>
  <c r="AZ72" i="1"/>
  <c r="BO72" i="1"/>
  <c r="BV72" i="1"/>
  <c r="BN72" i="1"/>
  <c r="BC72" i="1"/>
  <c r="BU72" i="1"/>
  <c r="BM72" i="1"/>
  <c r="BF72" i="1"/>
  <c r="BD72" i="1"/>
  <c r="BB72" i="1"/>
  <c r="AX72" i="1"/>
  <c r="BT72" i="1"/>
  <c r="BL72" i="1"/>
  <c r="BE72" i="1"/>
  <c r="AY72" i="1"/>
  <c r="BQ40" i="1"/>
  <c r="BI40" i="1"/>
  <c r="BP40" i="1"/>
  <c r="BH40" i="1"/>
  <c r="AZ40" i="1"/>
  <c r="BO40" i="1"/>
  <c r="BV40" i="1"/>
  <c r="BN40" i="1"/>
  <c r="BC40" i="1"/>
  <c r="BU40" i="1"/>
  <c r="BM40" i="1"/>
  <c r="BF40" i="1"/>
  <c r="BD40" i="1"/>
  <c r="BB40" i="1"/>
  <c r="AX40" i="1"/>
  <c r="BT40" i="1"/>
  <c r="BL40" i="1"/>
  <c r="BE40" i="1"/>
  <c r="AY40" i="1"/>
  <c r="BS40" i="1"/>
  <c r="BK40" i="1"/>
  <c r="BA40" i="1"/>
  <c r="BR40" i="1"/>
  <c r="BJ40" i="1"/>
  <c r="BG40" i="1"/>
  <c r="BU8" i="1"/>
  <c r="BM8" i="1"/>
  <c r="BF8" i="1"/>
  <c r="BD8" i="1"/>
  <c r="BB8" i="1"/>
  <c r="AX8" i="1"/>
  <c r="BT8" i="1"/>
  <c r="BL8" i="1"/>
  <c r="BE8" i="1"/>
  <c r="AY8" i="1"/>
  <c r="BS8" i="1"/>
  <c r="BK8" i="1"/>
  <c r="BA8" i="1"/>
  <c r="BR8" i="1"/>
  <c r="BJ8" i="1"/>
  <c r="BG8" i="1"/>
  <c r="BQ8" i="1"/>
  <c r="BI8" i="1"/>
  <c r="BP8" i="1"/>
  <c r="BH8" i="1"/>
  <c r="AZ8" i="1"/>
  <c r="BO8" i="1"/>
  <c r="BV8" i="1"/>
  <c r="BN8" i="1"/>
  <c r="BC8" i="1"/>
  <c r="BQ167" i="1"/>
  <c r="BI167" i="1"/>
  <c r="BP167" i="1"/>
  <c r="BH167" i="1"/>
  <c r="AZ167" i="1"/>
  <c r="BO167" i="1"/>
  <c r="BV167" i="1"/>
  <c r="BN167" i="1"/>
  <c r="BC167" i="1"/>
  <c r="BU167" i="1"/>
  <c r="BM167" i="1"/>
  <c r="BF167" i="1"/>
  <c r="BD167" i="1"/>
  <c r="BB167" i="1"/>
  <c r="BT167" i="1"/>
  <c r="BL167" i="1"/>
  <c r="BE167" i="1"/>
  <c r="BS167" i="1"/>
  <c r="BR167" i="1"/>
  <c r="BK167" i="1"/>
  <c r="BA167" i="1"/>
  <c r="BJ167" i="1"/>
  <c r="BG167" i="1"/>
  <c r="AY167" i="1"/>
  <c r="AX167" i="1"/>
  <c r="BS135" i="1"/>
  <c r="BK135" i="1"/>
  <c r="BA135" i="1"/>
  <c r="BR135" i="1"/>
  <c r="BJ135" i="1"/>
  <c r="BG135" i="1"/>
  <c r="BQ135" i="1"/>
  <c r="BI135" i="1"/>
  <c r="BP135" i="1"/>
  <c r="BH135" i="1"/>
  <c r="AZ135" i="1"/>
  <c r="BO135" i="1"/>
  <c r="BV135" i="1"/>
  <c r="BN135" i="1"/>
  <c r="BC135" i="1"/>
  <c r="BT135" i="1"/>
  <c r="BL135" i="1"/>
  <c r="BE135" i="1"/>
  <c r="AY135" i="1"/>
  <c r="BU135" i="1"/>
  <c r="BB135" i="1"/>
  <c r="BM135" i="1"/>
  <c r="AX135" i="1"/>
  <c r="BF135" i="1"/>
  <c r="BD135" i="1"/>
  <c r="BQ103" i="1"/>
  <c r="BI103" i="1"/>
  <c r="BP103" i="1"/>
  <c r="BH103" i="1"/>
  <c r="AZ103" i="1"/>
  <c r="BO103" i="1"/>
  <c r="BV103" i="1"/>
  <c r="BN103" i="1"/>
  <c r="BC103" i="1"/>
  <c r="BU103" i="1"/>
  <c r="BM103" i="1"/>
  <c r="BF103" i="1"/>
  <c r="BD103" i="1"/>
  <c r="BB103" i="1"/>
  <c r="AX103" i="1"/>
  <c r="BT103" i="1"/>
  <c r="BL103" i="1"/>
  <c r="BE103" i="1"/>
  <c r="AY103" i="1"/>
  <c r="BR103" i="1"/>
  <c r="BJ103" i="1"/>
  <c r="BG103" i="1"/>
  <c r="BS103" i="1"/>
  <c r="BK103" i="1"/>
  <c r="BA103" i="1"/>
  <c r="BQ71" i="1"/>
  <c r="BI71" i="1"/>
  <c r="BP71" i="1"/>
  <c r="BH71" i="1"/>
  <c r="AZ71" i="1"/>
  <c r="BO71" i="1"/>
  <c r="BV71" i="1"/>
  <c r="BN71" i="1"/>
  <c r="BC71" i="1"/>
  <c r="BU71" i="1"/>
  <c r="BM71" i="1"/>
  <c r="BF71" i="1"/>
  <c r="BD71" i="1"/>
  <c r="BB71" i="1"/>
  <c r="AX71" i="1"/>
  <c r="BT71" i="1"/>
  <c r="BL71" i="1"/>
  <c r="BE71" i="1"/>
  <c r="AY71" i="1"/>
  <c r="BS71" i="1"/>
  <c r="BK71" i="1"/>
  <c r="BA71" i="1"/>
  <c r="BR71" i="1"/>
  <c r="BJ71" i="1"/>
  <c r="BG71" i="1"/>
  <c r="AZ39" i="1"/>
  <c r="BO39" i="1"/>
  <c r="BV39" i="1"/>
  <c r="BN39" i="1"/>
  <c r="BC39" i="1"/>
  <c r="BU39" i="1"/>
  <c r="BM39" i="1"/>
  <c r="BF39" i="1"/>
  <c r="BD39" i="1"/>
  <c r="BB39" i="1"/>
  <c r="AX39" i="1"/>
  <c r="BT39" i="1"/>
  <c r="BL39" i="1"/>
  <c r="BE39" i="1"/>
  <c r="AY39" i="1"/>
  <c r="BS39" i="1"/>
  <c r="BK39" i="1"/>
  <c r="BA39" i="1"/>
  <c r="BR39" i="1"/>
  <c r="BJ39" i="1"/>
  <c r="BG39" i="1"/>
  <c r="BQ39" i="1"/>
  <c r="BI39" i="1"/>
  <c r="BP39" i="1"/>
  <c r="BH39" i="1"/>
  <c r="BS7" i="1"/>
  <c r="BK7" i="1"/>
  <c r="BA7" i="1"/>
  <c r="BR7" i="1"/>
  <c r="BJ7" i="1"/>
  <c r="BG7" i="1"/>
  <c r="BQ7" i="1"/>
  <c r="BI7" i="1"/>
  <c r="BP7" i="1"/>
  <c r="BH7" i="1"/>
  <c r="AZ7" i="1"/>
  <c r="BO7" i="1"/>
  <c r="BV7" i="1"/>
  <c r="BN7" i="1"/>
  <c r="BC7" i="1"/>
  <c r="BU7" i="1"/>
  <c r="BM7" i="1"/>
  <c r="BF7" i="1"/>
  <c r="BD7" i="1"/>
  <c r="BB7" i="1"/>
  <c r="AX7" i="1"/>
  <c r="BT7" i="1"/>
  <c r="BL7" i="1"/>
  <c r="BE7" i="1"/>
  <c r="AY7" i="1"/>
  <c r="BS172" i="1"/>
  <c r="BK172" i="1"/>
  <c r="BA172" i="1"/>
  <c r="BR172" i="1"/>
  <c r="BJ172" i="1"/>
  <c r="BG172" i="1"/>
  <c r="BQ172" i="1"/>
  <c r="BI172" i="1"/>
  <c r="BP172" i="1"/>
  <c r="BH172" i="1"/>
  <c r="AZ172" i="1"/>
  <c r="BO172" i="1"/>
  <c r="BV172" i="1"/>
  <c r="BN172" i="1"/>
  <c r="BC172" i="1"/>
  <c r="BU172" i="1"/>
  <c r="BF172" i="1"/>
  <c r="BB172" i="1"/>
  <c r="BT172" i="1"/>
  <c r="BM172" i="1"/>
  <c r="BL172" i="1"/>
  <c r="BE172" i="1"/>
  <c r="BD172" i="1"/>
  <c r="AY172" i="1"/>
  <c r="AX172" i="1"/>
  <c r="BU140" i="1"/>
  <c r="BM140" i="1"/>
  <c r="BF140" i="1"/>
  <c r="BD140" i="1"/>
  <c r="BB140" i="1"/>
  <c r="AX140" i="1"/>
  <c r="BT140" i="1"/>
  <c r="BL140" i="1"/>
  <c r="BE140" i="1"/>
  <c r="AY140" i="1"/>
  <c r="BS140" i="1"/>
  <c r="BK140" i="1"/>
  <c r="BA140" i="1"/>
  <c r="BR140" i="1"/>
  <c r="BJ140" i="1"/>
  <c r="BG140" i="1"/>
  <c r="BQ140" i="1"/>
  <c r="BI140" i="1"/>
  <c r="BP140" i="1"/>
  <c r="BH140" i="1"/>
  <c r="BV140" i="1"/>
  <c r="BN140" i="1"/>
  <c r="BC140" i="1"/>
  <c r="AZ140" i="1"/>
  <c r="BO140" i="1"/>
  <c r="BS108" i="1"/>
  <c r="BK108" i="1"/>
  <c r="BA108" i="1"/>
  <c r="BR108" i="1"/>
  <c r="BJ108" i="1"/>
  <c r="BG108" i="1"/>
  <c r="BQ108" i="1"/>
  <c r="BI108" i="1"/>
  <c r="BP108" i="1"/>
  <c r="BH108" i="1"/>
  <c r="AZ108" i="1"/>
  <c r="BO108" i="1"/>
  <c r="BV108" i="1"/>
  <c r="BN108" i="1"/>
  <c r="BC108" i="1"/>
  <c r="BT108" i="1"/>
  <c r="BL108" i="1"/>
  <c r="BE108" i="1"/>
  <c r="AY108" i="1"/>
  <c r="BF108" i="1"/>
  <c r="BD108" i="1"/>
  <c r="BU108" i="1"/>
  <c r="BB108" i="1"/>
  <c r="BM108" i="1"/>
  <c r="AX108" i="1"/>
  <c r="BS76" i="1"/>
  <c r="BK76" i="1"/>
  <c r="BA76" i="1"/>
  <c r="BR76" i="1"/>
  <c r="BJ76" i="1"/>
  <c r="BG76" i="1"/>
  <c r="BQ76" i="1"/>
  <c r="BI76" i="1"/>
  <c r="BP76" i="1"/>
  <c r="BH76" i="1"/>
  <c r="AZ76" i="1"/>
  <c r="BO76" i="1"/>
  <c r="BV76" i="1"/>
  <c r="BN76" i="1"/>
  <c r="BC76" i="1"/>
  <c r="BU76" i="1"/>
  <c r="BM76" i="1"/>
  <c r="BF76" i="1"/>
  <c r="BD76" i="1"/>
  <c r="BB76" i="1"/>
  <c r="AX76" i="1"/>
  <c r="BT76" i="1"/>
  <c r="BL76" i="1"/>
  <c r="BE76" i="1"/>
  <c r="AY76" i="1"/>
  <c r="BQ44" i="1"/>
  <c r="BI44" i="1"/>
  <c r="BP44" i="1"/>
  <c r="BH44" i="1"/>
  <c r="AZ44" i="1"/>
  <c r="BO44" i="1"/>
  <c r="BV44" i="1"/>
  <c r="BN44" i="1"/>
  <c r="BC44" i="1"/>
  <c r="BU44" i="1"/>
  <c r="BM44" i="1"/>
  <c r="BF44" i="1"/>
  <c r="BD44" i="1"/>
  <c r="BB44" i="1"/>
  <c r="AX44" i="1"/>
  <c r="BT44" i="1"/>
  <c r="BL44" i="1"/>
  <c r="BE44" i="1"/>
  <c r="AY44" i="1"/>
  <c r="BS44" i="1"/>
  <c r="BK44" i="1"/>
  <c r="BA44" i="1"/>
  <c r="BR44" i="1"/>
  <c r="BJ44" i="1"/>
  <c r="BG44" i="1"/>
  <c r="BV12" i="1"/>
  <c r="BN12" i="1"/>
  <c r="BC12" i="1"/>
  <c r="BU12" i="1"/>
  <c r="BM12" i="1"/>
  <c r="BF12" i="1"/>
  <c r="BD12" i="1"/>
  <c r="BB12" i="1"/>
  <c r="AX12" i="1"/>
  <c r="BT12" i="1"/>
  <c r="BL12" i="1"/>
  <c r="BE12" i="1"/>
  <c r="AY12" i="1"/>
  <c r="BS12" i="1"/>
  <c r="BK12" i="1"/>
  <c r="BA12" i="1"/>
  <c r="BR12" i="1"/>
  <c r="BJ12" i="1"/>
  <c r="BG12" i="1"/>
  <c r="BQ12" i="1"/>
  <c r="BI12" i="1"/>
  <c r="BP12" i="1"/>
  <c r="BH12" i="1"/>
  <c r="AZ12" i="1"/>
  <c r="BO12" i="1"/>
  <c r="BT147" i="1"/>
  <c r="BL147" i="1"/>
  <c r="BE147" i="1"/>
  <c r="AY147" i="1"/>
  <c r="BS147" i="1"/>
  <c r="BK147" i="1"/>
  <c r="BA147" i="1"/>
  <c r="BR147" i="1"/>
  <c r="BJ147" i="1"/>
  <c r="BG147" i="1"/>
  <c r="BP147" i="1"/>
  <c r="BH147" i="1"/>
  <c r="AZ147" i="1"/>
  <c r="BO147" i="1"/>
  <c r="BU147" i="1"/>
  <c r="BM147" i="1"/>
  <c r="BF147" i="1"/>
  <c r="BD147" i="1"/>
  <c r="BB147" i="1"/>
  <c r="AX147" i="1"/>
  <c r="BV147" i="1"/>
  <c r="BQ147" i="1"/>
  <c r="BC147" i="1"/>
  <c r="BI147" i="1"/>
  <c r="BN147" i="1"/>
  <c r="BQ158" i="1"/>
  <c r="BI158" i="1"/>
  <c r="AZ158" i="1"/>
  <c r="BO158" i="1"/>
  <c r="BV158" i="1"/>
  <c r="BN158" i="1"/>
  <c r="BC158" i="1"/>
  <c r="BU158" i="1"/>
  <c r="BM158" i="1"/>
  <c r="BF158" i="1"/>
  <c r="BD158" i="1"/>
  <c r="BB158" i="1"/>
  <c r="AX158" i="1"/>
  <c r="BT158" i="1"/>
  <c r="BL158" i="1"/>
  <c r="BE158" i="1"/>
  <c r="AY158" i="1"/>
  <c r="BR158" i="1"/>
  <c r="BJ158" i="1"/>
  <c r="BG158" i="1"/>
  <c r="BS158" i="1"/>
  <c r="BP158" i="1"/>
  <c r="BK158" i="1"/>
  <c r="BA158" i="1"/>
  <c r="BH158" i="1"/>
  <c r="BQ126" i="1"/>
  <c r="BI126" i="1"/>
  <c r="BP126" i="1"/>
  <c r="BH126" i="1"/>
  <c r="AZ126" i="1"/>
  <c r="BO126" i="1"/>
  <c r="BV126" i="1"/>
  <c r="BN126" i="1"/>
  <c r="BC126" i="1"/>
  <c r="BU126" i="1"/>
  <c r="BM126" i="1"/>
  <c r="BF126" i="1"/>
  <c r="BD126" i="1"/>
  <c r="BB126" i="1"/>
  <c r="AX126" i="1"/>
  <c r="BT126" i="1"/>
  <c r="BL126" i="1"/>
  <c r="BE126" i="1"/>
  <c r="AY126" i="1"/>
  <c r="BR126" i="1"/>
  <c r="BJ126" i="1"/>
  <c r="BG126" i="1"/>
  <c r="BS126" i="1"/>
  <c r="BK126" i="1"/>
  <c r="BA126" i="1"/>
  <c r="AZ94" i="1"/>
  <c r="BO94" i="1"/>
  <c r="BV94" i="1"/>
  <c r="BN94" i="1"/>
  <c r="BC94" i="1"/>
  <c r="BU94" i="1"/>
  <c r="BM94" i="1"/>
  <c r="BF94" i="1"/>
  <c r="BD94" i="1"/>
  <c r="BB94" i="1"/>
  <c r="AX94" i="1"/>
  <c r="BT94" i="1"/>
  <c r="BL94" i="1"/>
  <c r="BE94" i="1"/>
  <c r="AY94" i="1"/>
  <c r="BS94" i="1"/>
  <c r="BK94" i="1"/>
  <c r="BA94" i="1"/>
  <c r="BR94" i="1"/>
  <c r="BJ94" i="1"/>
  <c r="BG94" i="1"/>
  <c r="BP94" i="1"/>
  <c r="BH94" i="1"/>
  <c r="BI94" i="1"/>
  <c r="BQ94" i="1"/>
  <c r="BU62" i="1"/>
  <c r="BM62" i="1"/>
  <c r="BF62" i="1"/>
  <c r="BD62" i="1"/>
  <c r="BB62" i="1"/>
  <c r="AX62" i="1"/>
  <c r="BT62" i="1"/>
  <c r="BL62" i="1"/>
  <c r="BE62" i="1"/>
  <c r="AY62" i="1"/>
  <c r="BS62" i="1"/>
  <c r="BK62" i="1"/>
  <c r="BA62" i="1"/>
  <c r="BR62" i="1"/>
  <c r="BJ62" i="1"/>
  <c r="BG62" i="1"/>
  <c r="BQ62" i="1"/>
  <c r="BI62" i="1"/>
  <c r="BP62" i="1"/>
  <c r="BH62" i="1"/>
  <c r="AZ62" i="1"/>
  <c r="BO62" i="1"/>
  <c r="BV62" i="1"/>
  <c r="BN62" i="1"/>
  <c r="BC62" i="1"/>
  <c r="BR30" i="1"/>
  <c r="BJ30" i="1"/>
  <c r="BG30" i="1"/>
  <c r="BQ30" i="1"/>
  <c r="BI30" i="1"/>
  <c r="BP30" i="1"/>
  <c r="BH30" i="1"/>
  <c r="AZ30" i="1"/>
  <c r="BO30" i="1"/>
  <c r="BV30" i="1"/>
  <c r="BN30" i="1"/>
  <c r="BC30" i="1"/>
  <c r="BU30" i="1"/>
  <c r="BM30" i="1"/>
  <c r="BF30" i="1"/>
  <c r="BD30" i="1"/>
  <c r="BB30" i="1"/>
  <c r="AX30" i="1"/>
  <c r="BT30" i="1"/>
  <c r="BL30" i="1"/>
  <c r="BE30" i="1"/>
  <c r="AY30" i="1"/>
  <c r="BS30" i="1"/>
  <c r="BK30" i="1"/>
  <c r="BA30" i="1"/>
  <c r="BP149" i="1"/>
  <c r="BH149" i="1"/>
  <c r="AZ149" i="1"/>
  <c r="BO149" i="1"/>
  <c r="BV149" i="1"/>
  <c r="BN149" i="1"/>
  <c r="BC149" i="1"/>
  <c r="BT149" i="1"/>
  <c r="BL149" i="1"/>
  <c r="BE149" i="1"/>
  <c r="AY149" i="1"/>
  <c r="BS149" i="1"/>
  <c r="BK149" i="1"/>
  <c r="BA149" i="1"/>
  <c r="BQ149" i="1"/>
  <c r="BI149" i="1"/>
  <c r="BG149" i="1"/>
  <c r="BU149" i="1"/>
  <c r="BF149" i="1"/>
  <c r="BB149" i="1"/>
  <c r="BR149" i="1"/>
  <c r="BM149" i="1"/>
  <c r="BJ149" i="1"/>
  <c r="BD149" i="1"/>
  <c r="AX149" i="1"/>
  <c r="BS117" i="1"/>
  <c r="BK117" i="1"/>
  <c r="BA117" i="1"/>
  <c r="BR117" i="1"/>
  <c r="BJ117" i="1"/>
  <c r="BG117" i="1"/>
  <c r="BQ117" i="1"/>
  <c r="BI117" i="1"/>
  <c r="BP117" i="1"/>
  <c r="BH117" i="1"/>
  <c r="AZ117" i="1"/>
  <c r="BO117" i="1"/>
  <c r="BV117" i="1"/>
  <c r="BN117" i="1"/>
  <c r="BC117" i="1"/>
  <c r="BU117" i="1"/>
  <c r="BM117" i="1"/>
  <c r="BF117" i="1"/>
  <c r="BD117" i="1"/>
  <c r="BB117" i="1"/>
  <c r="AX117" i="1"/>
  <c r="BL117" i="1"/>
  <c r="AY117" i="1"/>
  <c r="BE117" i="1"/>
  <c r="BT117" i="1"/>
  <c r="BU85" i="1"/>
  <c r="BM85" i="1"/>
  <c r="BF85" i="1"/>
  <c r="BD85" i="1"/>
  <c r="BB85" i="1"/>
  <c r="AX85" i="1"/>
  <c r="BT85" i="1"/>
  <c r="BL85" i="1"/>
  <c r="BE85" i="1"/>
  <c r="AY85" i="1"/>
  <c r="BS85" i="1"/>
  <c r="BK85" i="1"/>
  <c r="BA85" i="1"/>
  <c r="BR85" i="1"/>
  <c r="BJ85" i="1"/>
  <c r="BG85" i="1"/>
  <c r="BQ85" i="1"/>
  <c r="BI85" i="1"/>
  <c r="BP85" i="1"/>
  <c r="BH85" i="1"/>
  <c r="AZ85" i="1"/>
  <c r="BO85" i="1"/>
  <c r="BV85" i="1"/>
  <c r="BN85" i="1"/>
  <c r="BC85" i="1"/>
  <c r="BS53" i="1"/>
  <c r="BK53" i="1"/>
  <c r="BA53" i="1"/>
  <c r="BR53" i="1"/>
  <c r="BJ53" i="1"/>
  <c r="BG53" i="1"/>
  <c r="BQ53" i="1"/>
  <c r="BI53" i="1"/>
  <c r="BP53" i="1"/>
  <c r="BH53" i="1"/>
  <c r="AZ53" i="1"/>
  <c r="BO53" i="1"/>
  <c r="BV53" i="1"/>
  <c r="BN53" i="1"/>
  <c r="BC53" i="1"/>
  <c r="BU53" i="1"/>
  <c r="BM53" i="1"/>
  <c r="BF53" i="1"/>
  <c r="BD53" i="1"/>
  <c r="BB53" i="1"/>
  <c r="AX53" i="1"/>
  <c r="BT53" i="1"/>
  <c r="BL53" i="1"/>
  <c r="BE53" i="1"/>
  <c r="AY53" i="1"/>
  <c r="BP21" i="1"/>
  <c r="BH21" i="1"/>
  <c r="AZ21" i="1"/>
  <c r="BO21" i="1"/>
  <c r="BV21" i="1"/>
  <c r="BN21" i="1"/>
  <c r="BC21" i="1"/>
  <c r="BU21" i="1"/>
  <c r="BM21" i="1"/>
  <c r="BF21" i="1"/>
  <c r="BD21" i="1"/>
  <c r="BB21" i="1"/>
  <c r="AX21" i="1"/>
  <c r="BT21" i="1"/>
  <c r="BL21" i="1"/>
  <c r="BE21" i="1"/>
  <c r="AY21" i="1"/>
  <c r="BS21" i="1"/>
  <c r="BK21" i="1"/>
  <c r="BA21" i="1"/>
  <c r="BR21" i="1"/>
  <c r="BJ21" i="1"/>
  <c r="BG21" i="1"/>
  <c r="BQ21" i="1"/>
  <c r="BI21" i="1"/>
  <c r="BV32" i="1"/>
  <c r="BN32" i="1"/>
  <c r="BC32" i="1"/>
  <c r="BU32" i="1"/>
  <c r="BM32" i="1"/>
  <c r="BF32" i="1"/>
  <c r="BD32" i="1"/>
  <c r="BB32" i="1"/>
  <c r="AX32" i="1"/>
  <c r="BT32" i="1"/>
  <c r="BL32" i="1"/>
  <c r="BE32" i="1"/>
  <c r="AY32" i="1"/>
  <c r="BS32" i="1"/>
  <c r="BK32" i="1"/>
  <c r="BA32" i="1"/>
  <c r="BR32" i="1"/>
  <c r="BJ32" i="1"/>
  <c r="BG32" i="1"/>
  <c r="BQ32" i="1"/>
  <c r="BI32" i="1"/>
  <c r="BP32" i="1"/>
  <c r="BH32" i="1"/>
  <c r="AZ32" i="1"/>
  <c r="BO32" i="1"/>
  <c r="BS159" i="1"/>
  <c r="BK159" i="1"/>
  <c r="BA159" i="1"/>
  <c r="BQ159" i="1"/>
  <c r="BI159" i="1"/>
  <c r="BP159" i="1"/>
  <c r="BH159" i="1"/>
  <c r="AZ159" i="1"/>
  <c r="BO159" i="1"/>
  <c r="BV159" i="1"/>
  <c r="BN159" i="1"/>
  <c r="BC159" i="1"/>
  <c r="BT159" i="1"/>
  <c r="BL159" i="1"/>
  <c r="BE159" i="1"/>
  <c r="AY159" i="1"/>
  <c r="BR159" i="1"/>
  <c r="BM159" i="1"/>
  <c r="BJ159" i="1"/>
  <c r="BD159" i="1"/>
  <c r="AX159" i="1"/>
  <c r="BU159" i="1"/>
  <c r="BF159" i="1"/>
  <c r="BB159" i="1"/>
  <c r="BG159" i="1"/>
  <c r="BS127" i="1"/>
  <c r="BK127" i="1"/>
  <c r="BA127" i="1"/>
  <c r="BR127" i="1"/>
  <c r="BJ127" i="1"/>
  <c r="BG127" i="1"/>
  <c r="BQ127" i="1"/>
  <c r="BI127" i="1"/>
  <c r="BP127" i="1"/>
  <c r="BH127" i="1"/>
  <c r="AZ127" i="1"/>
  <c r="BO127" i="1"/>
  <c r="BV127" i="1"/>
  <c r="BN127" i="1"/>
  <c r="BC127" i="1"/>
  <c r="BT127" i="1"/>
  <c r="BL127" i="1"/>
  <c r="BE127" i="1"/>
  <c r="AY127" i="1"/>
  <c r="AX127" i="1"/>
  <c r="BF127" i="1"/>
  <c r="BD127" i="1"/>
  <c r="BU127" i="1"/>
  <c r="BB127" i="1"/>
  <c r="BM127" i="1"/>
  <c r="BQ95" i="1"/>
  <c r="BI95" i="1"/>
  <c r="BP95" i="1"/>
  <c r="BH95" i="1"/>
  <c r="AZ95" i="1"/>
  <c r="BO95" i="1"/>
  <c r="BV95" i="1"/>
  <c r="BN95" i="1"/>
  <c r="BC95" i="1"/>
  <c r="BU95" i="1"/>
  <c r="BM95" i="1"/>
  <c r="BF95" i="1"/>
  <c r="BD95" i="1"/>
  <c r="BB95" i="1"/>
  <c r="AX95" i="1"/>
  <c r="BT95" i="1"/>
  <c r="BL95" i="1"/>
  <c r="BE95" i="1"/>
  <c r="AY95" i="1"/>
  <c r="BR95" i="1"/>
  <c r="BJ95" i="1"/>
  <c r="BG95" i="1"/>
  <c r="BS95" i="1"/>
  <c r="BK95" i="1"/>
  <c r="BA95" i="1"/>
  <c r="BQ63" i="1"/>
  <c r="BI63" i="1"/>
  <c r="BP63" i="1"/>
  <c r="BH63" i="1"/>
  <c r="AZ63" i="1"/>
  <c r="BO63" i="1"/>
  <c r="BV63" i="1"/>
  <c r="BN63" i="1"/>
  <c r="BU63" i="1"/>
  <c r="BM63" i="1"/>
  <c r="BT63" i="1"/>
  <c r="BL63" i="1"/>
  <c r="BS63" i="1"/>
  <c r="BK63" i="1"/>
  <c r="BR63" i="1"/>
  <c r="BJ63" i="1"/>
  <c r="BG63" i="1"/>
  <c r="BC63" i="1"/>
  <c r="BF63" i="1"/>
  <c r="BD63" i="1"/>
  <c r="BB63" i="1"/>
  <c r="AX63" i="1"/>
  <c r="BE63" i="1"/>
  <c r="AY63" i="1"/>
  <c r="BA63" i="1"/>
  <c r="BT31" i="1"/>
  <c r="BL31" i="1"/>
  <c r="BE31" i="1"/>
  <c r="AY31" i="1"/>
  <c r="BS31" i="1"/>
  <c r="BK31" i="1"/>
  <c r="BA31" i="1"/>
  <c r="BR31" i="1"/>
  <c r="BJ31" i="1"/>
  <c r="BG31" i="1"/>
  <c r="BQ31" i="1"/>
  <c r="BI31" i="1"/>
  <c r="BP31" i="1"/>
  <c r="BH31" i="1"/>
  <c r="AZ31" i="1"/>
  <c r="BO31" i="1"/>
  <c r="BV31" i="1"/>
  <c r="BN31" i="1"/>
  <c r="BC31" i="1"/>
  <c r="BU31" i="1"/>
  <c r="BM31" i="1"/>
  <c r="BF31" i="1"/>
  <c r="BD31" i="1"/>
  <c r="BB31" i="1"/>
  <c r="AX31" i="1"/>
  <c r="BU164" i="1"/>
  <c r="BM164" i="1"/>
  <c r="BF164" i="1"/>
  <c r="BD164" i="1"/>
  <c r="BB164" i="1"/>
  <c r="AX164" i="1"/>
  <c r="BT164" i="1"/>
  <c r="BL164" i="1"/>
  <c r="BE164" i="1"/>
  <c r="BS164" i="1"/>
  <c r="BK164" i="1"/>
  <c r="BA164" i="1"/>
  <c r="BR164" i="1"/>
  <c r="BJ164" i="1"/>
  <c r="BG164" i="1"/>
  <c r="BQ164" i="1"/>
  <c r="BI164" i="1"/>
  <c r="BP164" i="1"/>
  <c r="BH164" i="1"/>
  <c r="BV164" i="1"/>
  <c r="BN164" i="1"/>
  <c r="BC164" i="1"/>
  <c r="AY164" i="1"/>
  <c r="BO164" i="1"/>
  <c r="AZ164" i="1"/>
  <c r="BU132" i="1"/>
  <c r="BM132" i="1"/>
  <c r="BF132" i="1"/>
  <c r="BD132" i="1"/>
  <c r="BB132" i="1"/>
  <c r="AX132" i="1"/>
  <c r="BT132" i="1"/>
  <c r="BL132" i="1"/>
  <c r="BE132" i="1"/>
  <c r="AY132" i="1"/>
  <c r="BS132" i="1"/>
  <c r="BK132" i="1"/>
  <c r="BA132" i="1"/>
  <c r="BR132" i="1"/>
  <c r="BJ132" i="1"/>
  <c r="BG132" i="1"/>
  <c r="BQ132" i="1"/>
  <c r="BI132" i="1"/>
  <c r="BP132" i="1"/>
  <c r="BH132" i="1"/>
  <c r="BV132" i="1"/>
  <c r="BN132" i="1"/>
  <c r="BC132" i="1"/>
  <c r="AZ132" i="1"/>
  <c r="BO132" i="1"/>
  <c r="BS100" i="1"/>
  <c r="BK100" i="1"/>
  <c r="BA100" i="1"/>
  <c r="BR100" i="1"/>
  <c r="BJ100" i="1"/>
  <c r="BG100" i="1"/>
  <c r="BQ100" i="1"/>
  <c r="BI100" i="1"/>
  <c r="BP100" i="1"/>
  <c r="BH100" i="1"/>
  <c r="AZ100" i="1"/>
  <c r="BO100" i="1"/>
  <c r="BV100" i="1"/>
  <c r="BN100" i="1"/>
  <c r="BC100" i="1"/>
  <c r="BT100" i="1"/>
  <c r="BL100" i="1"/>
  <c r="BE100" i="1"/>
  <c r="AY100" i="1"/>
  <c r="BD100" i="1"/>
  <c r="BU100" i="1"/>
  <c r="BB100" i="1"/>
  <c r="BM100" i="1"/>
  <c r="AX100" i="1"/>
  <c r="BF100" i="1"/>
  <c r="BS68" i="1"/>
  <c r="BK68" i="1"/>
  <c r="BA68" i="1"/>
  <c r="BR68" i="1"/>
  <c r="BJ68" i="1"/>
  <c r="BG68" i="1"/>
  <c r="BQ68" i="1"/>
  <c r="BI68" i="1"/>
  <c r="BP68" i="1"/>
  <c r="BH68" i="1"/>
  <c r="AZ68" i="1"/>
  <c r="BO68" i="1"/>
  <c r="BV68" i="1"/>
  <c r="BN68" i="1"/>
  <c r="BC68" i="1"/>
  <c r="BU68" i="1"/>
  <c r="BM68" i="1"/>
  <c r="BF68" i="1"/>
  <c r="BD68" i="1"/>
  <c r="BB68" i="1"/>
  <c r="AX68" i="1"/>
  <c r="BT68" i="1"/>
  <c r="BL68" i="1"/>
  <c r="BE68" i="1"/>
  <c r="AY68" i="1"/>
  <c r="BP36" i="1"/>
  <c r="AZ36" i="1"/>
  <c r="BO36" i="1"/>
  <c r="BV36" i="1"/>
  <c r="BN36" i="1"/>
  <c r="BU36" i="1"/>
  <c r="BT36" i="1"/>
  <c r="BL36" i="1"/>
  <c r="BS36" i="1"/>
  <c r="BR36" i="1"/>
  <c r="BC36" i="1"/>
  <c r="BQ36" i="1"/>
  <c r="BF36" i="1"/>
  <c r="BD36" i="1"/>
  <c r="BB36" i="1"/>
  <c r="AX36" i="1"/>
  <c r="BM36" i="1"/>
  <c r="BE36" i="1"/>
  <c r="AY36" i="1"/>
  <c r="BK36" i="1"/>
  <c r="BA36" i="1"/>
  <c r="BJ36" i="1"/>
  <c r="BG36" i="1"/>
  <c r="BI36" i="1"/>
  <c r="BH36" i="1"/>
  <c r="BU4" i="1"/>
  <c r="BM4" i="1"/>
  <c r="BF4" i="1"/>
  <c r="BD4" i="1"/>
  <c r="BB4" i="1"/>
  <c r="AX4" i="1"/>
  <c r="BT4" i="1"/>
  <c r="BL4" i="1"/>
  <c r="BE4" i="1"/>
  <c r="AY4" i="1"/>
  <c r="BS4" i="1"/>
  <c r="BK4" i="1"/>
  <c r="BA4" i="1"/>
  <c r="BR4" i="1"/>
  <c r="BJ4" i="1"/>
  <c r="BG4" i="1"/>
  <c r="BQ4" i="1"/>
  <c r="BI4" i="1"/>
  <c r="BP4" i="1"/>
  <c r="BH4" i="1"/>
  <c r="AZ4" i="1"/>
  <c r="BO4" i="1"/>
  <c r="BV4" i="1"/>
  <c r="BN4" i="1"/>
  <c r="BC4" i="1"/>
  <c r="BQ179" i="1"/>
  <c r="BI179" i="1"/>
  <c r="AZ179" i="1"/>
  <c r="BO179" i="1"/>
  <c r="BV179" i="1"/>
  <c r="BN179" i="1"/>
  <c r="BC179" i="1"/>
  <c r="BU179" i="1"/>
  <c r="BM179" i="1"/>
  <c r="BF179" i="1"/>
  <c r="BD179" i="1"/>
  <c r="BB179" i="1"/>
  <c r="AX179" i="1"/>
  <c r="BK179" i="1"/>
  <c r="BA179" i="1"/>
  <c r="BJ179" i="1"/>
  <c r="BG179" i="1"/>
  <c r="BH179" i="1"/>
  <c r="BT179" i="1"/>
  <c r="AY179" i="1"/>
  <c r="BS179" i="1"/>
  <c r="BR179" i="1"/>
  <c r="BP179" i="1"/>
  <c r="BL179" i="1"/>
  <c r="BE179" i="1"/>
  <c r="AZ51" i="1"/>
  <c r="BO51" i="1"/>
  <c r="BV51" i="1"/>
  <c r="BN51" i="1"/>
  <c r="BC51" i="1"/>
  <c r="BU51" i="1"/>
  <c r="BM51" i="1"/>
  <c r="BF51" i="1"/>
  <c r="BD51" i="1"/>
  <c r="BB51" i="1"/>
  <c r="AX51" i="1"/>
  <c r="BT51" i="1"/>
  <c r="BL51" i="1"/>
  <c r="BE51" i="1"/>
  <c r="AY51" i="1"/>
  <c r="BS51" i="1"/>
  <c r="BK51" i="1"/>
  <c r="BA51" i="1"/>
  <c r="BR51" i="1"/>
  <c r="BJ51" i="1"/>
  <c r="BG51" i="1"/>
  <c r="BQ51" i="1"/>
  <c r="BI51" i="1"/>
  <c r="BP51" i="1"/>
  <c r="BH51" i="1"/>
  <c r="BR146" i="1"/>
  <c r="BQ146" i="1"/>
  <c r="BI146" i="1"/>
  <c r="BP146" i="1"/>
  <c r="BH146" i="1"/>
  <c r="BU146" i="1"/>
  <c r="BM146" i="1"/>
  <c r="BF146" i="1"/>
  <c r="BD146" i="1"/>
  <c r="BS146" i="1"/>
  <c r="BK146" i="1"/>
  <c r="BO146" i="1"/>
  <c r="BN146" i="1"/>
  <c r="BL146" i="1"/>
  <c r="BE146" i="1"/>
  <c r="BJ146" i="1"/>
  <c r="BG146" i="1"/>
  <c r="BC146" i="1"/>
  <c r="BB146" i="1"/>
  <c r="AX146" i="1"/>
  <c r="AZ146" i="1"/>
  <c r="AY146" i="1"/>
  <c r="BT146" i="1"/>
  <c r="BA146" i="1"/>
  <c r="BV146" i="1"/>
  <c r="BU50" i="1"/>
  <c r="BM50" i="1"/>
  <c r="BF50" i="1"/>
  <c r="BD50" i="1"/>
  <c r="BB50" i="1"/>
  <c r="AX50" i="1"/>
  <c r="BT50" i="1"/>
  <c r="BL50" i="1"/>
  <c r="BE50" i="1"/>
  <c r="AY50" i="1"/>
  <c r="BS50" i="1"/>
  <c r="BK50" i="1"/>
  <c r="BA50" i="1"/>
  <c r="BR50" i="1"/>
  <c r="BJ50" i="1"/>
  <c r="BG50" i="1"/>
  <c r="BQ50" i="1"/>
  <c r="BI50" i="1"/>
  <c r="BP50" i="1"/>
  <c r="BH50" i="1"/>
  <c r="AZ50" i="1"/>
  <c r="BO50" i="1"/>
  <c r="BV50" i="1"/>
  <c r="BN50" i="1"/>
  <c r="BC50" i="1"/>
  <c r="AZ161" i="1"/>
  <c r="BO161" i="1"/>
  <c r="BU161" i="1"/>
  <c r="BM161" i="1"/>
  <c r="BF161" i="1"/>
  <c r="BD161" i="1"/>
  <c r="BB161" i="1"/>
  <c r="AX161" i="1"/>
  <c r="BT161" i="1"/>
  <c r="BL161" i="1"/>
  <c r="BE161" i="1"/>
  <c r="AY161" i="1"/>
  <c r="BS161" i="1"/>
  <c r="BK161" i="1"/>
  <c r="BA161" i="1"/>
  <c r="BR161" i="1"/>
  <c r="BJ161" i="1"/>
  <c r="BG161" i="1"/>
  <c r="BP161" i="1"/>
  <c r="BH161" i="1"/>
  <c r="BC161" i="1"/>
  <c r="BV161" i="1"/>
  <c r="BQ161" i="1"/>
  <c r="BI161" i="1"/>
  <c r="BN161" i="1"/>
  <c r="BU65" i="1"/>
  <c r="BM65" i="1"/>
  <c r="BF65" i="1"/>
  <c r="BD65" i="1"/>
  <c r="BB65" i="1"/>
  <c r="AX65" i="1"/>
  <c r="BT65" i="1"/>
  <c r="BL65" i="1"/>
  <c r="BE65" i="1"/>
  <c r="AY65" i="1"/>
  <c r="BS65" i="1"/>
  <c r="BK65" i="1"/>
  <c r="BA65" i="1"/>
  <c r="BR65" i="1"/>
  <c r="BJ65" i="1"/>
  <c r="BG65" i="1"/>
  <c r="BQ65" i="1"/>
  <c r="BI65" i="1"/>
  <c r="BP65" i="1"/>
  <c r="BH65" i="1"/>
  <c r="AZ65" i="1"/>
  <c r="BO65" i="1"/>
  <c r="BV65" i="1"/>
  <c r="BN65" i="1"/>
  <c r="BC65" i="1"/>
  <c r="BS64" i="1"/>
  <c r="BK64" i="1"/>
  <c r="BA64" i="1"/>
  <c r="BR64" i="1"/>
  <c r="BJ64" i="1"/>
  <c r="BG64" i="1"/>
  <c r="BQ64" i="1"/>
  <c r="BI64" i="1"/>
  <c r="BP64" i="1"/>
  <c r="BH64" i="1"/>
  <c r="AZ64" i="1"/>
  <c r="BO64" i="1"/>
  <c r="BV64" i="1"/>
  <c r="BN64" i="1"/>
  <c r="BC64" i="1"/>
  <c r="BU64" i="1"/>
  <c r="BM64" i="1"/>
  <c r="BF64" i="1"/>
  <c r="BD64" i="1"/>
  <c r="BB64" i="1"/>
  <c r="AX64" i="1"/>
  <c r="BT64" i="1"/>
  <c r="BL64" i="1"/>
  <c r="BE64" i="1"/>
  <c r="AY64" i="1"/>
  <c r="BR150" i="1"/>
  <c r="BJ150" i="1"/>
  <c r="BG150" i="1"/>
  <c r="BQ150" i="1"/>
  <c r="BI150" i="1"/>
  <c r="BP150" i="1"/>
  <c r="BH150" i="1"/>
  <c r="AZ150" i="1"/>
  <c r="BO150" i="1"/>
  <c r="BV150" i="1"/>
  <c r="BN150" i="1"/>
  <c r="BC150" i="1"/>
  <c r="BU150" i="1"/>
  <c r="BM150" i="1"/>
  <c r="BF150" i="1"/>
  <c r="BD150" i="1"/>
  <c r="BB150" i="1"/>
  <c r="AX150" i="1"/>
  <c r="BS150" i="1"/>
  <c r="BK150" i="1"/>
  <c r="BA150" i="1"/>
  <c r="BT150" i="1"/>
  <c r="BL150" i="1"/>
  <c r="AY150" i="1"/>
  <c r="BE150" i="1"/>
  <c r="BU118" i="1"/>
  <c r="BM118" i="1"/>
  <c r="BF118" i="1"/>
  <c r="BD118" i="1"/>
  <c r="BB118" i="1"/>
  <c r="AX118" i="1"/>
  <c r="BT118" i="1"/>
  <c r="BL118" i="1"/>
  <c r="BE118" i="1"/>
  <c r="AY118" i="1"/>
  <c r="BS118" i="1"/>
  <c r="BK118" i="1"/>
  <c r="BA118" i="1"/>
  <c r="BR118" i="1"/>
  <c r="BJ118" i="1"/>
  <c r="BG118" i="1"/>
  <c r="BQ118" i="1"/>
  <c r="BI118" i="1"/>
  <c r="BP118" i="1"/>
  <c r="BH118" i="1"/>
  <c r="AZ118" i="1"/>
  <c r="BO118" i="1"/>
  <c r="BC118" i="1"/>
  <c r="BV118" i="1"/>
  <c r="BN118" i="1"/>
  <c r="AZ86" i="1"/>
  <c r="BO86" i="1"/>
  <c r="BV86" i="1"/>
  <c r="BN86" i="1"/>
  <c r="BC86" i="1"/>
  <c r="BU86" i="1"/>
  <c r="BM86" i="1"/>
  <c r="BF86" i="1"/>
  <c r="BD86" i="1"/>
  <c r="BB86" i="1"/>
  <c r="AX86" i="1"/>
  <c r="BT86" i="1"/>
  <c r="BL86" i="1"/>
  <c r="BE86" i="1"/>
  <c r="AY86" i="1"/>
  <c r="BS86" i="1"/>
  <c r="BK86" i="1"/>
  <c r="BA86" i="1"/>
  <c r="BR86" i="1"/>
  <c r="BJ86" i="1"/>
  <c r="BG86" i="1"/>
  <c r="BQ86" i="1"/>
  <c r="BI86" i="1"/>
  <c r="BP86" i="1"/>
  <c r="BH86" i="1"/>
  <c r="BU54" i="1"/>
  <c r="BM54" i="1"/>
  <c r="BF54" i="1"/>
  <c r="BD54" i="1"/>
  <c r="BB54" i="1"/>
  <c r="AX54" i="1"/>
  <c r="BT54" i="1"/>
  <c r="BL54" i="1"/>
  <c r="BE54" i="1"/>
  <c r="AY54" i="1"/>
  <c r="BS54" i="1"/>
  <c r="BK54" i="1"/>
  <c r="BA54" i="1"/>
  <c r="BR54" i="1"/>
  <c r="BJ54" i="1"/>
  <c r="BG54" i="1"/>
  <c r="BQ54" i="1"/>
  <c r="BI54" i="1"/>
  <c r="BP54" i="1"/>
  <c r="BH54" i="1"/>
  <c r="AZ54" i="1"/>
  <c r="BO54" i="1"/>
  <c r="BV54" i="1"/>
  <c r="BN54" i="1"/>
  <c r="BC54" i="1"/>
  <c r="BR22" i="1"/>
  <c r="BJ22" i="1"/>
  <c r="BG22" i="1"/>
  <c r="BQ22" i="1"/>
  <c r="BI22" i="1"/>
  <c r="BP22" i="1"/>
  <c r="BH22" i="1"/>
  <c r="AZ22" i="1"/>
  <c r="BO22" i="1"/>
  <c r="BV22" i="1"/>
  <c r="BN22" i="1"/>
  <c r="BC22" i="1"/>
  <c r="BU22" i="1"/>
  <c r="BM22" i="1"/>
  <c r="BF22" i="1"/>
  <c r="BD22" i="1"/>
  <c r="BB22" i="1"/>
  <c r="AX22" i="1"/>
  <c r="BT22" i="1"/>
  <c r="BL22" i="1"/>
  <c r="BE22" i="1"/>
  <c r="AY22" i="1"/>
  <c r="BS22" i="1"/>
  <c r="BK22" i="1"/>
  <c r="BA22" i="1"/>
  <c r="BU173" i="1"/>
  <c r="BM173" i="1"/>
  <c r="BF173" i="1"/>
  <c r="BD173" i="1"/>
  <c r="BB173" i="1"/>
  <c r="AX173" i="1"/>
  <c r="BT173" i="1"/>
  <c r="BL173" i="1"/>
  <c r="BE173" i="1"/>
  <c r="AY173" i="1"/>
  <c r="BS173" i="1"/>
  <c r="BK173" i="1"/>
  <c r="BA173" i="1"/>
  <c r="BR173" i="1"/>
  <c r="BJ173" i="1"/>
  <c r="BG173" i="1"/>
  <c r="BQ173" i="1"/>
  <c r="BI173" i="1"/>
  <c r="BP173" i="1"/>
  <c r="BH173" i="1"/>
  <c r="BO173" i="1"/>
  <c r="BN173" i="1"/>
  <c r="BC173" i="1"/>
  <c r="BV173" i="1"/>
  <c r="AZ173" i="1"/>
  <c r="AZ141" i="1"/>
  <c r="BO141" i="1"/>
  <c r="BV141" i="1"/>
  <c r="BN141" i="1"/>
  <c r="BC141" i="1"/>
  <c r="BU141" i="1"/>
  <c r="BM141" i="1"/>
  <c r="BF141" i="1"/>
  <c r="BD141" i="1"/>
  <c r="BB141" i="1"/>
  <c r="AX141" i="1"/>
  <c r="BT141" i="1"/>
  <c r="BL141" i="1"/>
  <c r="BE141" i="1"/>
  <c r="AY141" i="1"/>
  <c r="BS141" i="1"/>
  <c r="BK141" i="1"/>
  <c r="BA141" i="1"/>
  <c r="BR141" i="1"/>
  <c r="BJ141" i="1"/>
  <c r="BG141" i="1"/>
  <c r="BP141" i="1"/>
  <c r="BH141" i="1"/>
  <c r="BQ141" i="1"/>
  <c r="BI141" i="1"/>
  <c r="BU109" i="1"/>
  <c r="BM109" i="1"/>
  <c r="BF109" i="1"/>
  <c r="BD109" i="1"/>
  <c r="BB109" i="1"/>
  <c r="AX109" i="1"/>
  <c r="BT109" i="1"/>
  <c r="BL109" i="1"/>
  <c r="BE109" i="1"/>
  <c r="AY109" i="1"/>
  <c r="BS109" i="1"/>
  <c r="BK109" i="1"/>
  <c r="BA109" i="1"/>
  <c r="BR109" i="1"/>
  <c r="BJ109" i="1"/>
  <c r="BG109" i="1"/>
  <c r="BQ109" i="1"/>
  <c r="BI109" i="1"/>
  <c r="BP109" i="1"/>
  <c r="BH109" i="1"/>
  <c r="BV109" i="1"/>
  <c r="BN109" i="1"/>
  <c r="BC109" i="1"/>
  <c r="BO109" i="1"/>
  <c r="AZ109" i="1"/>
  <c r="BU77" i="1"/>
  <c r="BM77" i="1"/>
  <c r="BF77" i="1"/>
  <c r="BD77" i="1"/>
  <c r="BB77" i="1"/>
  <c r="AX77" i="1"/>
  <c r="BT77" i="1"/>
  <c r="BL77" i="1"/>
  <c r="BE77" i="1"/>
  <c r="AY77" i="1"/>
  <c r="BS77" i="1"/>
  <c r="BK77" i="1"/>
  <c r="BA77" i="1"/>
  <c r="BR77" i="1"/>
  <c r="BJ77" i="1"/>
  <c r="BG77" i="1"/>
  <c r="BQ77" i="1"/>
  <c r="BI77" i="1"/>
  <c r="BP77" i="1"/>
  <c r="BH77" i="1"/>
  <c r="AZ77" i="1"/>
  <c r="BO77" i="1"/>
  <c r="BV77" i="1"/>
  <c r="BN77" i="1"/>
  <c r="BC77" i="1"/>
  <c r="BS45" i="1"/>
  <c r="BK45" i="1"/>
  <c r="BA45" i="1"/>
  <c r="BR45" i="1"/>
  <c r="BJ45" i="1"/>
  <c r="BG45" i="1"/>
  <c r="BQ45" i="1"/>
  <c r="BI45" i="1"/>
  <c r="BP45" i="1"/>
  <c r="BH45" i="1"/>
  <c r="AZ45" i="1"/>
  <c r="BO45" i="1"/>
  <c r="BV45" i="1"/>
  <c r="BN45" i="1"/>
  <c r="BC45" i="1"/>
  <c r="BU45" i="1"/>
  <c r="BM45" i="1"/>
  <c r="BF45" i="1"/>
  <c r="BD45" i="1"/>
  <c r="BB45" i="1"/>
  <c r="AX45" i="1"/>
  <c r="BT45" i="1"/>
  <c r="BL45" i="1"/>
  <c r="BE45" i="1"/>
  <c r="AY45" i="1"/>
  <c r="BP13" i="1"/>
  <c r="BH13" i="1"/>
  <c r="AZ13" i="1"/>
  <c r="BO13" i="1"/>
  <c r="BV13" i="1"/>
  <c r="BN13" i="1"/>
  <c r="BC13" i="1"/>
  <c r="BU13" i="1"/>
  <c r="BM13" i="1"/>
  <c r="BF13" i="1"/>
  <c r="BD13" i="1"/>
  <c r="BB13" i="1"/>
  <c r="AX13" i="1"/>
  <c r="BT13" i="1"/>
  <c r="BL13" i="1"/>
  <c r="BE13" i="1"/>
  <c r="AY13" i="1"/>
  <c r="BS13" i="1"/>
  <c r="BK13" i="1"/>
  <c r="BA13" i="1"/>
  <c r="BR13" i="1"/>
  <c r="BJ13" i="1"/>
  <c r="BG13" i="1"/>
  <c r="BQ13" i="1"/>
  <c r="BI13" i="1"/>
  <c r="AI118" i="1"/>
  <c r="AA118" i="1"/>
  <c r="AH118" i="1"/>
  <c r="Z118" i="1"/>
  <c r="AG118" i="1"/>
  <c r="Y118" i="1"/>
  <c r="AF118" i="1"/>
  <c r="X118" i="1"/>
  <c r="AE118" i="1"/>
  <c r="W118" i="1"/>
  <c r="AD118" i="1"/>
  <c r="AJ118" i="1"/>
  <c r="AB118" i="1"/>
  <c r="AC118" i="1"/>
  <c r="AK54" i="1"/>
  <c r="AC54" i="1"/>
  <c r="U54" i="1"/>
  <c r="AJ54" i="1"/>
  <c r="AB54" i="1"/>
  <c r="T54" i="1"/>
  <c r="AI54" i="1"/>
  <c r="AA54" i="1"/>
  <c r="S54" i="1"/>
  <c r="L54" i="1"/>
  <c r="I54" i="1"/>
  <c r="AH54" i="1"/>
  <c r="Z54" i="1"/>
  <c r="R54" i="1"/>
  <c r="O54" i="1"/>
  <c r="J54" i="1"/>
  <c r="H54" i="1"/>
  <c r="AG54" i="1"/>
  <c r="Y54" i="1"/>
  <c r="Q54" i="1"/>
  <c r="N54" i="1"/>
  <c r="E54" i="1"/>
  <c r="AF54" i="1"/>
  <c r="X54" i="1"/>
  <c r="AM54" i="1"/>
  <c r="AE54" i="1"/>
  <c r="W54" i="1"/>
  <c r="AD54" i="1"/>
  <c r="V54" i="1"/>
  <c r="C54" i="1"/>
  <c r="AL54" i="1"/>
  <c r="G54" i="1"/>
  <c r="P54" i="1"/>
  <c r="AL69" i="1"/>
  <c r="AD69" i="1"/>
  <c r="V69" i="1"/>
  <c r="C69" i="1"/>
  <c r="AK69" i="1"/>
  <c r="AC69" i="1"/>
  <c r="U69" i="1"/>
  <c r="AJ69" i="1"/>
  <c r="AB69" i="1"/>
  <c r="T69" i="1"/>
  <c r="AI69" i="1"/>
  <c r="AA69" i="1"/>
  <c r="S69" i="1"/>
  <c r="L69" i="1"/>
  <c r="I69" i="1"/>
  <c r="AH69" i="1"/>
  <c r="Z69" i="1"/>
  <c r="R69" i="1"/>
  <c r="O69" i="1"/>
  <c r="J69" i="1"/>
  <c r="H69" i="1"/>
  <c r="AG69" i="1"/>
  <c r="Y69" i="1"/>
  <c r="Q69" i="1"/>
  <c r="N69" i="1"/>
  <c r="E69" i="1"/>
  <c r="AF69" i="1"/>
  <c r="X69" i="1"/>
  <c r="AE69" i="1"/>
  <c r="W69" i="1"/>
  <c r="AM69" i="1"/>
  <c r="G69" i="1"/>
  <c r="P69" i="1"/>
  <c r="AJ172" i="1"/>
  <c r="AB172" i="1"/>
  <c r="AG172" i="1"/>
  <c r="AC172" i="1"/>
  <c r="Y172" i="1"/>
  <c r="AF172" i="1"/>
  <c r="AE172" i="1"/>
  <c r="AI172" i="1"/>
  <c r="AH172" i="1"/>
  <c r="X172" i="1"/>
  <c r="W172" i="1"/>
  <c r="AD172" i="1"/>
  <c r="AA172" i="1"/>
  <c r="Z172" i="1"/>
  <c r="AI148" i="1"/>
  <c r="AH148" i="1"/>
  <c r="X148" i="1"/>
  <c r="W148" i="1"/>
  <c r="AD148" i="1"/>
  <c r="AA148" i="1"/>
  <c r="Z148" i="1"/>
  <c r="AJ148" i="1"/>
  <c r="AB148" i="1"/>
  <c r="AG148" i="1"/>
  <c r="AC148" i="1"/>
  <c r="Y148" i="1"/>
  <c r="AF148" i="1"/>
  <c r="AE148" i="1"/>
  <c r="AM84" i="1"/>
  <c r="AE84" i="1"/>
  <c r="W84" i="1"/>
  <c r="AL84" i="1"/>
  <c r="AD84" i="1"/>
  <c r="V84" i="1"/>
  <c r="C84" i="1"/>
  <c r="AK84" i="1"/>
  <c r="AC84" i="1"/>
  <c r="U84" i="1"/>
  <c r="AJ84" i="1"/>
  <c r="AB84" i="1"/>
  <c r="T84" i="1"/>
  <c r="AI84" i="1"/>
  <c r="AA84" i="1"/>
  <c r="S84" i="1"/>
  <c r="L84" i="1"/>
  <c r="I84" i="1"/>
  <c r="AH84" i="1"/>
  <c r="Z84" i="1"/>
  <c r="R84" i="1"/>
  <c r="O84" i="1"/>
  <c r="J84" i="1"/>
  <c r="H84" i="1"/>
  <c r="AG84" i="1"/>
  <c r="Y84" i="1"/>
  <c r="Q84" i="1"/>
  <c r="N84" i="1"/>
  <c r="E84" i="1"/>
  <c r="X84" i="1"/>
  <c r="AF84" i="1"/>
  <c r="G84" i="1"/>
  <c r="P84" i="1"/>
  <c r="AL20" i="1"/>
  <c r="AD20" i="1"/>
  <c r="V20" i="1"/>
  <c r="C20" i="1"/>
  <c r="AK20" i="1"/>
  <c r="AC20" i="1"/>
  <c r="U20" i="1"/>
  <c r="AJ20" i="1"/>
  <c r="AB20" i="1"/>
  <c r="T20" i="1"/>
  <c r="AI20" i="1"/>
  <c r="AA20" i="1"/>
  <c r="S20" i="1"/>
  <c r="L20" i="1"/>
  <c r="I20" i="1"/>
  <c r="AH20" i="1"/>
  <c r="Z20" i="1"/>
  <c r="R20" i="1"/>
  <c r="O20" i="1"/>
  <c r="J20" i="1"/>
  <c r="H20" i="1"/>
  <c r="AG20" i="1"/>
  <c r="Y20" i="1"/>
  <c r="Q20" i="1"/>
  <c r="N20" i="1"/>
  <c r="E20" i="1"/>
  <c r="AF20" i="1"/>
  <c r="X20" i="1"/>
  <c r="AM20" i="1"/>
  <c r="W20" i="1"/>
  <c r="AE20" i="1"/>
  <c r="G20" i="1"/>
  <c r="P20" i="1"/>
  <c r="AI147" i="1"/>
  <c r="AE147" i="1"/>
  <c r="AA147" i="1"/>
  <c r="W147" i="1"/>
  <c r="AD147" i="1"/>
  <c r="AC147" i="1"/>
  <c r="AJ147" i="1"/>
  <c r="AG147" i="1"/>
  <c r="AF147" i="1"/>
  <c r="AB147" i="1"/>
  <c r="Y147" i="1"/>
  <c r="X147" i="1"/>
  <c r="AH147" i="1"/>
  <c r="Z147" i="1"/>
  <c r="AI83" i="1"/>
  <c r="AA83" i="1"/>
  <c r="S83" i="1"/>
  <c r="L83" i="1"/>
  <c r="I83" i="1"/>
  <c r="AH83" i="1"/>
  <c r="Z83" i="1"/>
  <c r="R83" i="1"/>
  <c r="O83" i="1"/>
  <c r="J83" i="1"/>
  <c r="H83" i="1"/>
  <c r="AG83" i="1"/>
  <c r="Y83" i="1"/>
  <c r="Q83" i="1"/>
  <c r="N83" i="1"/>
  <c r="E83" i="1"/>
  <c r="AF83" i="1"/>
  <c r="X83" i="1"/>
  <c r="AM83" i="1"/>
  <c r="AE83" i="1"/>
  <c r="W83" i="1"/>
  <c r="AL83" i="1"/>
  <c r="AD83" i="1"/>
  <c r="V83" i="1"/>
  <c r="C83" i="1"/>
  <c r="AK83" i="1"/>
  <c r="AC83" i="1"/>
  <c r="U83" i="1"/>
  <c r="AJ83" i="1"/>
  <c r="AB83" i="1"/>
  <c r="T83" i="1"/>
  <c r="G83" i="1"/>
  <c r="P83" i="1"/>
  <c r="AH19" i="1"/>
  <c r="Z19" i="1"/>
  <c r="R19" i="1"/>
  <c r="O19" i="1"/>
  <c r="J19" i="1"/>
  <c r="H19" i="1"/>
  <c r="AG19" i="1"/>
  <c r="Y19" i="1"/>
  <c r="Q19" i="1"/>
  <c r="N19" i="1"/>
  <c r="E19" i="1"/>
  <c r="AF19" i="1"/>
  <c r="X19" i="1"/>
  <c r="AM19" i="1"/>
  <c r="AE19" i="1"/>
  <c r="W19" i="1"/>
  <c r="AL19" i="1"/>
  <c r="AD19" i="1"/>
  <c r="V19" i="1"/>
  <c r="C19" i="1"/>
  <c r="AK19" i="1"/>
  <c r="AC19" i="1"/>
  <c r="U19" i="1"/>
  <c r="AJ19" i="1"/>
  <c r="AB19" i="1"/>
  <c r="T19" i="1"/>
  <c r="L19" i="1"/>
  <c r="AI19" i="1"/>
  <c r="I19" i="1"/>
  <c r="AA19" i="1"/>
  <c r="S19" i="1"/>
  <c r="G19" i="1"/>
  <c r="P19" i="1"/>
  <c r="AG170" i="1"/>
  <c r="AC170" i="1"/>
  <c r="AJ170" i="1"/>
  <c r="AI170" i="1"/>
  <c r="Y170" i="1"/>
  <c r="AB170" i="1"/>
  <c r="AA170" i="1"/>
  <c r="AH170" i="1"/>
  <c r="AE170" i="1"/>
  <c r="AD170" i="1"/>
  <c r="Z170" i="1"/>
  <c r="W170" i="1"/>
  <c r="AF170" i="1"/>
  <c r="X170" i="1"/>
  <c r="AH58" i="1"/>
  <c r="Z58" i="1"/>
  <c r="AG58" i="1"/>
  <c r="Y58" i="1"/>
  <c r="Q58" i="1"/>
  <c r="N58" i="1"/>
  <c r="AF58" i="1"/>
  <c r="X58" i="1"/>
  <c r="AM58" i="1"/>
  <c r="AE58" i="1"/>
  <c r="W58" i="1"/>
  <c r="AL58" i="1"/>
  <c r="AK58" i="1"/>
  <c r="AC58" i="1"/>
  <c r="U58" i="1"/>
  <c r="AJ58" i="1"/>
  <c r="AB58" i="1"/>
  <c r="T58" i="1"/>
  <c r="AD58" i="1"/>
  <c r="AA58" i="1"/>
  <c r="V58" i="1"/>
  <c r="O58" i="1"/>
  <c r="I58" i="1"/>
  <c r="S58" i="1"/>
  <c r="J58" i="1"/>
  <c r="H58" i="1"/>
  <c r="R58" i="1"/>
  <c r="L58" i="1"/>
  <c r="E58" i="1"/>
  <c r="AI58" i="1"/>
  <c r="C58" i="1"/>
  <c r="G58" i="1"/>
  <c r="P58" i="1"/>
  <c r="AL73" i="1"/>
  <c r="AD73" i="1"/>
  <c r="V73" i="1"/>
  <c r="C73" i="1"/>
  <c r="AK73" i="1"/>
  <c r="AC73" i="1"/>
  <c r="U73" i="1"/>
  <c r="AJ73" i="1"/>
  <c r="AB73" i="1"/>
  <c r="T73" i="1"/>
  <c r="AI73" i="1"/>
  <c r="AA73" i="1"/>
  <c r="S73" i="1"/>
  <c r="L73" i="1"/>
  <c r="I73" i="1"/>
  <c r="AH73" i="1"/>
  <c r="Z73" i="1"/>
  <c r="R73" i="1"/>
  <c r="O73" i="1"/>
  <c r="J73" i="1"/>
  <c r="H73" i="1"/>
  <c r="AG73" i="1"/>
  <c r="Y73" i="1"/>
  <c r="Q73" i="1"/>
  <c r="N73" i="1"/>
  <c r="E73" i="1"/>
  <c r="AF73" i="1"/>
  <c r="X73" i="1"/>
  <c r="AM73" i="1"/>
  <c r="AE73" i="1"/>
  <c r="W73" i="1"/>
  <c r="G73" i="1"/>
  <c r="P73" i="1"/>
  <c r="AG160" i="1"/>
  <c r="AC160" i="1"/>
  <c r="Y160" i="1"/>
  <c r="AF160" i="1"/>
  <c r="AE160" i="1"/>
  <c r="AI160" i="1"/>
  <c r="AH160" i="1"/>
  <c r="X160" i="1"/>
  <c r="W160" i="1"/>
  <c r="AD160" i="1"/>
  <c r="AA160" i="1"/>
  <c r="Z160" i="1"/>
  <c r="AJ160" i="1"/>
  <c r="AB160" i="1"/>
  <c r="AE96" i="1"/>
  <c r="W96" i="1"/>
  <c r="AD96" i="1"/>
  <c r="AC96" i="1"/>
  <c r="AJ96" i="1"/>
  <c r="AB96" i="1"/>
  <c r="AI96" i="1"/>
  <c r="AA96" i="1"/>
  <c r="AH96" i="1"/>
  <c r="Z96" i="1"/>
  <c r="AG96" i="1"/>
  <c r="Y96" i="1"/>
  <c r="AF96" i="1"/>
  <c r="X96" i="1"/>
  <c r="AI151" i="1"/>
  <c r="AE151" i="1"/>
  <c r="AA151" i="1"/>
  <c r="W151" i="1"/>
  <c r="AD151" i="1"/>
  <c r="AC151" i="1"/>
  <c r="AJ151" i="1"/>
  <c r="AG151" i="1"/>
  <c r="AF151" i="1"/>
  <c r="AB151" i="1"/>
  <c r="Y151" i="1"/>
  <c r="X151" i="1"/>
  <c r="AH151" i="1"/>
  <c r="Z151" i="1"/>
  <c r="AH127" i="1"/>
  <c r="Z127" i="1"/>
  <c r="AI127" i="1"/>
  <c r="AE127" i="1"/>
  <c r="AA127" i="1"/>
  <c r="W127" i="1"/>
  <c r="AD127" i="1"/>
  <c r="AC127" i="1"/>
  <c r="AJ127" i="1"/>
  <c r="AG127" i="1"/>
  <c r="AF127" i="1"/>
  <c r="AB127" i="1"/>
  <c r="Y127" i="1"/>
  <c r="X127" i="1"/>
  <c r="AL63" i="1"/>
  <c r="AD63" i="1"/>
  <c r="V63" i="1"/>
  <c r="C63" i="1"/>
  <c r="AK63" i="1"/>
  <c r="AC63" i="1"/>
  <c r="U63" i="1"/>
  <c r="AJ63" i="1"/>
  <c r="AB63" i="1"/>
  <c r="T63" i="1"/>
  <c r="AI63" i="1"/>
  <c r="AA63" i="1"/>
  <c r="S63" i="1"/>
  <c r="L63" i="1"/>
  <c r="I63" i="1"/>
  <c r="AH63" i="1"/>
  <c r="Z63" i="1"/>
  <c r="R63" i="1"/>
  <c r="O63" i="1"/>
  <c r="J63" i="1"/>
  <c r="H63" i="1"/>
  <c r="AG63" i="1"/>
  <c r="Y63" i="1"/>
  <c r="Q63" i="1"/>
  <c r="N63" i="1"/>
  <c r="E63" i="1"/>
  <c r="AF63" i="1"/>
  <c r="X63" i="1"/>
  <c r="W63" i="1"/>
  <c r="AM63" i="1"/>
  <c r="AE63" i="1"/>
  <c r="G63" i="1"/>
  <c r="P63" i="1"/>
  <c r="M165" i="1"/>
  <c r="AL165" i="1"/>
  <c r="V164" i="1"/>
  <c r="S164" i="1"/>
  <c r="S165" i="1"/>
  <c r="I164" i="1"/>
  <c r="W158" i="1"/>
  <c r="AF158" i="1"/>
  <c r="X158" i="1"/>
  <c r="AG158" i="1"/>
  <c r="AC158" i="1"/>
  <c r="AJ158" i="1"/>
  <c r="AI158" i="1"/>
  <c r="Y158" i="1"/>
  <c r="AB158" i="1"/>
  <c r="AA158" i="1"/>
  <c r="AH158" i="1"/>
  <c r="AE158" i="1"/>
  <c r="AD158" i="1"/>
  <c r="Z158" i="1"/>
  <c r="AE94" i="1"/>
  <c r="W94" i="1"/>
  <c r="AD94" i="1"/>
  <c r="AC94" i="1"/>
  <c r="AJ94" i="1"/>
  <c r="AB94" i="1"/>
  <c r="AI94" i="1"/>
  <c r="AA94" i="1"/>
  <c r="AH94" i="1"/>
  <c r="Z94" i="1"/>
  <c r="AG94" i="1"/>
  <c r="Y94" i="1"/>
  <c r="AF94" i="1"/>
  <c r="X94" i="1"/>
  <c r="AL30" i="1"/>
  <c r="AD30" i="1"/>
  <c r="V30" i="1"/>
  <c r="C30" i="1"/>
  <c r="AK30" i="1"/>
  <c r="AC30" i="1"/>
  <c r="U30" i="1"/>
  <c r="AJ30" i="1"/>
  <c r="AB30" i="1"/>
  <c r="T30" i="1"/>
  <c r="AI30" i="1"/>
  <c r="AA30" i="1"/>
  <c r="S30" i="1"/>
  <c r="L30" i="1"/>
  <c r="I30" i="1"/>
  <c r="AH30" i="1"/>
  <c r="Z30" i="1"/>
  <c r="R30" i="1"/>
  <c r="O30" i="1"/>
  <c r="J30" i="1"/>
  <c r="H30" i="1"/>
  <c r="AG30" i="1"/>
  <c r="Y30" i="1"/>
  <c r="Q30" i="1"/>
  <c r="N30" i="1"/>
  <c r="E30" i="1"/>
  <c r="AF30" i="1"/>
  <c r="X30" i="1"/>
  <c r="AM30" i="1"/>
  <c r="AE30" i="1"/>
  <c r="W30" i="1"/>
  <c r="G30" i="1"/>
  <c r="P30" i="1"/>
  <c r="W157" i="1"/>
  <c r="AJ157" i="1"/>
  <c r="Z157" i="1"/>
  <c r="Y157" i="1"/>
  <c r="AF157" i="1"/>
  <c r="AC157" i="1"/>
  <c r="AB157" i="1"/>
  <c r="X157" i="1"/>
  <c r="AD157" i="1"/>
  <c r="AI157" i="1"/>
  <c r="AE157" i="1"/>
  <c r="AA157" i="1"/>
  <c r="AH157" i="1"/>
  <c r="AG157" i="1"/>
  <c r="AG124" i="1"/>
  <c r="AC124" i="1"/>
  <c r="Y124" i="1"/>
  <c r="AF124" i="1"/>
  <c r="AE124" i="1"/>
  <c r="AI124" i="1"/>
  <c r="AH124" i="1"/>
  <c r="X124" i="1"/>
  <c r="W124" i="1"/>
  <c r="AD124" i="1"/>
  <c r="AA124" i="1"/>
  <c r="Z124" i="1"/>
  <c r="AJ124" i="1"/>
  <c r="AB124" i="1"/>
  <c r="AH60" i="1"/>
  <c r="Z60" i="1"/>
  <c r="R60" i="1"/>
  <c r="O60" i="1"/>
  <c r="J60" i="1"/>
  <c r="H60" i="1"/>
  <c r="AG60" i="1"/>
  <c r="Y60" i="1"/>
  <c r="Q60" i="1"/>
  <c r="N60" i="1"/>
  <c r="E60" i="1"/>
  <c r="AF60" i="1"/>
  <c r="X60" i="1"/>
  <c r="AM60" i="1"/>
  <c r="AE60" i="1"/>
  <c r="W60" i="1"/>
  <c r="AL60" i="1"/>
  <c r="AD60" i="1"/>
  <c r="V60" i="1"/>
  <c r="C60" i="1"/>
  <c r="AK60" i="1"/>
  <c r="AC60" i="1"/>
  <c r="U60" i="1"/>
  <c r="AJ60" i="1"/>
  <c r="AB60" i="1"/>
  <c r="T60" i="1"/>
  <c r="AI60" i="1"/>
  <c r="I60" i="1"/>
  <c r="AA60" i="1"/>
  <c r="S60" i="1"/>
  <c r="L60" i="1"/>
  <c r="G60" i="1"/>
  <c r="P60" i="1"/>
  <c r="Z123" i="1"/>
  <c r="AI123" i="1"/>
  <c r="AE123" i="1"/>
  <c r="AA123" i="1"/>
  <c r="W123" i="1"/>
  <c r="AD123" i="1"/>
  <c r="AC123" i="1"/>
  <c r="AJ123" i="1"/>
  <c r="AG123" i="1"/>
  <c r="AF123" i="1"/>
  <c r="AB123" i="1"/>
  <c r="Y123" i="1"/>
  <c r="X123" i="1"/>
  <c r="AH123" i="1"/>
  <c r="AL59" i="1"/>
  <c r="AD59" i="1"/>
  <c r="V59" i="1"/>
  <c r="C59" i="1"/>
  <c r="AK59" i="1"/>
  <c r="AC59" i="1"/>
  <c r="U59" i="1"/>
  <c r="AJ59" i="1"/>
  <c r="AB59" i="1"/>
  <c r="T59" i="1"/>
  <c r="AI59" i="1"/>
  <c r="AA59" i="1"/>
  <c r="S59" i="1"/>
  <c r="L59" i="1"/>
  <c r="I59" i="1"/>
  <c r="AH59" i="1"/>
  <c r="Z59" i="1"/>
  <c r="R59" i="1"/>
  <c r="O59" i="1"/>
  <c r="J59" i="1"/>
  <c r="H59" i="1"/>
  <c r="AG59" i="1"/>
  <c r="Y59" i="1"/>
  <c r="Q59" i="1"/>
  <c r="N59" i="1"/>
  <c r="E59" i="1"/>
  <c r="AF59" i="1"/>
  <c r="X59" i="1"/>
  <c r="AM59" i="1"/>
  <c r="AE59" i="1"/>
  <c r="W59" i="1"/>
  <c r="G59" i="1"/>
  <c r="P59" i="1"/>
  <c r="X146" i="1"/>
  <c r="AG146" i="1"/>
  <c r="AC146" i="1"/>
  <c r="AJ146" i="1"/>
  <c r="AI146" i="1"/>
  <c r="Y146" i="1"/>
  <c r="AB146" i="1"/>
  <c r="AA146" i="1"/>
  <c r="AH146" i="1"/>
  <c r="AE146" i="1"/>
  <c r="AD146" i="1"/>
  <c r="Z146" i="1"/>
  <c r="W146" i="1"/>
  <c r="AF146" i="1"/>
  <c r="AF122" i="1"/>
  <c r="X122" i="1"/>
  <c r="AG122" i="1"/>
  <c r="AC122" i="1"/>
  <c r="AJ122" i="1"/>
  <c r="AI122" i="1"/>
  <c r="Y122" i="1"/>
  <c r="AB122" i="1"/>
  <c r="AA122" i="1"/>
  <c r="AH122" i="1"/>
  <c r="AE122" i="1"/>
  <c r="AD122" i="1"/>
  <c r="Z122" i="1"/>
  <c r="W122" i="1"/>
  <c r="AI98" i="1"/>
  <c r="AA98" i="1"/>
  <c r="AG98" i="1"/>
  <c r="Y98" i="1"/>
  <c r="AF98" i="1"/>
  <c r="X98" i="1"/>
  <c r="AD98" i="1"/>
  <c r="AJ98" i="1"/>
  <c r="AB98" i="1"/>
  <c r="AC98" i="1"/>
  <c r="Z98" i="1"/>
  <c r="W98" i="1"/>
  <c r="AH98" i="1"/>
  <c r="AE98" i="1"/>
  <c r="AL34" i="1"/>
  <c r="AD34" i="1"/>
  <c r="V34" i="1"/>
  <c r="C34" i="1"/>
  <c r="AK34" i="1"/>
  <c r="AC34" i="1"/>
  <c r="U34" i="1"/>
  <c r="AJ34" i="1"/>
  <c r="AB34" i="1"/>
  <c r="T34" i="1"/>
  <c r="AI34" i="1"/>
  <c r="AA34" i="1"/>
  <c r="S34" i="1"/>
  <c r="L34" i="1"/>
  <c r="I34" i="1"/>
  <c r="AH34" i="1"/>
  <c r="Z34" i="1"/>
  <c r="R34" i="1"/>
  <c r="O34" i="1"/>
  <c r="J34" i="1"/>
  <c r="H34" i="1"/>
  <c r="AG34" i="1"/>
  <c r="Y34" i="1"/>
  <c r="Q34" i="1"/>
  <c r="N34" i="1"/>
  <c r="E34" i="1"/>
  <c r="AF34" i="1"/>
  <c r="X34" i="1"/>
  <c r="AM34" i="1"/>
  <c r="AE34" i="1"/>
  <c r="W34" i="1"/>
  <c r="G34" i="1"/>
  <c r="P34" i="1"/>
  <c r="AE161" i="1"/>
  <c r="AA161" i="1"/>
  <c r="AH161" i="1"/>
  <c r="AG161" i="1"/>
  <c r="W161" i="1"/>
  <c r="AJ161" i="1"/>
  <c r="Z161" i="1"/>
  <c r="Y161" i="1"/>
  <c r="AF161" i="1"/>
  <c r="AC161" i="1"/>
  <c r="AB161" i="1"/>
  <c r="X161" i="1"/>
  <c r="AD161" i="1"/>
  <c r="AI161" i="1"/>
  <c r="AI137" i="1"/>
  <c r="AE137" i="1"/>
  <c r="AA137" i="1"/>
  <c r="AH137" i="1"/>
  <c r="AG137" i="1"/>
  <c r="W137" i="1"/>
  <c r="AJ137" i="1"/>
  <c r="Z137" i="1"/>
  <c r="Y137" i="1"/>
  <c r="AF137" i="1"/>
  <c r="AC137" i="1"/>
  <c r="AB137" i="1"/>
  <c r="X137" i="1"/>
  <c r="AD137" i="1"/>
  <c r="AE113" i="1"/>
  <c r="W113" i="1"/>
  <c r="AD113" i="1"/>
  <c r="AC113" i="1"/>
  <c r="AJ113" i="1"/>
  <c r="AB113" i="1"/>
  <c r="AI113" i="1"/>
  <c r="AA113" i="1"/>
  <c r="AH113" i="1"/>
  <c r="Z113" i="1"/>
  <c r="AF113" i="1"/>
  <c r="X113" i="1"/>
  <c r="AG113" i="1"/>
  <c r="Y113" i="1"/>
  <c r="AH17" i="1"/>
  <c r="Z17" i="1"/>
  <c r="R17" i="1"/>
  <c r="O17" i="1"/>
  <c r="J17" i="1"/>
  <c r="H17" i="1"/>
  <c r="AG17" i="1"/>
  <c r="Y17" i="1"/>
  <c r="Q17" i="1"/>
  <c r="N17" i="1"/>
  <c r="E17" i="1"/>
  <c r="AF17" i="1"/>
  <c r="X17" i="1"/>
  <c r="AM17" i="1"/>
  <c r="AE17" i="1"/>
  <c r="W17" i="1"/>
  <c r="AL17" i="1"/>
  <c r="AD17" i="1"/>
  <c r="V17" i="1"/>
  <c r="AK17" i="1"/>
  <c r="AC17" i="1"/>
  <c r="U17" i="1"/>
  <c r="AJ17" i="1"/>
  <c r="AB17" i="1"/>
  <c r="T17" i="1"/>
  <c r="AI17" i="1"/>
  <c r="I17" i="1"/>
  <c r="AA17" i="1"/>
  <c r="C17" i="1"/>
  <c r="S17" i="1"/>
  <c r="L17" i="1"/>
  <c r="G17" i="1"/>
  <c r="P17" i="1"/>
  <c r="AJ136" i="1"/>
  <c r="AB136" i="1"/>
  <c r="AG136" i="1"/>
  <c r="AC136" i="1"/>
  <c r="Y136" i="1"/>
  <c r="AF136" i="1"/>
  <c r="AE136" i="1"/>
  <c r="AI136" i="1"/>
  <c r="AH136" i="1"/>
  <c r="X136" i="1"/>
  <c r="W136" i="1"/>
  <c r="AD136" i="1"/>
  <c r="AA136" i="1"/>
  <c r="Z136" i="1"/>
  <c r="AH72" i="1"/>
  <c r="Z72" i="1"/>
  <c r="R72" i="1"/>
  <c r="O72" i="1"/>
  <c r="J72" i="1"/>
  <c r="H72" i="1"/>
  <c r="AG72" i="1"/>
  <c r="Y72" i="1"/>
  <c r="Q72" i="1"/>
  <c r="N72" i="1"/>
  <c r="E72" i="1"/>
  <c r="AF72" i="1"/>
  <c r="X72" i="1"/>
  <c r="AM72" i="1"/>
  <c r="AE72" i="1"/>
  <c r="W72" i="1"/>
  <c r="AL72" i="1"/>
  <c r="AD72" i="1"/>
  <c r="V72" i="1"/>
  <c r="C72" i="1"/>
  <c r="AK72" i="1"/>
  <c r="AC72" i="1"/>
  <c r="U72" i="1"/>
  <c r="AJ72" i="1"/>
  <c r="AB72" i="1"/>
  <c r="T72" i="1"/>
  <c r="L72" i="1"/>
  <c r="AI72" i="1"/>
  <c r="I72" i="1"/>
  <c r="AA72" i="1"/>
  <c r="S72" i="1"/>
  <c r="G72" i="1"/>
  <c r="P72" i="1"/>
  <c r="AK48" i="1"/>
  <c r="AC48" i="1"/>
  <c r="U48" i="1"/>
  <c r="AJ48" i="1"/>
  <c r="AB48" i="1"/>
  <c r="T48" i="1"/>
  <c r="AI48" i="1"/>
  <c r="AA48" i="1"/>
  <c r="S48" i="1"/>
  <c r="L48" i="1"/>
  <c r="I48" i="1"/>
  <c r="AH48" i="1"/>
  <c r="Z48" i="1"/>
  <c r="R48" i="1"/>
  <c r="O48" i="1"/>
  <c r="J48" i="1"/>
  <c r="H48" i="1"/>
  <c r="AG48" i="1"/>
  <c r="Y48" i="1"/>
  <c r="Q48" i="1"/>
  <c r="N48" i="1"/>
  <c r="E48" i="1"/>
  <c r="AF48" i="1"/>
  <c r="X48" i="1"/>
  <c r="AM48" i="1"/>
  <c r="AE48" i="1"/>
  <c r="W48" i="1"/>
  <c r="V48" i="1"/>
  <c r="C48" i="1"/>
  <c r="AL48" i="1"/>
  <c r="AD48" i="1"/>
  <c r="G48" i="1"/>
  <c r="P48" i="1"/>
  <c r="AL24" i="1"/>
  <c r="AD24" i="1"/>
  <c r="V24" i="1"/>
  <c r="C24" i="1"/>
  <c r="AK24" i="1"/>
  <c r="AC24" i="1"/>
  <c r="U24" i="1"/>
  <c r="AJ24" i="1"/>
  <c r="AB24" i="1"/>
  <c r="T24" i="1"/>
  <c r="AI24" i="1"/>
  <c r="AA24" i="1"/>
  <c r="S24" i="1"/>
  <c r="L24" i="1"/>
  <c r="I24" i="1"/>
  <c r="AH24" i="1"/>
  <c r="Z24" i="1"/>
  <c r="R24" i="1"/>
  <c r="O24" i="1"/>
  <c r="J24" i="1"/>
  <c r="H24" i="1"/>
  <c r="AG24" i="1"/>
  <c r="Y24" i="1"/>
  <c r="Q24" i="1"/>
  <c r="N24" i="1"/>
  <c r="E24" i="1"/>
  <c r="AF24" i="1"/>
  <c r="X24" i="1"/>
  <c r="AM24" i="1"/>
  <c r="AE24" i="1"/>
  <c r="W24" i="1"/>
  <c r="G24" i="1"/>
  <c r="P24" i="1"/>
  <c r="AE103" i="1"/>
  <c r="W103" i="1"/>
  <c r="AD103" i="1"/>
  <c r="AC103" i="1"/>
  <c r="AJ103" i="1"/>
  <c r="AB103" i="1"/>
  <c r="AH103" i="1"/>
  <c r="Z103" i="1"/>
  <c r="AF103" i="1"/>
  <c r="X103" i="1"/>
  <c r="Y103" i="1"/>
  <c r="AI103" i="1"/>
  <c r="AG103" i="1"/>
  <c r="AA103" i="1"/>
  <c r="AG39" i="1"/>
  <c r="Y39" i="1"/>
  <c r="Q39" i="1"/>
  <c r="N39" i="1"/>
  <c r="E39" i="1"/>
  <c r="AF39" i="1"/>
  <c r="X39" i="1"/>
  <c r="AM39" i="1"/>
  <c r="AE39" i="1"/>
  <c r="W39" i="1"/>
  <c r="AL39" i="1"/>
  <c r="AD39" i="1"/>
  <c r="V39" i="1"/>
  <c r="C39" i="1"/>
  <c r="AK39" i="1"/>
  <c r="AC39" i="1"/>
  <c r="U39" i="1"/>
  <c r="AJ39" i="1"/>
  <c r="AB39" i="1"/>
  <c r="T39" i="1"/>
  <c r="AI39" i="1"/>
  <c r="AA39" i="1"/>
  <c r="S39" i="1"/>
  <c r="L39" i="1"/>
  <c r="I39" i="1"/>
  <c r="J39" i="1"/>
  <c r="AH39" i="1"/>
  <c r="Z39" i="1"/>
  <c r="H39" i="1"/>
  <c r="R39" i="1"/>
  <c r="O39" i="1"/>
  <c r="G39" i="1"/>
  <c r="P39" i="1"/>
  <c r="O165" i="1"/>
  <c r="E164" i="1"/>
  <c r="U164" i="1"/>
  <c r="S163" i="1"/>
  <c r="R165" i="1"/>
  <c r="AM165" i="1"/>
  <c r="Y134" i="1"/>
  <c r="AB134" i="1"/>
  <c r="AA134" i="1"/>
  <c r="AH134" i="1"/>
  <c r="AE134" i="1"/>
  <c r="AD134" i="1"/>
  <c r="Z134" i="1"/>
  <c r="W134" i="1"/>
  <c r="AF134" i="1"/>
  <c r="X134" i="1"/>
  <c r="AG134" i="1"/>
  <c r="AC134" i="1"/>
  <c r="AJ134" i="1"/>
  <c r="AI134" i="1"/>
  <c r="AH70" i="1"/>
  <c r="Z70" i="1"/>
  <c r="R70" i="1"/>
  <c r="O70" i="1"/>
  <c r="J70" i="1"/>
  <c r="H70" i="1"/>
  <c r="AG70" i="1"/>
  <c r="Y70" i="1"/>
  <c r="Q70" i="1"/>
  <c r="N70" i="1"/>
  <c r="E70" i="1"/>
  <c r="AF70" i="1"/>
  <c r="X70" i="1"/>
  <c r="AM70" i="1"/>
  <c r="AE70" i="1"/>
  <c r="W70" i="1"/>
  <c r="AL70" i="1"/>
  <c r="AD70" i="1"/>
  <c r="V70" i="1"/>
  <c r="C70" i="1"/>
  <c r="AK70" i="1"/>
  <c r="AC70" i="1"/>
  <c r="U70" i="1"/>
  <c r="AJ70" i="1"/>
  <c r="AB70" i="1"/>
  <c r="T70" i="1"/>
  <c r="AI70" i="1"/>
  <c r="I70" i="1"/>
  <c r="AA70" i="1"/>
  <c r="S70" i="1"/>
  <c r="L70" i="1"/>
  <c r="G70" i="1"/>
  <c r="P70" i="1"/>
  <c r="AM6" i="1"/>
  <c r="AE6" i="1"/>
  <c r="W6" i="1"/>
  <c r="AL6" i="1"/>
  <c r="AD6" i="1"/>
  <c r="V6" i="1"/>
  <c r="C6" i="1"/>
  <c r="AK6" i="1"/>
  <c r="AC6" i="1"/>
  <c r="U6" i="1"/>
  <c r="AJ6" i="1"/>
  <c r="AB6" i="1"/>
  <c r="T6" i="1"/>
  <c r="X6" i="1"/>
  <c r="AI6" i="1"/>
  <c r="AA6" i="1"/>
  <c r="S6" i="1"/>
  <c r="L6" i="1"/>
  <c r="I6" i="1"/>
  <c r="AH6" i="1"/>
  <c r="Z6" i="1"/>
  <c r="R6" i="1"/>
  <c r="O6" i="1"/>
  <c r="J6" i="1"/>
  <c r="H6" i="1"/>
  <c r="AF6" i="1"/>
  <c r="AG6" i="1"/>
  <c r="Y6" i="1"/>
  <c r="Q6" i="1"/>
  <c r="N6" i="1"/>
  <c r="E6" i="1"/>
  <c r="G6" i="1"/>
  <c r="P6" i="1"/>
  <c r="AI133" i="1"/>
  <c r="AE133" i="1"/>
  <c r="AA133" i="1"/>
  <c r="AH133" i="1"/>
  <c r="AG133" i="1"/>
  <c r="W133" i="1"/>
  <c r="AJ133" i="1"/>
  <c r="Z133" i="1"/>
  <c r="Y133" i="1"/>
  <c r="AF133" i="1"/>
  <c r="AC133" i="1"/>
  <c r="AB133" i="1"/>
  <c r="X133" i="1"/>
  <c r="AD133" i="1"/>
  <c r="AE109" i="1"/>
  <c r="W109" i="1"/>
  <c r="AD109" i="1"/>
  <c r="AC109" i="1"/>
  <c r="AJ109" i="1"/>
  <c r="AB109" i="1"/>
  <c r="AI109" i="1"/>
  <c r="AA109" i="1"/>
  <c r="AH109" i="1"/>
  <c r="Z109" i="1"/>
  <c r="AF109" i="1"/>
  <c r="X109" i="1"/>
  <c r="Y109" i="1"/>
  <c r="AG109" i="1"/>
  <c r="AI85" i="1"/>
  <c r="AA85" i="1"/>
  <c r="S85" i="1"/>
  <c r="L85" i="1"/>
  <c r="I85" i="1"/>
  <c r="AH85" i="1"/>
  <c r="Z85" i="1"/>
  <c r="R85" i="1"/>
  <c r="O85" i="1"/>
  <c r="J85" i="1"/>
  <c r="H85" i="1"/>
  <c r="AG85" i="1"/>
  <c r="Y85" i="1"/>
  <c r="Q85" i="1"/>
  <c r="N85" i="1"/>
  <c r="E85" i="1"/>
  <c r="AF85" i="1"/>
  <c r="X85" i="1"/>
  <c r="AM85" i="1"/>
  <c r="AE85" i="1"/>
  <c r="W85" i="1"/>
  <c r="AL85" i="1"/>
  <c r="AD85" i="1"/>
  <c r="V85" i="1"/>
  <c r="C85" i="1"/>
  <c r="AK85" i="1"/>
  <c r="AC85" i="1"/>
  <c r="U85" i="1"/>
  <c r="AJ85" i="1"/>
  <c r="AB85" i="1"/>
  <c r="T85" i="1"/>
  <c r="G85" i="1"/>
  <c r="P85" i="1"/>
  <c r="AL61" i="1"/>
  <c r="AD61" i="1"/>
  <c r="V61" i="1"/>
  <c r="C61" i="1"/>
  <c r="AK61" i="1"/>
  <c r="AC61" i="1"/>
  <c r="U61" i="1"/>
  <c r="AJ61" i="1"/>
  <c r="AB61" i="1"/>
  <c r="T61" i="1"/>
  <c r="AI61" i="1"/>
  <c r="AA61" i="1"/>
  <c r="S61" i="1"/>
  <c r="L61" i="1"/>
  <c r="I61" i="1"/>
  <c r="AH61" i="1"/>
  <c r="Z61" i="1"/>
  <c r="R61" i="1"/>
  <c r="O61" i="1"/>
  <c r="J61" i="1"/>
  <c r="H61" i="1"/>
  <c r="AG61" i="1"/>
  <c r="Y61" i="1"/>
  <c r="Q61" i="1"/>
  <c r="N61" i="1"/>
  <c r="E61" i="1"/>
  <c r="AF61" i="1"/>
  <c r="X61" i="1"/>
  <c r="AM61" i="1"/>
  <c r="AE61" i="1"/>
  <c r="W61" i="1"/>
  <c r="G61" i="1"/>
  <c r="P61" i="1"/>
  <c r="AF37" i="1"/>
  <c r="X37" i="1"/>
  <c r="AM37" i="1"/>
  <c r="AE37" i="1"/>
  <c r="W37" i="1"/>
  <c r="AL37" i="1"/>
  <c r="AD37" i="1"/>
  <c r="V37" i="1"/>
  <c r="AJ37" i="1"/>
  <c r="AB37" i="1"/>
  <c r="T37" i="1"/>
  <c r="AI37" i="1"/>
  <c r="AA37" i="1"/>
  <c r="S37" i="1"/>
  <c r="L37" i="1"/>
  <c r="AC37" i="1"/>
  <c r="J37" i="1"/>
  <c r="H37" i="1"/>
  <c r="Z37" i="1"/>
  <c r="E37" i="1"/>
  <c r="Y37" i="1"/>
  <c r="O37" i="1"/>
  <c r="U37" i="1"/>
  <c r="N37" i="1"/>
  <c r="R37" i="1"/>
  <c r="C37" i="1"/>
  <c r="AK37" i="1"/>
  <c r="Q37" i="1"/>
  <c r="AH37" i="1"/>
  <c r="I37" i="1"/>
  <c r="AG37" i="1"/>
  <c r="G37" i="1"/>
  <c r="P37" i="1"/>
  <c r="AI13" i="1"/>
  <c r="AA13" i="1"/>
  <c r="S13" i="1"/>
  <c r="L13" i="1"/>
  <c r="I13" i="1"/>
  <c r="AJ13" i="1"/>
  <c r="AH13" i="1"/>
  <c r="Z13" i="1"/>
  <c r="R13" i="1"/>
  <c r="O13" i="1"/>
  <c r="J13" i="1"/>
  <c r="H13" i="1"/>
  <c r="AG13" i="1"/>
  <c r="Y13" i="1"/>
  <c r="Q13" i="1"/>
  <c r="N13" i="1"/>
  <c r="E13" i="1"/>
  <c r="AF13" i="1"/>
  <c r="X13" i="1"/>
  <c r="T13" i="1"/>
  <c r="AM13" i="1"/>
  <c r="AE13" i="1"/>
  <c r="W13" i="1"/>
  <c r="AB13" i="1"/>
  <c r="AL13" i="1"/>
  <c r="AD13" i="1"/>
  <c r="V13" i="1"/>
  <c r="C13" i="1"/>
  <c r="AK13" i="1"/>
  <c r="AC13" i="1"/>
  <c r="U13" i="1"/>
  <c r="G13" i="1"/>
  <c r="P13" i="1"/>
  <c r="AI100" i="1"/>
  <c r="AA100" i="1"/>
  <c r="AG100" i="1"/>
  <c r="Y100" i="1"/>
  <c r="AF100" i="1"/>
  <c r="X100" i="1"/>
  <c r="AD100" i="1"/>
  <c r="AJ100" i="1"/>
  <c r="AB100" i="1"/>
  <c r="AE100" i="1"/>
  <c r="AC100" i="1"/>
  <c r="Z100" i="1"/>
  <c r="W100" i="1"/>
  <c r="AH100" i="1"/>
  <c r="AL36" i="1"/>
  <c r="AD36" i="1"/>
  <c r="V36" i="1"/>
  <c r="C36" i="1"/>
  <c r="AK36" i="1"/>
  <c r="AC36" i="1"/>
  <c r="U36" i="1"/>
  <c r="AJ36" i="1"/>
  <c r="AB36" i="1"/>
  <c r="T36" i="1"/>
  <c r="AI36" i="1"/>
  <c r="AA36" i="1"/>
  <c r="S36" i="1"/>
  <c r="L36" i="1"/>
  <c r="I36" i="1"/>
  <c r="AH36" i="1"/>
  <c r="Z36" i="1"/>
  <c r="R36" i="1"/>
  <c r="O36" i="1"/>
  <c r="J36" i="1"/>
  <c r="H36" i="1"/>
  <c r="AG36" i="1"/>
  <c r="Y36" i="1"/>
  <c r="Q36" i="1"/>
  <c r="N36" i="1"/>
  <c r="E36" i="1"/>
  <c r="AF36" i="1"/>
  <c r="X36" i="1"/>
  <c r="W36" i="1"/>
  <c r="AM36" i="1"/>
  <c r="AE36" i="1"/>
  <c r="G36" i="1"/>
  <c r="P36" i="1"/>
  <c r="AH163" i="1"/>
  <c r="Z163" i="1"/>
  <c r="AI163" i="1"/>
  <c r="AE163" i="1"/>
  <c r="AA163" i="1"/>
  <c r="W163" i="1"/>
  <c r="AD163" i="1"/>
  <c r="AC163" i="1"/>
  <c r="AJ163" i="1"/>
  <c r="AG163" i="1"/>
  <c r="AF163" i="1"/>
  <c r="AB163" i="1"/>
  <c r="Y163" i="1"/>
  <c r="X163" i="1"/>
  <c r="AE99" i="1"/>
  <c r="W99" i="1"/>
  <c r="AC99" i="1"/>
  <c r="AJ99" i="1"/>
  <c r="AB99" i="1"/>
  <c r="AH99" i="1"/>
  <c r="Z99" i="1"/>
  <c r="AF99" i="1"/>
  <c r="X99" i="1"/>
  <c r="AI99" i="1"/>
  <c r="AG99" i="1"/>
  <c r="AD99" i="1"/>
  <c r="AA99" i="1"/>
  <c r="Y99" i="1"/>
  <c r="AH35" i="1"/>
  <c r="Z35" i="1"/>
  <c r="R35" i="1"/>
  <c r="O35" i="1"/>
  <c r="J35" i="1"/>
  <c r="H35" i="1"/>
  <c r="AG35" i="1"/>
  <c r="Y35" i="1"/>
  <c r="Q35" i="1"/>
  <c r="N35" i="1"/>
  <c r="E35" i="1"/>
  <c r="AF35" i="1"/>
  <c r="X35" i="1"/>
  <c r="AM35" i="1"/>
  <c r="AE35" i="1"/>
  <c r="W35" i="1"/>
  <c r="AL35" i="1"/>
  <c r="AD35" i="1"/>
  <c r="V35" i="1"/>
  <c r="C35" i="1"/>
  <c r="AK35" i="1"/>
  <c r="AC35" i="1"/>
  <c r="U35" i="1"/>
  <c r="AJ35" i="1"/>
  <c r="AB35" i="1"/>
  <c r="T35" i="1"/>
  <c r="L35" i="1"/>
  <c r="AI35" i="1"/>
  <c r="I35" i="1"/>
  <c r="AA35" i="1"/>
  <c r="S35" i="1"/>
  <c r="G35" i="1"/>
  <c r="P35" i="1"/>
  <c r="AH74" i="1"/>
  <c r="Z74" i="1"/>
  <c r="R74" i="1"/>
  <c r="O74" i="1"/>
  <c r="J74" i="1"/>
  <c r="H74" i="1"/>
  <c r="AG74" i="1"/>
  <c r="Y74" i="1"/>
  <c r="Q74" i="1"/>
  <c r="N74" i="1"/>
  <c r="E74" i="1"/>
  <c r="AF74" i="1"/>
  <c r="X74" i="1"/>
  <c r="AM74" i="1"/>
  <c r="AE74" i="1"/>
  <c r="W74" i="1"/>
  <c r="AL74" i="1"/>
  <c r="AD74" i="1"/>
  <c r="V74" i="1"/>
  <c r="C74" i="1"/>
  <c r="AK74" i="1"/>
  <c r="AC74" i="1"/>
  <c r="U74" i="1"/>
  <c r="AJ74" i="1"/>
  <c r="AB74" i="1"/>
  <c r="T74" i="1"/>
  <c r="AA74" i="1"/>
  <c r="S74" i="1"/>
  <c r="L74" i="1"/>
  <c r="AI74" i="1"/>
  <c r="I74" i="1"/>
  <c r="G74" i="1"/>
  <c r="P74" i="1"/>
  <c r="AM10" i="1"/>
  <c r="AE10" i="1"/>
  <c r="W10" i="1"/>
  <c r="AL10" i="1"/>
  <c r="AD10" i="1"/>
  <c r="V10" i="1"/>
  <c r="C10" i="1"/>
  <c r="AK10" i="1"/>
  <c r="AC10" i="1"/>
  <c r="U10" i="1"/>
  <c r="X10" i="1"/>
  <c r="AJ10" i="1"/>
  <c r="AB10" i="1"/>
  <c r="T10" i="1"/>
  <c r="AI10" i="1"/>
  <c r="AA10" i="1"/>
  <c r="S10" i="1"/>
  <c r="L10" i="1"/>
  <c r="I10" i="1"/>
  <c r="AH10" i="1"/>
  <c r="Z10" i="1"/>
  <c r="R10" i="1"/>
  <c r="O10" i="1"/>
  <c r="J10" i="1"/>
  <c r="H10" i="1"/>
  <c r="AG10" i="1"/>
  <c r="Y10" i="1"/>
  <c r="Q10" i="1"/>
  <c r="N10" i="1"/>
  <c r="E10" i="1"/>
  <c r="AF10" i="1"/>
  <c r="G10" i="1"/>
  <c r="P10" i="1"/>
  <c r="AI89" i="1"/>
  <c r="AA89" i="1"/>
  <c r="S89" i="1"/>
  <c r="L89" i="1"/>
  <c r="I89" i="1"/>
  <c r="AH89" i="1"/>
  <c r="Z89" i="1"/>
  <c r="R89" i="1"/>
  <c r="O89" i="1"/>
  <c r="J89" i="1"/>
  <c r="H89" i="1"/>
  <c r="AG89" i="1"/>
  <c r="Y89" i="1"/>
  <c r="Q89" i="1"/>
  <c r="N89" i="1"/>
  <c r="E89" i="1"/>
  <c r="AF89" i="1"/>
  <c r="X89" i="1"/>
  <c r="AM89" i="1"/>
  <c r="AE89" i="1"/>
  <c r="W89" i="1"/>
  <c r="AL89" i="1"/>
  <c r="AD89" i="1"/>
  <c r="V89" i="1"/>
  <c r="C89" i="1"/>
  <c r="AK89" i="1"/>
  <c r="AC89" i="1"/>
  <c r="U89" i="1"/>
  <c r="T89" i="1"/>
  <c r="AJ89" i="1"/>
  <c r="AB89" i="1"/>
  <c r="G89" i="1"/>
  <c r="P89" i="1"/>
  <c r="AL65" i="1"/>
  <c r="AD65" i="1"/>
  <c r="V65" i="1"/>
  <c r="C65" i="1"/>
  <c r="AK65" i="1"/>
  <c r="AC65" i="1"/>
  <c r="U65" i="1"/>
  <c r="AJ65" i="1"/>
  <c r="AB65" i="1"/>
  <c r="T65" i="1"/>
  <c r="AI65" i="1"/>
  <c r="AA65" i="1"/>
  <c r="S65" i="1"/>
  <c r="L65" i="1"/>
  <c r="I65" i="1"/>
  <c r="AH65" i="1"/>
  <c r="Z65" i="1"/>
  <c r="R65" i="1"/>
  <c r="O65" i="1"/>
  <c r="J65" i="1"/>
  <c r="H65" i="1"/>
  <c r="AG65" i="1"/>
  <c r="Y65" i="1"/>
  <c r="Q65" i="1"/>
  <c r="N65" i="1"/>
  <c r="E65" i="1"/>
  <c r="AF65" i="1"/>
  <c r="X65" i="1"/>
  <c r="AM65" i="1"/>
  <c r="AE65" i="1"/>
  <c r="W65" i="1"/>
  <c r="G65" i="1"/>
  <c r="P65" i="1"/>
  <c r="AG41" i="1"/>
  <c r="Y41" i="1"/>
  <c r="Q41" i="1"/>
  <c r="N41" i="1"/>
  <c r="E41" i="1"/>
  <c r="AF41" i="1"/>
  <c r="X41" i="1"/>
  <c r="AM41" i="1"/>
  <c r="AE41" i="1"/>
  <c r="W41" i="1"/>
  <c r="AL41" i="1"/>
  <c r="AD41" i="1"/>
  <c r="V41" i="1"/>
  <c r="C41" i="1"/>
  <c r="AK41" i="1"/>
  <c r="AC41" i="1"/>
  <c r="U41" i="1"/>
  <c r="AJ41" i="1"/>
  <c r="AB41" i="1"/>
  <c r="T41" i="1"/>
  <c r="AI41" i="1"/>
  <c r="AA41" i="1"/>
  <c r="S41" i="1"/>
  <c r="L41" i="1"/>
  <c r="I41" i="1"/>
  <c r="O41" i="1"/>
  <c r="J41" i="1"/>
  <c r="AH41" i="1"/>
  <c r="Z41" i="1"/>
  <c r="H41" i="1"/>
  <c r="R41" i="1"/>
  <c r="G41" i="1"/>
  <c r="P41" i="1"/>
  <c r="AA176" i="1"/>
  <c r="Z176" i="1"/>
  <c r="AJ176" i="1"/>
  <c r="AB176" i="1"/>
  <c r="AG176" i="1"/>
  <c r="AC176" i="1"/>
  <c r="Y176" i="1"/>
  <c r="AF176" i="1"/>
  <c r="AE176" i="1"/>
  <c r="AI176" i="1"/>
  <c r="AH176" i="1"/>
  <c r="X176" i="1"/>
  <c r="W176" i="1"/>
  <c r="AD176" i="1"/>
  <c r="AI112" i="1"/>
  <c r="AA112" i="1"/>
  <c r="AH112" i="1"/>
  <c r="Z112" i="1"/>
  <c r="AG112" i="1"/>
  <c r="Y112" i="1"/>
  <c r="AF112" i="1"/>
  <c r="X112" i="1"/>
  <c r="AE112" i="1"/>
  <c r="W112" i="1"/>
  <c r="AD112" i="1"/>
  <c r="AJ112" i="1"/>
  <c r="AB112" i="1"/>
  <c r="AC112" i="1"/>
  <c r="Y167" i="1"/>
  <c r="X167" i="1"/>
  <c r="AH167" i="1"/>
  <c r="Z167" i="1"/>
  <c r="AI167" i="1"/>
  <c r="AE167" i="1"/>
  <c r="AA167" i="1"/>
  <c r="W167" i="1"/>
  <c r="AD167" i="1"/>
  <c r="AC167" i="1"/>
  <c r="AJ167" i="1"/>
  <c r="AG167" i="1"/>
  <c r="AF167" i="1"/>
  <c r="AB167" i="1"/>
  <c r="AI79" i="1"/>
  <c r="AA79" i="1"/>
  <c r="S79" i="1"/>
  <c r="L79" i="1"/>
  <c r="I79" i="1"/>
  <c r="AH79" i="1"/>
  <c r="Z79" i="1"/>
  <c r="R79" i="1"/>
  <c r="O79" i="1"/>
  <c r="J79" i="1"/>
  <c r="H79" i="1"/>
  <c r="AG79" i="1"/>
  <c r="Y79" i="1"/>
  <c r="Q79" i="1"/>
  <c r="N79" i="1"/>
  <c r="E79" i="1"/>
  <c r="AF79" i="1"/>
  <c r="X79" i="1"/>
  <c r="AM79" i="1"/>
  <c r="AE79" i="1"/>
  <c r="W79" i="1"/>
  <c r="AL79" i="1"/>
  <c r="AD79" i="1"/>
  <c r="V79" i="1"/>
  <c r="C79" i="1"/>
  <c r="AK79" i="1"/>
  <c r="AC79" i="1"/>
  <c r="U79" i="1"/>
  <c r="AB79" i="1"/>
  <c r="T79" i="1"/>
  <c r="AJ79" i="1"/>
  <c r="G79" i="1"/>
  <c r="P79" i="1"/>
  <c r="AG15" i="1"/>
  <c r="Y15" i="1"/>
  <c r="Q15" i="1"/>
  <c r="N15" i="1"/>
  <c r="AF15" i="1"/>
  <c r="X15" i="1"/>
  <c r="AM15" i="1"/>
  <c r="AE15" i="1"/>
  <c r="W15" i="1"/>
  <c r="AK15" i="1"/>
  <c r="AC15" i="1"/>
  <c r="U15" i="1"/>
  <c r="AJ15" i="1"/>
  <c r="AB15" i="1"/>
  <c r="T15" i="1"/>
  <c r="AI15" i="1"/>
  <c r="I15" i="1"/>
  <c r="AH15" i="1"/>
  <c r="J15" i="1"/>
  <c r="H15" i="1"/>
  <c r="AD15" i="1"/>
  <c r="E15" i="1"/>
  <c r="L15" i="1"/>
  <c r="AA15" i="1"/>
  <c r="Z15" i="1"/>
  <c r="R15" i="1"/>
  <c r="V15" i="1"/>
  <c r="O15" i="1"/>
  <c r="C15" i="1"/>
  <c r="AL15" i="1"/>
  <c r="S15" i="1"/>
  <c r="G15" i="1"/>
  <c r="P15" i="1"/>
  <c r="I165" i="1"/>
  <c r="AK165" i="1"/>
  <c r="V165" i="1"/>
  <c r="AM163" i="1"/>
  <c r="AL163" i="1"/>
  <c r="Q165" i="1"/>
  <c r="AG174" i="1"/>
  <c r="AC174" i="1"/>
  <c r="AJ174" i="1"/>
  <c r="AI174" i="1"/>
  <c r="Y174" i="1"/>
  <c r="AB174" i="1"/>
  <c r="AA174" i="1"/>
  <c r="AH174" i="1"/>
  <c r="AE174" i="1"/>
  <c r="AD174" i="1"/>
  <c r="Z174" i="1"/>
  <c r="W174" i="1"/>
  <c r="AF174" i="1"/>
  <c r="X174" i="1"/>
  <c r="AI110" i="1"/>
  <c r="AA110" i="1"/>
  <c r="AH110" i="1"/>
  <c r="Z110" i="1"/>
  <c r="AG110" i="1"/>
  <c r="Y110" i="1"/>
  <c r="AF110" i="1"/>
  <c r="X110" i="1"/>
  <c r="AE110" i="1"/>
  <c r="W110" i="1"/>
  <c r="AD110" i="1"/>
  <c r="AJ110" i="1"/>
  <c r="AB110" i="1"/>
  <c r="AC110" i="1"/>
  <c r="AK46" i="1"/>
  <c r="AC46" i="1"/>
  <c r="U46" i="1"/>
  <c r="AJ46" i="1"/>
  <c r="AB46" i="1"/>
  <c r="T46" i="1"/>
  <c r="AI46" i="1"/>
  <c r="AA46" i="1"/>
  <c r="S46" i="1"/>
  <c r="L46" i="1"/>
  <c r="I46" i="1"/>
  <c r="AH46" i="1"/>
  <c r="Z46" i="1"/>
  <c r="R46" i="1"/>
  <c r="O46" i="1"/>
  <c r="J46" i="1"/>
  <c r="H46" i="1"/>
  <c r="AG46" i="1"/>
  <c r="Y46" i="1"/>
  <c r="Q46" i="1"/>
  <c r="N46" i="1"/>
  <c r="E46" i="1"/>
  <c r="AF46" i="1"/>
  <c r="X46" i="1"/>
  <c r="AM46" i="1"/>
  <c r="AE46" i="1"/>
  <c r="W46" i="1"/>
  <c r="C46" i="1"/>
  <c r="AL46" i="1"/>
  <c r="AD46" i="1"/>
  <c r="V46" i="1"/>
  <c r="G46" i="1"/>
  <c r="P46" i="1"/>
  <c r="AD173" i="1"/>
  <c r="AI173" i="1"/>
  <c r="AE173" i="1"/>
  <c r="AA173" i="1"/>
  <c r="AH173" i="1"/>
  <c r="AG173" i="1"/>
  <c r="W173" i="1"/>
  <c r="AJ173" i="1"/>
  <c r="Z173" i="1"/>
  <c r="Y173" i="1"/>
  <c r="AF173" i="1"/>
  <c r="AC173" i="1"/>
  <c r="AB173" i="1"/>
  <c r="X173" i="1"/>
  <c r="AB164" i="1"/>
  <c r="AG164" i="1"/>
  <c r="AC164" i="1"/>
  <c r="Y164" i="1"/>
  <c r="AF164" i="1"/>
  <c r="AE164" i="1"/>
  <c r="AI164" i="1"/>
  <c r="AH164" i="1"/>
  <c r="X164" i="1"/>
  <c r="W164" i="1"/>
  <c r="AD164" i="1"/>
  <c r="AA164" i="1"/>
  <c r="Z164" i="1"/>
  <c r="AJ164" i="1"/>
  <c r="AJ140" i="1"/>
  <c r="AB140" i="1"/>
  <c r="AG140" i="1"/>
  <c r="AC140" i="1"/>
  <c r="Y140" i="1"/>
  <c r="AF140" i="1"/>
  <c r="AE140" i="1"/>
  <c r="AI140" i="1"/>
  <c r="AH140" i="1"/>
  <c r="X140" i="1"/>
  <c r="W140" i="1"/>
  <c r="AD140" i="1"/>
  <c r="AA140" i="1"/>
  <c r="Z140" i="1"/>
  <c r="AH76" i="1"/>
  <c r="Z76" i="1"/>
  <c r="R76" i="1"/>
  <c r="O76" i="1"/>
  <c r="J76" i="1"/>
  <c r="H76" i="1"/>
  <c r="AG76" i="1"/>
  <c r="Y76" i="1"/>
  <c r="Q76" i="1"/>
  <c r="N76" i="1"/>
  <c r="E76" i="1"/>
  <c r="AF76" i="1"/>
  <c r="X76" i="1"/>
  <c r="AM76" i="1"/>
  <c r="AE76" i="1"/>
  <c r="W76" i="1"/>
  <c r="AL76" i="1"/>
  <c r="AD76" i="1"/>
  <c r="V76" i="1"/>
  <c r="C76" i="1"/>
  <c r="AK76" i="1"/>
  <c r="AC76" i="1"/>
  <c r="U76" i="1"/>
  <c r="AJ76" i="1"/>
  <c r="AB76" i="1"/>
  <c r="T76" i="1"/>
  <c r="AI76" i="1"/>
  <c r="I76" i="1"/>
  <c r="AA76" i="1"/>
  <c r="S76" i="1"/>
  <c r="L76" i="1"/>
  <c r="G76" i="1"/>
  <c r="P76" i="1"/>
  <c r="AM12" i="1"/>
  <c r="AE12" i="1"/>
  <c r="W12" i="1"/>
  <c r="AL12" i="1"/>
  <c r="AD12" i="1"/>
  <c r="V12" i="1"/>
  <c r="C12" i="1"/>
  <c r="X12" i="1"/>
  <c r="AK12" i="1"/>
  <c r="AC12" i="1"/>
  <c r="U12" i="1"/>
  <c r="AJ12" i="1"/>
  <c r="AB12" i="1"/>
  <c r="T12" i="1"/>
  <c r="AF12" i="1"/>
  <c r="AI12" i="1"/>
  <c r="AA12" i="1"/>
  <c r="S12" i="1"/>
  <c r="L12" i="1"/>
  <c r="I12" i="1"/>
  <c r="AH12" i="1"/>
  <c r="Z12" i="1"/>
  <c r="R12" i="1"/>
  <c r="O12" i="1"/>
  <c r="J12" i="1"/>
  <c r="H12" i="1"/>
  <c r="AG12" i="1"/>
  <c r="Y12" i="1"/>
  <c r="Q12" i="1"/>
  <c r="N12" i="1"/>
  <c r="E12" i="1"/>
  <c r="G12" i="1"/>
  <c r="P12" i="1"/>
  <c r="AG139" i="1"/>
  <c r="AF139" i="1"/>
  <c r="AB139" i="1"/>
  <c r="Y139" i="1"/>
  <c r="X139" i="1"/>
  <c r="AH139" i="1"/>
  <c r="Z139" i="1"/>
  <c r="AI139" i="1"/>
  <c r="AE139" i="1"/>
  <c r="AA139" i="1"/>
  <c r="W139" i="1"/>
  <c r="AD139" i="1"/>
  <c r="AC139" i="1"/>
  <c r="AJ139" i="1"/>
  <c r="AL75" i="1"/>
  <c r="AD75" i="1"/>
  <c r="V75" i="1"/>
  <c r="C75" i="1"/>
  <c r="AK75" i="1"/>
  <c r="AC75" i="1"/>
  <c r="U75" i="1"/>
  <c r="AJ75" i="1"/>
  <c r="AB75" i="1"/>
  <c r="T75" i="1"/>
  <c r="AI75" i="1"/>
  <c r="AA75" i="1"/>
  <c r="S75" i="1"/>
  <c r="L75" i="1"/>
  <c r="I75" i="1"/>
  <c r="AH75" i="1"/>
  <c r="Z75" i="1"/>
  <c r="R75" i="1"/>
  <c r="O75" i="1"/>
  <c r="J75" i="1"/>
  <c r="H75" i="1"/>
  <c r="AG75" i="1"/>
  <c r="Y75" i="1"/>
  <c r="Q75" i="1"/>
  <c r="N75" i="1"/>
  <c r="E75" i="1"/>
  <c r="AF75" i="1"/>
  <c r="X75" i="1"/>
  <c r="AM75" i="1"/>
  <c r="AE75" i="1"/>
  <c r="W75" i="1"/>
  <c r="G75" i="1"/>
  <c r="P75" i="1"/>
  <c r="AI11" i="1"/>
  <c r="AA11" i="1"/>
  <c r="S11" i="1"/>
  <c r="L11" i="1"/>
  <c r="I11" i="1"/>
  <c r="T11" i="1"/>
  <c r="AH11" i="1"/>
  <c r="Z11" i="1"/>
  <c r="R11" i="1"/>
  <c r="O11" i="1"/>
  <c r="J11" i="1"/>
  <c r="H11" i="1"/>
  <c r="AB11" i="1"/>
  <c r="AG11" i="1"/>
  <c r="Y11" i="1"/>
  <c r="Q11" i="1"/>
  <c r="N11" i="1"/>
  <c r="E11" i="1"/>
  <c r="AF11" i="1"/>
  <c r="X11" i="1"/>
  <c r="AM11" i="1"/>
  <c r="AE11" i="1"/>
  <c r="W11" i="1"/>
  <c r="AL11" i="1"/>
  <c r="AD11" i="1"/>
  <c r="V11" i="1"/>
  <c r="C11" i="1"/>
  <c r="AJ11" i="1"/>
  <c r="AK11" i="1"/>
  <c r="AC11" i="1"/>
  <c r="U11" i="1"/>
  <c r="G11" i="1"/>
  <c r="P11" i="1"/>
  <c r="AE162" i="1"/>
  <c r="AD162" i="1"/>
  <c r="Z162" i="1"/>
  <c r="W162" i="1"/>
  <c r="AF162" i="1"/>
  <c r="X162" i="1"/>
  <c r="AG162" i="1"/>
  <c r="AC162" i="1"/>
  <c r="AJ162" i="1"/>
  <c r="AI162" i="1"/>
  <c r="Y162" i="1"/>
  <c r="AB162" i="1"/>
  <c r="AA162" i="1"/>
  <c r="AH162" i="1"/>
  <c r="AG138" i="1"/>
  <c r="AC138" i="1"/>
  <c r="AJ138" i="1"/>
  <c r="AI138" i="1"/>
  <c r="Y138" i="1"/>
  <c r="AB138" i="1"/>
  <c r="AA138" i="1"/>
  <c r="AH138" i="1"/>
  <c r="AE138" i="1"/>
  <c r="AD138" i="1"/>
  <c r="Z138" i="1"/>
  <c r="W138" i="1"/>
  <c r="AF138" i="1"/>
  <c r="X138" i="1"/>
  <c r="AI114" i="1"/>
  <c r="AA114" i="1"/>
  <c r="AH114" i="1"/>
  <c r="Z114" i="1"/>
  <c r="AG114" i="1"/>
  <c r="Y114" i="1"/>
  <c r="AF114" i="1"/>
  <c r="X114" i="1"/>
  <c r="AE114" i="1"/>
  <c r="W114" i="1"/>
  <c r="AD114" i="1"/>
  <c r="AJ114" i="1"/>
  <c r="AB114" i="1"/>
  <c r="AC114" i="1"/>
  <c r="AK50" i="1"/>
  <c r="AC50" i="1"/>
  <c r="U50" i="1"/>
  <c r="AJ50" i="1"/>
  <c r="AB50" i="1"/>
  <c r="T50" i="1"/>
  <c r="AI50" i="1"/>
  <c r="AA50" i="1"/>
  <c r="S50" i="1"/>
  <c r="L50" i="1"/>
  <c r="I50" i="1"/>
  <c r="AH50" i="1"/>
  <c r="Z50" i="1"/>
  <c r="R50" i="1"/>
  <c r="O50" i="1"/>
  <c r="J50" i="1"/>
  <c r="H50" i="1"/>
  <c r="AG50" i="1"/>
  <c r="Y50" i="1"/>
  <c r="Q50" i="1"/>
  <c r="N50" i="1"/>
  <c r="E50" i="1"/>
  <c r="AF50" i="1"/>
  <c r="X50" i="1"/>
  <c r="AM50" i="1"/>
  <c r="AE50" i="1"/>
  <c r="W50" i="1"/>
  <c r="AL50" i="1"/>
  <c r="AD50" i="1"/>
  <c r="V50" i="1"/>
  <c r="C50" i="1"/>
  <c r="G50" i="1"/>
  <c r="P50" i="1"/>
  <c r="AE129" i="1"/>
  <c r="AA129" i="1"/>
  <c r="AH129" i="1"/>
  <c r="AG129" i="1"/>
  <c r="W129" i="1"/>
  <c r="AJ129" i="1"/>
  <c r="Z129" i="1"/>
  <c r="Y129" i="1"/>
  <c r="AF129" i="1"/>
  <c r="AC129" i="1"/>
  <c r="AB129" i="1"/>
  <c r="X129" i="1"/>
  <c r="AD129" i="1"/>
  <c r="AI129" i="1"/>
  <c r="AC152" i="1"/>
  <c r="Y152" i="1"/>
  <c r="AF152" i="1"/>
  <c r="AE152" i="1"/>
  <c r="AI152" i="1"/>
  <c r="AH152" i="1"/>
  <c r="X152" i="1"/>
  <c r="W152" i="1"/>
  <c r="AD152" i="1"/>
  <c r="AA152" i="1"/>
  <c r="Z152" i="1"/>
  <c r="AJ152" i="1"/>
  <c r="AB152" i="1"/>
  <c r="AG152" i="1"/>
  <c r="AM88" i="1"/>
  <c r="AE88" i="1"/>
  <c r="W88" i="1"/>
  <c r="AL88" i="1"/>
  <c r="AD88" i="1"/>
  <c r="V88" i="1"/>
  <c r="C88" i="1"/>
  <c r="AK88" i="1"/>
  <c r="AC88" i="1"/>
  <c r="U88" i="1"/>
  <c r="AJ88" i="1"/>
  <c r="AB88" i="1"/>
  <c r="T88" i="1"/>
  <c r="AI88" i="1"/>
  <c r="AA88" i="1"/>
  <c r="S88" i="1"/>
  <c r="L88" i="1"/>
  <c r="I88" i="1"/>
  <c r="AH88" i="1"/>
  <c r="Z88" i="1"/>
  <c r="R88" i="1"/>
  <c r="O88" i="1"/>
  <c r="J88" i="1"/>
  <c r="H88" i="1"/>
  <c r="AG88" i="1"/>
  <c r="Y88" i="1"/>
  <c r="Q88" i="1"/>
  <c r="N88" i="1"/>
  <c r="E88" i="1"/>
  <c r="AF88" i="1"/>
  <c r="X88" i="1"/>
  <c r="G88" i="1"/>
  <c r="P88" i="1"/>
  <c r="AH64" i="1"/>
  <c r="Z64" i="1"/>
  <c r="R64" i="1"/>
  <c r="O64" i="1"/>
  <c r="J64" i="1"/>
  <c r="H64" i="1"/>
  <c r="AG64" i="1"/>
  <c r="Y64" i="1"/>
  <c r="Q64" i="1"/>
  <c r="N64" i="1"/>
  <c r="E64" i="1"/>
  <c r="AF64" i="1"/>
  <c r="X64" i="1"/>
  <c r="AM64" i="1"/>
  <c r="AE64" i="1"/>
  <c r="W64" i="1"/>
  <c r="AL64" i="1"/>
  <c r="AD64" i="1"/>
  <c r="V64" i="1"/>
  <c r="C64" i="1"/>
  <c r="AK64" i="1"/>
  <c r="AC64" i="1"/>
  <c r="U64" i="1"/>
  <c r="AJ64" i="1"/>
  <c r="AB64" i="1"/>
  <c r="T64" i="1"/>
  <c r="AI64" i="1"/>
  <c r="I64" i="1"/>
  <c r="AA64" i="1"/>
  <c r="S64" i="1"/>
  <c r="L64" i="1"/>
  <c r="G64" i="1"/>
  <c r="P64" i="1"/>
  <c r="AA143" i="1"/>
  <c r="W143" i="1"/>
  <c r="AD143" i="1"/>
  <c r="AC143" i="1"/>
  <c r="AJ143" i="1"/>
  <c r="AG143" i="1"/>
  <c r="AF143" i="1"/>
  <c r="AB143" i="1"/>
  <c r="Y143" i="1"/>
  <c r="X143" i="1"/>
  <c r="AH143" i="1"/>
  <c r="Z143" i="1"/>
  <c r="AI143" i="1"/>
  <c r="AE143" i="1"/>
  <c r="AC119" i="1"/>
  <c r="AI119" i="1"/>
  <c r="AA119" i="1"/>
  <c r="AG119" i="1"/>
  <c r="Y119" i="1"/>
  <c r="AF119" i="1"/>
  <c r="X119" i="1"/>
  <c r="AE119" i="1"/>
  <c r="W119" i="1"/>
  <c r="AJ119" i="1"/>
  <c r="AH119" i="1"/>
  <c r="AD119" i="1"/>
  <c r="Z119" i="1"/>
  <c r="AB119" i="1"/>
  <c r="AG55" i="1"/>
  <c r="Y55" i="1"/>
  <c r="Q55" i="1"/>
  <c r="N55" i="1"/>
  <c r="E55" i="1"/>
  <c r="AF55" i="1"/>
  <c r="X55" i="1"/>
  <c r="AM55" i="1"/>
  <c r="AE55" i="1"/>
  <c r="W55" i="1"/>
  <c r="AL55" i="1"/>
  <c r="AD55" i="1"/>
  <c r="V55" i="1"/>
  <c r="C55" i="1"/>
  <c r="AK55" i="1"/>
  <c r="AC55" i="1"/>
  <c r="U55" i="1"/>
  <c r="AJ55" i="1"/>
  <c r="AB55" i="1"/>
  <c r="T55" i="1"/>
  <c r="AI55" i="1"/>
  <c r="AA55" i="1"/>
  <c r="S55" i="1"/>
  <c r="L55" i="1"/>
  <c r="I55" i="1"/>
  <c r="J55" i="1"/>
  <c r="AH55" i="1"/>
  <c r="Z55" i="1"/>
  <c r="H55" i="1"/>
  <c r="R55" i="1"/>
  <c r="O55" i="1"/>
  <c r="G55" i="1"/>
  <c r="P55" i="1"/>
  <c r="V163" i="1"/>
  <c r="N165" i="1"/>
  <c r="G164" i="1"/>
  <c r="T165" i="1"/>
  <c r="Q163" i="1"/>
  <c r="O163" i="1"/>
  <c r="J165" i="1"/>
  <c r="AK163" i="1"/>
  <c r="AF150" i="1"/>
  <c r="X150" i="1"/>
  <c r="AG150" i="1"/>
  <c r="AC150" i="1"/>
  <c r="AJ150" i="1"/>
  <c r="AI150" i="1"/>
  <c r="Y150" i="1"/>
  <c r="AB150" i="1"/>
  <c r="AA150" i="1"/>
  <c r="AH150" i="1"/>
  <c r="AE150" i="1"/>
  <c r="AD150" i="1"/>
  <c r="Z150" i="1"/>
  <c r="W150" i="1"/>
  <c r="AM86" i="1"/>
  <c r="AE86" i="1"/>
  <c r="W86" i="1"/>
  <c r="AL86" i="1"/>
  <c r="AD86" i="1"/>
  <c r="V86" i="1"/>
  <c r="C86" i="1"/>
  <c r="AK86" i="1"/>
  <c r="AC86" i="1"/>
  <c r="U86" i="1"/>
  <c r="AJ86" i="1"/>
  <c r="AB86" i="1"/>
  <c r="T86" i="1"/>
  <c r="AI86" i="1"/>
  <c r="AA86" i="1"/>
  <c r="S86" i="1"/>
  <c r="L86" i="1"/>
  <c r="I86" i="1"/>
  <c r="AH86" i="1"/>
  <c r="Z86" i="1"/>
  <c r="R86" i="1"/>
  <c r="O86" i="1"/>
  <c r="J86" i="1"/>
  <c r="H86" i="1"/>
  <c r="AG86" i="1"/>
  <c r="Y86" i="1"/>
  <c r="Q86" i="1"/>
  <c r="N86" i="1"/>
  <c r="E86" i="1"/>
  <c r="AF86" i="1"/>
  <c r="X86" i="1"/>
  <c r="G86" i="1"/>
  <c r="P86" i="1"/>
  <c r="AL22" i="1"/>
  <c r="AD22" i="1"/>
  <c r="V22" i="1"/>
  <c r="C22" i="1"/>
  <c r="AK22" i="1"/>
  <c r="AC22" i="1"/>
  <c r="U22" i="1"/>
  <c r="AJ22" i="1"/>
  <c r="AB22" i="1"/>
  <c r="T22" i="1"/>
  <c r="AI22" i="1"/>
  <c r="AA22" i="1"/>
  <c r="S22" i="1"/>
  <c r="L22" i="1"/>
  <c r="I22" i="1"/>
  <c r="AH22" i="1"/>
  <c r="Z22" i="1"/>
  <c r="R22" i="1"/>
  <c r="O22" i="1"/>
  <c r="J22" i="1"/>
  <c r="H22" i="1"/>
  <c r="AG22" i="1"/>
  <c r="Y22" i="1"/>
  <c r="Q22" i="1"/>
  <c r="N22" i="1"/>
  <c r="E22" i="1"/>
  <c r="AF22" i="1"/>
  <c r="X22" i="1"/>
  <c r="AM22" i="1"/>
  <c r="AE22" i="1"/>
  <c r="W22" i="1"/>
  <c r="G22" i="1"/>
  <c r="P22" i="1"/>
  <c r="AD149" i="1"/>
  <c r="AI149" i="1"/>
  <c r="AE149" i="1"/>
  <c r="AA149" i="1"/>
  <c r="AH149" i="1"/>
  <c r="AG149" i="1"/>
  <c r="W149" i="1"/>
  <c r="AJ149" i="1"/>
  <c r="Z149" i="1"/>
  <c r="Y149" i="1"/>
  <c r="AF149" i="1"/>
  <c r="AC149" i="1"/>
  <c r="AB149" i="1"/>
  <c r="X149" i="1"/>
  <c r="W125" i="1"/>
  <c r="AJ125" i="1"/>
  <c r="Z125" i="1"/>
  <c r="Y125" i="1"/>
  <c r="AF125" i="1"/>
  <c r="AC125" i="1"/>
  <c r="AB125" i="1"/>
  <c r="X125" i="1"/>
  <c r="AD125" i="1"/>
  <c r="AI125" i="1"/>
  <c r="AE125" i="1"/>
  <c r="AA125" i="1"/>
  <c r="AH125" i="1"/>
  <c r="AG125" i="1"/>
  <c r="AG53" i="1"/>
  <c r="Y53" i="1"/>
  <c r="Q53" i="1"/>
  <c r="N53" i="1"/>
  <c r="E53" i="1"/>
  <c r="AF53" i="1"/>
  <c r="X53" i="1"/>
  <c r="AM53" i="1"/>
  <c r="AE53" i="1"/>
  <c r="W53" i="1"/>
  <c r="AL53" i="1"/>
  <c r="AD53" i="1"/>
  <c r="V53" i="1"/>
  <c r="C53" i="1"/>
  <c r="AK53" i="1"/>
  <c r="AC53" i="1"/>
  <c r="U53" i="1"/>
  <c r="AJ53" i="1"/>
  <c r="AB53" i="1"/>
  <c r="T53" i="1"/>
  <c r="AI53" i="1"/>
  <c r="AA53" i="1"/>
  <c r="S53" i="1"/>
  <c r="L53" i="1"/>
  <c r="I53" i="1"/>
  <c r="R53" i="1"/>
  <c r="O53" i="1"/>
  <c r="J53" i="1"/>
  <c r="AH53" i="1"/>
  <c r="Z53" i="1"/>
  <c r="H53" i="1"/>
  <c r="G53" i="1"/>
  <c r="P53" i="1"/>
  <c r="AH29" i="1"/>
  <c r="Z29" i="1"/>
  <c r="R29" i="1"/>
  <c r="O29" i="1"/>
  <c r="J29" i="1"/>
  <c r="H29" i="1"/>
  <c r="AG29" i="1"/>
  <c r="Y29" i="1"/>
  <c r="Q29" i="1"/>
  <c r="N29" i="1"/>
  <c r="E29" i="1"/>
  <c r="AF29" i="1"/>
  <c r="X29" i="1"/>
  <c r="AM29" i="1"/>
  <c r="AE29" i="1"/>
  <c r="W29" i="1"/>
  <c r="AL29" i="1"/>
  <c r="AD29" i="1"/>
  <c r="V29" i="1"/>
  <c r="C29" i="1"/>
  <c r="AK29" i="1"/>
  <c r="AC29" i="1"/>
  <c r="U29" i="1"/>
  <c r="AJ29" i="1"/>
  <c r="AB29" i="1"/>
  <c r="T29" i="1"/>
  <c r="L29" i="1"/>
  <c r="AI29" i="1"/>
  <c r="I29" i="1"/>
  <c r="AA29" i="1"/>
  <c r="S29" i="1"/>
  <c r="G29" i="1"/>
  <c r="P29" i="1"/>
  <c r="AI116" i="1"/>
  <c r="AA116" i="1"/>
  <c r="AH116" i="1"/>
  <c r="Z116" i="1"/>
  <c r="AG116" i="1"/>
  <c r="Y116" i="1"/>
  <c r="AF116" i="1"/>
  <c r="X116" i="1"/>
  <c r="AE116" i="1"/>
  <c r="W116" i="1"/>
  <c r="AD116" i="1"/>
  <c r="AJ116" i="1"/>
  <c r="AB116" i="1"/>
  <c r="AC116" i="1"/>
  <c r="AK52" i="1"/>
  <c r="AC52" i="1"/>
  <c r="U52" i="1"/>
  <c r="AJ52" i="1"/>
  <c r="AB52" i="1"/>
  <c r="T52" i="1"/>
  <c r="AI52" i="1"/>
  <c r="AA52" i="1"/>
  <c r="S52" i="1"/>
  <c r="L52" i="1"/>
  <c r="I52" i="1"/>
  <c r="AH52" i="1"/>
  <c r="Z52" i="1"/>
  <c r="R52" i="1"/>
  <c r="O52" i="1"/>
  <c r="J52" i="1"/>
  <c r="H52" i="1"/>
  <c r="AG52" i="1"/>
  <c r="Y52" i="1"/>
  <c r="Q52" i="1"/>
  <c r="N52" i="1"/>
  <c r="E52" i="1"/>
  <c r="AF52" i="1"/>
  <c r="X52" i="1"/>
  <c r="AM52" i="1"/>
  <c r="AE52" i="1"/>
  <c r="W52" i="1"/>
  <c r="C52" i="1"/>
  <c r="AL52" i="1"/>
  <c r="AD52" i="1"/>
  <c r="V52" i="1"/>
  <c r="G52" i="1"/>
  <c r="P52" i="1"/>
  <c r="AE115" i="1"/>
  <c r="W115" i="1"/>
  <c r="AD115" i="1"/>
  <c r="AC115" i="1"/>
  <c r="AJ115" i="1"/>
  <c r="AB115" i="1"/>
  <c r="AI115" i="1"/>
  <c r="AA115" i="1"/>
  <c r="AH115" i="1"/>
  <c r="Z115" i="1"/>
  <c r="AF115" i="1"/>
  <c r="X115" i="1"/>
  <c r="AG115" i="1"/>
  <c r="Y115" i="1"/>
  <c r="AG51" i="1"/>
  <c r="Y51" i="1"/>
  <c r="Q51" i="1"/>
  <c r="N51" i="1"/>
  <c r="E51" i="1"/>
  <c r="AF51" i="1"/>
  <c r="X51" i="1"/>
  <c r="AM51" i="1"/>
  <c r="AE51" i="1"/>
  <c r="W51" i="1"/>
  <c r="AL51" i="1"/>
  <c r="AD51" i="1"/>
  <c r="V51" i="1"/>
  <c r="C51" i="1"/>
  <c r="AK51" i="1"/>
  <c r="AC51" i="1"/>
  <c r="U51" i="1"/>
  <c r="AJ51" i="1"/>
  <c r="AB51" i="1"/>
  <c r="T51" i="1"/>
  <c r="AI51" i="1"/>
  <c r="AA51" i="1"/>
  <c r="S51" i="1"/>
  <c r="L51" i="1"/>
  <c r="I51" i="1"/>
  <c r="J51" i="1"/>
  <c r="AH51" i="1"/>
  <c r="Z51" i="1"/>
  <c r="H51" i="1"/>
  <c r="R51" i="1"/>
  <c r="O51" i="1"/>
  <c r="G51" i="1"/>
  <c r="P51" i="1"/>
  <c r="AM90" i="1"/>
  <c r="AE90" i="1"/>
  <c r="W90" i="1"/>
  <c r="AL90" i="1"/>
  <c r="AD90" i="1"/>
  <c r="V90" i="1"/>
  <c r="C90" i="1"/>
  <c r="AK90" i="1"/>
  <c r="AC90" i="1"/>
  <c r="U90" i="1"/>
  <c r="AJ90" i="1"/>
  <c r="AB90" i="1"/>
  <c r="T90" i="1"/>
  <c r="AI90" i="1"/>
  <c r="AA90" i="1"/>
  <c r="S90" i="1"/>
  <c r="L90" i="1"/>
  <c r="I90" i="1"/>
  <c r="AH90" i="1"/>
  <c r="Z90" i="1"/>
  <c r="R90" i="1"/>
  <c r="O90" i="1"/>
  <c r="J90" i="1"/>
  <c r="H90" i="1"/>
  <c r="AG90" i="1"/>
  <c r="Y90" i="1"/>
  <c r="Q90" i="1"/>
  <c r="N90" i="1"/>
  <c r="E90" i="1"/>
  <c r="AF90" i="1"/>
  <c r="X90" i="1"/>
  <c r="G90" i="1"/>
  <c r="P90" i="1"/>
  <c r="AL26" i="1"/>
  <c r="AD26" i="1"/>
  <c r="V26" i="1"/>
  <c r="C26" i="1"/>
  <c r="AK26" i="1"/>
  <c r="AC26" i="1"/>
  <c r="U26" i="1"/>
  <c r="AJ26" i="1"/>
  <c r="AB26" i="1"/>
  <c r="T26" i="1"/>
  <c r="AI26" i="1"/>
  <c r="AA26" i="1"/>
  <c r="S26" i="1"/>
  <c r="L26" i="1"/>
  <c r="I26" i="1"/>
  <c r="AH26" i="1"/>
  <c r="Z26" i="1"/>
  <c r="R26" i="1"/>
  <c r="O26" i="1"/>
  <c r="J26" i="1"/>
  <c r="H26" i="1"/>
  <c r="AG26" i="1"/>
  <c r="Y26" i="1"/>
  <c r="Q26" i="1"/>
  <c r="N26" i="1"/>
  <c r="E26" i="1"/>
  <c r="AF26" i="1"/>
  <c r="X26" i="1"/>
  <c r="W26" i="1"/>
  <c r="AE26" i="1"/>
  <c r="AM26" i="1"/>
  <c r="G26" i="1"/>
  <c r="P26" i="1"/>
  <c r="AD177" i="1"/>
  <c r="AI177" i="1"/>
  <c r="AE177" i="1"/>
  <c r="AA177" i="1"/>
  <c r="AH177" i="1"/>
  <c r="AG177" i="1"/>
  <c r="W177" i="1"/>
  <c r="AJ177" i="1"/>
  <c r="Z177" i="1"/>
  <c r="Y177" i="1"/>
  <c r="AF177" i="1"/>
  <c r="AC177" i="1"/>
  <c r="AB177" i="1"/>
  <c r="X177" i="1"/>
  <c r="AC153" i="1"/>
  <c r="AB153" i="1"/>
  <c r="X153" i="1"/>
  <c r="AD153" i="1"/>
  <c r="AI153" i="1"/>
  <c r="AE153" i="1"/>
  <c r="AA153" i="1"/>
  <c r="AH153" i="1"/>
  <c r="AG153" i="1"/>
  <c r="W153" i="1"/>
  <c r="AJ153" i="1"/>
  <c r="Z153" i="1"/>
  <c r="Y153" i="1"/>
  <c r="AF153" i="1"/>
  <c r="AE105" i="1"/>
  <c r="W105" i="1"/>
  <c r="AD105" i="1"/>
  <c r="AC105" i="1"/>
  <c r="AJ105" i="1"/>
  <c r="AB105" i="1"/>
  <c r="AI105" i="1"/>
  <c r="AA105" i="1"/>
  <c r="AH105" i="1"/>
  <c r="Z105" i="1"/>
  <c r="AF105" i="1"/>
  <c r="X105" i="1"/>
  <c r="AG105" i="1"/>
  <c r="Y105" i="1"/>
  <c r="AG57" i="1"/>
  <c r="Y57" i="1"/>
  <c r="Q57" i="1"/>
  <c r="N57" i="1"/>
  <c r="E57" i="1"/>
  <c r="AF57" i="1"/>
  <c r="X57" i="1"/>
  <c r="AM57" i="1"/>
  <c r="AE57" i="1"/>
  <c r="W57" i="1"/>
  <c r="AL57" i="1"/>
  <c r="AD57" i="1"/>
  <c r="V57" i="1"/>
  <c r="C57" i="1"/>
  <c r="AK57" i="1"/>
  <c r="AC57" i="1"/>
  <c r="U57" i="1"/>
  <c r="AJ57" i="1"/>
  <c r="AB57" i="1"/>
  <c r="T57" i="1"/>
  <c r="AI57" i="1"/>
  <c r="AA57" i="1"/>
  <c r="S57" i="1"/>
  <c r="L57" i="1"/>
  <c r="I57" i="1"/>
  <c r="O57" i="1"/>
  <c r="J57" i="1"/>
  <c r="AH57" i="1"/>
  <c r="Z57" i="1"/>
  <c r="H57" i="1"/>
  <c r="R57" i="1"/>
  <c r="G57" i="1"/>
  <c r="P57" i="1"/>
  <c r="AH33" i="1"/>
  <c r="Z33" i="1"/>
  <c r="R33" i="1"/>
  <c r="O33" i="1"/>
  <c r="J33" i="1"/>
  <c r="H33" i="1"/>
  <c r="AG33" i="1"/>
  <c r="Y33" i="1"/>
  <c r="Q33" i="1"/>
  <c r="N33" i="1"/>
  <c r="E33" i="1"/>
  <c r="AF33" i="1"/>
  <c r="X33" i="1"/>
  <c r="AM33" i="1"/>
  <c r="AE33" i="1"/>
  <c r="W33" i="1"/>
  <c r="AL33" i="1"/>
  <c r="AD33" i="1"/>
  <c r="V33" i="1"/>
  <c r="C33" i="1"/>
  <c r="AK33" i="1"/>
  <c r="AC33" i="1"/>
  <c r="U33" i="1"/>
  <c r="AJ33" i="1"/>
  <c r="AB33" i="1"/>
  <c r="T33" i="1"/>
  <c r="AI33" i="1"/>
  <c r="I33" i="1"/>
  <c r="AA33" i="1"/>
  <c r="S33" i="1"/>
  <c r="L33" i="1"/>
  <c r="G33" i="1"/>
  <c r="P33" i="1"/>
  <c r="AI9" i="1"/>
  <c r="AA9" i="1"/>
  <c r="S9" i="1"/>
  <c r="L9" i="1"/>
  <c r="I9" i="1"/>
  <c r="AH9" i="1"/>
  <c r="Z9" i="1"/>
  <c r="R9" i="1"/>
  <c r="O9" i="1"/>
  <c r="J9" i="1"/>
  <c r="H9" i="1"/>
  <c r="T9" i="1"/>
  <c r="AG9" i="1"/>
  <c r="Y9" i="1"/>
  <c r="Q9" i="1"/>
  <c r="N9" i="1"/>
  <c r="E9" i="1"/>
  <c r="AJ9" i="1"/>
  <c r="AF9" i="1"/>
  <c r="X9" i="1"/>
  <c r="AM9" i="1"/>
  <c r="AE9" i="1"/>
  <c r="W9" i="1"/>
  <c r="AL9" i="1"/>
  <c r="AD9" i="1"/>
  <c r="V9" i="1"/>
  <c r="C9" i="1"/>
  <c r="AK9" i="1"/>
  <c r="AC9" i="1"/>
  <c r="U9" i="1"/>
  <c r="AB9" i="1"/>
  <c r="G9" i="1"/>
  <c r="P9" i="1"/>
  <c r="AG128" i="1"/>
  <c r="AC128" i="1"/>
  <c r="Y128" i="1"/>
  <c r="AF128" i="1"/>
  <c r="AE128" i="1"/>
  <c r="AI128" i="1"/>
  <c r="AH128" i="1"/>
  <c r="X128" i="1"/>
  <c r="W128" i="1"/>
  <c r="AD128" i="1"/>
  <c r="AA128" i="1"/>
  <c r="Z128" i="1"/>
  <c r="AJ128" i="1"/>
  <c r="AB128" i="1"/>
  <c r="AK40" i="1"/>
  <c r="AC40" i="1"/>
  <c r="U40" i="1"/>
  <c r="AJ40" i="1"/>
  <c r="AB40" i="1"/>
  <c r="T40" i="1"/>
  <c r="AI40" i="1"/>
  <c r="AA40" i="1"/>
  <c r="S40" i="1"/>
  <c r="L40" i="1"/>
  <c r="I40" i="1"/>
  <c r="AH40" i="1"/>
  <c r="Z40" i="1"/>
  <c r="R40" i="1"/>
  <c r="O40" i="1"/>
  <c r="J40" i="1"/>
  <c r="H40" i="1"/>
  <c r="AG40" i="1"/>
  <c r="Y40" i="1"/>
  <c r="Q40" i="1"/>
  <c r="N40" i="1"/>
  <c r="E40" i="1"/>
  <c r="AF40" i="1"/>
  <c r="X40" i="1"/>
  <c r="AM40" i="1"/>
  <c r="AE40" i="1"/>
  <c r="W40" i="1"/>
  <c r="AL40" i="1"/>
  <c r="AD40" i="1"/>
  <c r="V40" i="1"/>
  <c r="C40" i="1"/>
  <c r="G40" i="1"/>
  <c r="P40" i="1"/>
  <c r="AL16" i="1"/>
  <c r="AD16" i="1"/>
  <c r="V16" i="1"/>
  <c r="AK16" i="1"/>
  <c r="AC16" i="1"/>
  <c r="U16" i="1"/>
  <c r="AJ16" i="1"/>
  <c r="AB16" i="1"/>
  <c r="T16" i="1"/>
  <c r="AI16" i="1"/>
  <c r="AA16" i="1"/>
  <c r="S16" i="1"/>
  <c r="L16" i="1"/>
  <c r="I16" i="1"/>
  <c r="AG16" i="1"/>
  <c r="Y16" i="1"/>
  <c r="Q16" i="1"/>
  <c r="N16" i="1"/>
  <c r="E16" i="1"/>
  <c r="AF16" i="1"/>
  <c r="X16" i="1"/>
  <c r="H16" i="1"/>
  <c r="R16" i="1"/>
  <c r="AM16" i="1"/>
  <c r="J16" i="1"/>
  <c r="AH16" i="1"/>
  <c r="O16" i="1"/>
  <c r="C16" i="1"/>
  <c r="AE16" i="1"/>
  <c r="Z16" i="1"/>
  <c r="W16" i="1"/>
  <c r="G16" i="1"/>
  <c r="P16" i="1"/>
  <c r="AI95" i="1"/>
  <c r="AA95" i="1"/>
  <c r="AH95" i="1"/>
  <c r="Z95" i="1"/>
  <c r="AG95" i="1"/>
  <c r="Y95" i="1"/>
  <c r="AF95" i="1"/>
  <c r="X95" i="1"/>
  <c r="AE95" i="1"/>
  <c r="W95" i="1"/>
  <c r="AD95" i="1"/>
  <c r="AC95" i="1"/>
  <c r="AB95" i="1"/>
  <c r="AJ95" i="1"/>
  <c r="AH31" i="1"/>
  <c r="Z31" i="1"/>
  <c r="R31" i="1"/>
  <c r="O31" i="1"/>
  <c r="J31" i="1"/>
  <c r="H31" i="1"/>
  <c r="AG31" i="1"/>
  <c r="Y31" i="1"/>
  <c r="Q31" i="1"/>
  <c r="N31" i="1"/>
  <c r="E31" i="1"/>
  <c r="AF31" i="1"/>
  <c r="X31" i="1"/>
  <c r="AM31" i="1"/>
  <c r="AE31" i="1"/>
  <c r="W31" i="1"/>
  <c r="AL31" i="1"/>
  <c r="AD31" i="1"/>
  <c r="V31" i="1"/>
  <c r="C31" i="1"/>
  <c r="AK31" i="1"/>
  <c r="AC31" i="1"/>
  <c r="U31" i="1"/>
  <c r="AJ31" i="1"/>
  <c r="AB31" i="1"/>
  <c r="T31" i="1"/>
  <c r="S31" i="1"/>
  <c r="L31" i="1"/>
  <c r="AA31" i="1"/>
  <c r="AI31" i="1"/>
  <c r="I31" i="1"/>
  <c r="G31" i="1"/>
  <c r="P31" i="1"/>
  <c r="H165" i="1"/>
  <c r="C164" i="1"/>
  <c r="T164" i="1"/>
  <c r="L165" i="1"/>
  <c r="J163" i="1"/>
  <c r="I163" i="1"/>
  <c r="N163" i="1"/>
  <c r="W126" i="1"/>
  <c r="AF126" i="1"/>
  <c r="X126" i="1"/>
  <c r="AG126" i="1"/>
  <c r="AC126" i="1"/>
  <c r="AJ126" i="1"/>
  <c r="AI126" i="1"/>
  <c r="Y126" i="1"/>
  <c r="AB126" i="1"/>
  <c r="AA126" i="1"/>
  <c r="AH126" i="1"/>
  <c r="AE126" i="1"/>
  <c r="AD126" i="1"/>
  <c r="Z126" i="1"/>
  <c r="AH62" i="1"/>
  <c r="Z62" i="1"/>
  <c r="R62" i="1"/>
  <c r="O62" i="1"/>
  <c r="J62" i="1"/>
  <c r="H62" i="1"/>
  <c r="AG62" i="1"/>
  <c r="Y62" i="1"/>
  <c r="Q62" i="1"/>
  <c r="N62" i="1"/>
  <c r="E62" i="1"/>
  <c r="AF62" i="1"/>
  <c r="X62" i="1"/>
  <c r="AM62" i="1"/>
  <c r="AE62" i="1"/>
  <c r="W62" i="1"/>
  <c r="AL62" i="1"/>
  <c r="AD62" i="1"/>
  <c r="V62" i="1"/>
  <c r="C62" i="1"/>
  <c r="AK62" i="1"/>
  <c r="AC62" i="1"/>
  <c r="U62" i="1"/>
  <c r="AJ62" i="1"/>
  <c r="AB62" i="1"/>
  <c r="T62" i="1"/>
  <c r="L62" i="1"/>
  <c r="AI62" i="1"/>
  <c r="I62" i="1"/>
  <c r="AA62" i="1"/>
  <c r="S62" i="1"/>
  <c r="G62" i="1"/>
  <c r="P62" i="1"/>
  <c r="AE101" i="1"/>
  <c r="W101" i="1"/>
  <c r="AD101" i="1"/>
  <c r="AC101" i="1"/>
  <c r="AJ101" i="1"/>
  <c r="AB101" i="1"/>
  <c r="AH101" i="1"/>
  <c r="Z101" i="1"/>
  <c r="AF101" i="1"/>
  <c r="X101" i="1"/>
  <c r="AG101" i="1"/>
  <c r="AA101" i="1"/>
  <c r="Y101" i="1"/>
  <c r="AI101" i="1"/>
  <c r="AL77" i="1"/>
  <c r="AD77" i="1"/>
  <c r="V77" i="1"/>
  <c r="C77" i="1"/>
  <c r="AK77" i="1"/>
  <c r="AC77" i="1"/>
  <c r="U77" i="1"/>
  <c r="AJ77" i="1"/>
  <c r="AB77" i="1"/>
  <c r="T77" i="1"/>
  <c r="AI77" i="1"/>
  <c r="AA77" i="1"/>
  <c r="S77" i="1"/>
  <c r="L77" i="1"/>
  <c r="I77" i="1"/>
  <c r="AH77" i="1"/>
  <c r="Z77" i="1"/>
  <c r="R77" i="1"/>
  <c r="O77" i="1"/>
  <c r="J77" i="1"/>
  <c r="H77" i="1"/>
  <c r="AG77" i="1"/>
  <c r="Y77" i="1"/>
  <c r="Q77" i="1"/>
  <c r="N77" i="1"/>
  <c r="E77" i="1"/>
  <c r="AF77" i="1"/>
  <c r="X77" i="1"/>
  <c r="AM77" i="1"/>
  <c r="AE77" i="1"/>
  <c r="W77" i="1"/>
  <c r="G77" i="1"/>
  <c r="P77" i="1"/>
  <c r="AI5" i="1"/>
  <c r="AA5" i="1"/>
  <c r="S5" i="1"/>
  <c r="L5" i="1"/>
  <c r="I5" i="1"/>
  <c r="AH5" i="1"/>
  <c r="Z5" i="1"/>
  <c r="R5" i="1"/>
  <c r="O5" i="1"/>
  <c r="J5" i="1"/>
  <c r="H5" i="1"/>
  <c r="AG5" i="1"/>
  <c r="Y5" i="1"/>
  <c r="Q5" i="1"/>
  <c r="N5" i="1"/>
  <c r="E5" i="1"/>
  <c r="T5" i="1"/>
  <c r="AF5" i="1"/>
  <c r="X5" i="1"/>
  <c r="AJ5" i="1"/>
  <c r="AM5" i="1"/>
  <c r="AE5" i="1"/>
  <c r="W5" i="1"/>
  <c r="AL5" i="1"/>
  <c r="AD5" i="1"/>
  <c r="V5" i="1"/>
  <c r="C5" i="1"/>
  <c r="AK5" i="1"/>
  <c r="AC5" i="1"/>
  <c r="U5" i="1"/>
  <c r="AB5" i="1"/>
  <c r="G5" i="1"/>
  <c r="P5" i="1"/>
  <c r="AI180" i="1"/>
  <c r="AH180" i="1"/>
  <c r="X180" i="1"/>
  <c r="W180" i="1"/>
  <c r="AD180" i="1"/>
  <c r="AA180" i="1"/>
  <c r="Z180" i="1"/>
  <c r="AJ180" i="1"/>
  <c r="AB180" i="1"/>
  <c r="AG180" i="1"/>
  <c r="AC180" i="1"/>
  <c r="Y180" i="1"/>
  <c r="AF180" i="1"/>
  <c r="AE180" i="1"/>
  <c r="AM92" i="1"/>
  <c r="AE92" i="1"/>
  <c r="W92" i="1"/>
  <c r="AL92" i="1"/>
  <c r="AD92" i="1"/>
  <c r="V92" i="1"/>
  <c r="C92" i="1"/>
  <c r="AK92" i="1"/>
  <c r="AC92" i="1"/>
  <c r="U92" i="1"/>
  <c r="AJ92" i="1"/>
  <c r="AB92" i="1"/>
  <c r="T92" i="1"/>
  <c r="AI92" i="1"/>
  <c r="AA92" i="1"/>
  <c r="S92" i="1"/>
  <c r="L92" i="1"/>
  <c r="I92" i="1"/>
  <c r="AH92" i="1"/>
  <c r="Z92" i="1"/>
  <c r="R92" i="1"/>
  <c r="O92" i="1"/>
  <c r="J92" i="1"/>
  <c r="H92" i="1"/>
  <c r="AG92" i="1"/>
  <c r="Y92" i="1"/>
  <c r="Q92" i="1"/>
  <c r="N92" i="1"/>
  <c r="E92" i="1"/>
  <c r="AF92" i="1"/>
  <c r="X92" i="1"/>
  <c r="G92" i="1"/>
  <c r="P92" i="1"/>
  <c r="AL28" i="1"/>
  <c r="AD28" i="1"/>
  <c r="V28" i="1"/>
  <c r="C28" i="1"/>
  <c r="AK28" i="1"/>
  <c r="AC28" i="1"/>
  <c r="U28" i="1"/>
  <c r="AJ28" i="1"/>
  <c r="AB28" i="1"/>
  <c r="T28" i="1"/>
  <c r="AI28" i="1"/>
  <c r="AA28" i="1"/>
  <c r="S28" i="1"/>
  <c r="L28" i="1"/>
  <c r="I28" i="1"/>
  <c r="AH28" i="1"/>
  <c r="Z28" i="1"/>
  <c r="R28" i="1"/>
  <c r="O28" i="1"/>
  <c r="J28" i="1"/>
  <c r="H28" i="1"/>
  <c r="AG28" i="1"/>
  <c r="Y28" i="1"/>
  <c r="Q28" i="1"/>
  <c r="N28" i="1"/>
  <c r="E28" i="1"/>
  <c r="AF28" i="1"/>
  <c r="X28" i="1"/>
  <c r="AM28" i="1"/>
  <c r="AE28" i="1"/>
  <c r="W28" i="1"/>
  <c r="G28" i="1"/>
  <c r="P28" i="1"/>
  <c r="AI179" i="1"/>
  <c r="AE179" i="1"/>
  <c r="AA179" i="1"/>
  <c r="W179" i="1"/>
  <c r="AD179" i="1"/>
  <c r="AC179" i="1"/>
  <c r="AJ179" i="1"/>
  <c r="AG179" i="1"/>
  <c r="AF179" i="1"/>
  <c r="AB179" i="1"/>
  <c r="Y179" i="1"/>
  <c r="X179" i="1"/>
  <c r="AH179" i="1"/>
  <c r="Z179" i="1"/>
  <c r="Z155" i="1"/>
  <c r="AI155" i="1"/>
  <c r="AE155" i="1"/>
  <c r="AA155" i="1"/>
  <c r="W155" i="1"/>
  <c r="AD155" i="1"/>
  <c r="AC155" i="1"/>
  <c r="AJ155" i="1"/>
  <c r="AG155" i="1"/>
  <c r="AF155" i="1"/>
  <c r="AB155" i="1"/>
  <c r="Y155" i="1"/>
  <c r="X155" i="1"/>
  <c r="AH155" i="1"/>
  <c r="AI91" i="1"/>
  <c r="AA91" i="1"/>
  <c r="S91" i="1"/>
  <c r="L91" i="1"/>
  <c r="I91" i="1"/>
  <c r="AH91" i="1"/>
  <c r="Z91" i="1"/>
  <c r="R91" i="1"/>
  <c r="O91" i="1"/>
  <c r="J91" i="1"/>
  <c r="H91" i="1"/>
  <c r="AG91" i="1"/>
  <c r="Y91" i="1"/>
  <c r="Q91" i="1"/>
  <c r="N91" i="1"/>
  <c r="E91" i="1"/>
  <c r="AF91" i="1"/>
  <c r="X91" i="1"/>
  <c r="AM91" i="1"/>
  <c r="AE91" i="1"/>
  <c r="W91" i="1"/>
  <c r="AL91" i="1"/>
  <c r="AD91" i="1"/>
  <c r="V91" i="1"/>
  <c r="C91" i="1"/>
  <c r="AK91" i="1"/>
  <c r="AC91" i="1"/>
  <c r="U91" i="1"/>
  <c r="AJ91" i="1"/>
  <c r="AB91" i="1"/>
  <c r="T91" i="1"/>
  <c r="G91" i="1"/>
  <c r="P91" i="1"/>
  <c r="AH27" i="1"/>
  <c r="Z27" i="1"/>
  <c r="R27" i="1"/>
  <c r="O27" i="1"/>
  <c r="J27" i="1"/>
  <c r="H27" i="1"/>
  <c r="AG27" i="1"/>
  <c r="Y27" i="1"/>
  <c r="Q27" i="1"/>
  <c r="N27" i="1"/>
  <c r="E27" i="1"/>
  <c r="AF27" i="1"/>
  <c r="X27" i="1"/>
  <c r="AM27" i="1"/>
  <c r="AE27" i="1"/>
  <c r="W27" i="1"/>
  <c r="AL27" i="1"/>
  <c r="AD27" i="1"/>
  <c r="V27" i="1"/>
  <c r="C27" i="1"/>
  <c r="AK27" i="1"/>
  <c r="AC27" i="1"/>
  <c r="U27" i="1"/>
  <c r="AJ27" i="1"/>
  <c r="AB27" i="1"/>
  <c r="T27" i="1"/>
  <c r="AI27" i="1"/>
  <c r="I27" i="1"/>
  <c r="AA27" i="1"/>
  <c r="S27" i="1"/>
  <c r="L27" i="1"/>
  <c r="G27" i="1"/>
  <c r="P27" i="1"/>
  <c r="X178" i="1"/>
  <c r="AG178" i="1"/>
  <c r="AC178" i="1"/>
  <c r="AJ178" i="1"/>
  <c r="AI178" i="1"/>
  <c r="Y178" i="1"/>
  <c r="AB178" i="1"/>
  <c r="AA178" i="1"/>
  <c r="AH178" i="1"/>
  <c r="AE178" i="1"/>
  <c r="AD178" i="1"/>
  <c r="Z178" i="1"/>
  <c r="W178" i="1"/>
  <c r="AF178" i="1"/>
  <c r="AH66" i="1"/>
  <c r="Z66" i="1"/>
  <c r="R66" i="1"/>
  <c r="O66" i="1"/>
  <c r="J66" i="1"/>
  <c r="H66" i="1"/>
  <c r="AG66" i="1"/>
  <c r="Y66" i="1"/>
  <c r="Q66" i="1"/>
  <c r="N66" i="1"/>
  <c r="E66" i="1"/>
  <c r="AF66" i="1"/>
  <c r="X66" i="1"/>
  <c r="AM66" i="1"/>
  <c r="AE66" i="1"/>
  <c r="W66" i="1"/>
  <c r="AL66" i="1"/>
  <c r="AD66" i="1"/>
  <c r="V66" i="1"/>
  <c r="C66" i="1"/>
  <c r="AK66" i="1"/>
  <c r="AC66" i="1"/>
  <c r="U66" i="1"/>
  <c r="AJ66" i="1"/>
  <c r="AB66" i="1"/>
  <c r="T66" i="1"/>
  <c r="L66" i="1"/>
  <c r="AI66" i="1"/>
  <c r="I66" i="1"/>
  <c r="AA66" i="1"/>
  <c r="S66" i="1"/>
  <c r="G66" i="1"/>
  <c r="P66" i="1"/>
  <c r="AM2" i="1"/>
  <c r="AE2" i="1"/>
  <c r="W2" i="1"/>
  <c r="AL2" i="1"/>
  <c r="AD2" i="1"/>
  <c r="V2" i="1"/>
  <c r="C2" i="1"/>
  <c r="X2" i="1"/>
  <c r="AK2" i="1"/>
  <c r="AC2" i="1"/>
  <c r="U2" i="1"/>
  <c r="AJ2" i="1"/>
  <c r="AB2" i="1"/>
  <c r="T2" i="1"/>
  <c r="AF2" i="1"/>
  <c r="AI2" i="1"/>
  <c r="AA2" i="1"/>
  <c r="S2" i="1"/>
  <c r="L2" i="1"/>
  <c r="I2" i="1"/>
  <c r="AH2" i="1"/>
  <c r="Z2" i="1"/>
  <c r="R2" i="1"/>
  <c r="O2" i="1"/>
  <c r="J2" i="1"/>
  <c r="H2" i="1"/>
  <c r="AG2" i="1"/>
  <c r="Y2" i="1"/>
  <c r="Q2" i="1"/>
  <c r="N2" i="1"/>
  <c r="E2" i="1"/>
  <c r="G2" i="1"/>
  <c r="AI81" i="1"/>
  <c r="AA81" i="1"/>
  <c r="S81" i="1"/>
  <c r="L81" i="1"/>
  <c r="I81" i="1"/>
  <c r="AH81" i="1"/>
  <c r="Z81" i="1"/>
  <c r="R81" i="1"/>
  <c r="O81" i="1"/>
  <c r="J81" i="1"/>
  <c r="H81" i="1"/>
  <c r="AG81" i="1"/>
  <c r="Y81" i="1"/>
  <c r="Q81" i="1"/>
  <c r="N81" i="1"/>
  <c r="E81" i="1"/>
  <c r="AF81" i="1"/>
  <c r="X81" i="1"/>
  <c r="AM81" i="1"/>
  <c r="AE81" i="1"/>
  <c r="W81" i="1"/>
  <c r="AL81" i="1"/>
  <c r="AD81" i="1"/>
  <c r="V81" i="1"/>
  <c r="C81" i="1"/>
  <c r="AK81" i="1"/>
  <c r="AC81" i="1"/>
  <c r="U81" i="1"/>
  <c r="AJ81" i="1"/>
  <c r="AB81" i="1"/>
  <c r="T81" i="1"/>
  <c r="G81" i="1"/>
  <c r="P81" i="1"/>
  <c r="AJ168" i="1"/>
  <c r="AB168" i="1"/>
  <c r="AG168" i="1"/>
  <c r="AC168" i="1"/>
  <c r="Y168" i="1"/>
  <c r="AF168" i="1"/>
  <c r="AE168" i="1"/>
  <c r="AI168" i="1"/>
  <c r="AH168" i="1"/>
  <c r="X168" i="1"/>
  <c r="W168" i="1"/>
  <c r="AD168" i="1"/>
  <c r="AA168" i="1"/>
  <c r="Z168" i="1"/>
  <c r="AI104" i="1"/>
  <c r="AA104" i="1"/>
  <c r="AH104" i="1"/>
  <c r="Z104" i="1"/>
  <c r="AG104" i="1"/>
  <c r="Y104" i="1"/>
  <c r="AF104" i="1"/>
  <c r="X104" i="1"/>
  <c r="AE104" i="1"/>
  <c r="W104" i="1"/>
  <c r="AD104" i="1"/>
  <c r="AJ104" i="1"/>
  <c r="AB104" i="1"/>
  <c r="AC104" i="1"/>
  <c r="AH159" i="1"/>
  <c r="Z159" i="1"/>
  <c r="AI159" i="1"/>
  <c r="AE159" i="1"/>
  <c r="AA159" i="1"/>
  <c r="W159" i="1"/>
  <c r="AD159" i="1"/>
  <c r="AC159" i="1"/>
  <c r="AJ159" i="1"/>
  <c r="AG159" i="1"/>
  <c r="AF159" i="1"/>
  <c r="AB159" i="1"/>
  <c r="Y159" i="1"/>
  <c r="X159" i="1"/>
  <c r="Y135" i="1"/>
  <c r="X135" i="1"/>
  <c r="AH135" i="1"/>
  <c r="Z135" i="1"/>
  <c r="AI135" i="1"/>
  <c r="AE135" i="1"/>
  <c r="AA135" i="1"/>
  <c r="W135" i="1"/>
  <c r="AD135" i="1"/>
  <c r="AC135" i="1"/>
  <c r="AJ135" i="1"/>
  <c r="AG135" i="1"/>
  <c r="AF135" i="1"/>
  <c r="AB135" i="1"/>
  <c r="AL71" i="1"/>
  <c r="AD71" i="1"/>
  <c r="V71" i="1"/>
  <c r="C71" i="1"/>
  <c r="AK71" i="1"/>
  <c r="AC71" i="1"/>
  <c r="U71" i="1"/>
  <c r="AJ71" i="1"/>
  <c r="AB71" i="1"/>
  <c r="T71" i="1"/>
  <c r="AI71" i="1"/>
  <c r="AA71" i="1"/>
  <c r="S71" i="1"/>
  <c r="L71" i="1"/>
  <c r="I71" i="1"/>
  <c r="AH71" i="1"/>
  <c r="Z71" i="1"/>
  <c r="R71" i="1"/>
  <c r="O71" i="1"/>
  <c r="J71" i="1"/>
  <c r="H71" i="1"/>
  <c r="AG71" i="1"/>
  <c r="Y71" i="1"/>
  <c r="Q71" i="1"/>
  <c r="N71" i="1"/>
  <c r="E71" i="1"/>
  <c r="AF71" i="1"/>
  <c r="X71" i="1"/>
  <c r="AM71" i="1"/>
  <c r="AE71" i="1"/>
  <c r="W71" i="1"/>
  <c r="G71" i="1"/>
  <c r="P71" i="1"/>
  <c r="AI7" i="1"/>
  <c r="AA7" i="1"/>
  <c r="S7" i="1"/>
  <c r="L7" i="1"/>
  <c r="I7" i="1"/>
  <c r="AH7" i="1"/>
  <c r="Z7" i="1"/>
  <c r="R7" i="1"/>
  <c r="O7" i="1"/>
  <c r="J7" i="1"/>
  <c r="H7" i="1"/>
  <c r="AB7" i="1"/>
  <c r="AG7" i="1"/>
  <c r="Y7" i="1"/>
  <c r="Q7" i="1"/>
  <c r="N7" i="1"/>
  <c r="E7" i="1"/>
  <c r="AF7" i="1"/>
  <c r="X7" i="1"/>
  <c r="T7" i="1"/>
  <c r="AM7" i="1"/>
  <c r="AE7" i="1"/>
  <c r="W7" i="1"/>
  <c r="AL7" i="1"/>
  <c r="AD7" i="1"/>
  <c r="V7" i="1"/>
  <c r="C7" i="1"/>
  <c r="AJ7" i="1"/>
  <c r="AK7" i="1"/>
  <c r="AC7" i="1"/>
  <c r="U7" i="1"/>
  <c r="G7" i="1"/>
  <c r="P7" i="1"/>
  <c r="AK164" i="1"/>
  <c r="G165" i="1"/>
  <c r="L164" i="1"/>
  <c r="AM164" i="1"/>
  <c r="H163" i="1"/>
  <c r="Y166" i="1"/>
  <c r="AB166" i="1"/>
  <c r="AA166" i="1"/>
  <c r="AH166" i="1"/>
  <c r="AE166" i="1"/>
  <c r="AD166" i="1"/>
  <c r="Z166" i="1"/>
  <c r="W166" i="1"/>
  <c r="AF166" i="1"/>
  <c r="X166" i="1"/>
  <c r="AG166" i="1"/>
  <c r="AC166" i="1"/>
  <c r="AJ166" i="1"/>
  <c r="AI166" i="1"/>
  <c r="AI102" i="1"/>
  <c r="AA102" i="1"/>
  <c r="AH102" i="1"/>
  <c r="Z102" i="1"/>
  <c r="AG102" i="1"/>
  <c r="Y102" i="1"/>
  <c r="AF102" i="1"/>
  <c r="X102" i="1"/>
  <c r="AD102" i="1"/>
  <c r="AJ102" i="1"/>
  <c r="AB102" i="1"/>
  <c r="AE102" i="1"/>
  <c r="AC102" i="1"/>
  <c r="W102" i="1"/>
  <c r="AK38" i="1"/>
  <c r="AC38" i="1"/>
  <c r="U38" i="1"/>
  <c r="AJ38" i="1"/>
  <c r="AB38" i="1"/>
  <c r="T38" i="1"/>
  <c r="AI38" i="1"/>
  <c r="AA38" i="1"/>
  <c r="S38" i="1"/>
  <c r="L38" i="1"/>
  <c r="I38" i="1"/>
  <c r="AH38" i="1"/>
  <c r="Z38" i="1"/>
  <c r="R38" i="1"/>
  <c r="O38" i="1"/>
  <c r="J38" i="1"/>
  <c r="H38" i="1"/>
  <c r="AG38" i="1"/>
  <c r="Y38" i="1"/>
  <c r="Q38" i="1"/>
  <c r="N38" i="1"/>
  <c r="AF38" i="1"/>
  <c r="X38" i="1"/>
  <c r="AM38" i="1"/>
  <c r="AE38" i="1"/>
  <c r="W38" i="1"/>
  <c r="AD38" i="1"/>
  <c r="C38" i="1"/>
  <c r="V38" i="1"/>
  <c r="E38" i="1"/>
  <c r="AL38" i="1"/>
  <c r="G38" i="1"/>
  <c r="P38" i="1"/>
  <c r="AI165" i="1"/>
  <c r="AE165" i="1"/>
  <c r="AA165" i="1"/>
  <c r="AH165" i="1"/>
  <c r="AG165" i="1"/>
  <c r="W165" i="1"/>
  <c r="AJ165" i="1"/>
  <c r="Z165" i="1"/>
  <c r="Y165" i="1"/>
  <c r="AF165" i="1"/>
  <c r="AC165" i="1"/>
  <c r="AB165" i="1"/>
  <c r="X165" i="1"/>
  <c r="AD165" i="1"/>
  <c r="AG156" i="1"/>
  <c r="AC156" i="1"/>
  <c r="Y156" i="1"/>
  <c r="AF156" i="1"/>
  <c r="AE156" i="1"/>
  <c r="AI156" i="1"/>
  <c r="AH156" i="1"/>
  <c r="X156" i="1"/>
  <c r="W156" i="1"/>
  <c r="AD156" i="1"/>
  <c r="AA156" i="1"/>
  <c r="Z156" i="1"/>
  <c r="AJ156" i="1"/>
  <c r="AB156" i="1"/>
  <c r="AB132" i="1"/>
  <c r="AG132" i="1"/>
  <c r="AC132" i="1"/>
  <c r="Y132" i="1"/>
  <c r="AF132" i="1"/>
  <c r="AE132" i="1"/>
  <c r="AI132" i="1"/>
  <c r="AH132" i="1"/>
  <c r="X132" i="1"/>
  <c r="W132" i="1"/>
  <c r="AD132" i="1"/>
  <c r="AA132" i="1"/>
  <c r="Z132" i="1"/>
  <c r="AJ132" i="1"/>
  <c r="AH68" i="1"/>
  <c r="Z68" i="1"/>
  <c r="R68" i="1"/>
  <c r="O68" i="1"/>
  <c r="J68" i="1"/>
  <c r="H68" i="1"/>
  <c r="AG68" i="1"/>
  <c r="Y68" i="1"/>
  <c r="Q68" i="1"/>
  <c r="N68" i="1"/>
  <c r="E68" i="1"/>
  <c r="AF68" i="1"/>
  <c r="X68" i="1"/>
  <c r="AM68" i="1"/>
  <c r="AE68" i="1"/>
  <c r="W68" i="1"/>
  <c r="AL68" i="1"/>
  <c r="AD68" i="1"/>
  <c r="V68" i="1"/>
  <c r="C68" i="1"/>
  <c r="AK68" i="1"/>
  <c r="AC68" i="1"/>
  <c r="U68" i="1"/>
  <c r="AJ68" i="1"/>
  <c r="AB68" i="1"/>
  <c r="T68" i="1"/>
  <c r="S68" i="1"/>
  <c r="L68" i="1"/>
  <c r="AI68" i="1"/>
  <c r="I68" i="1"/>
  <c r="AA68" i="1"/>
  <c r="G68" i="1"/>
  <c r="P68" i="1"/>
  <c r="AM4" i="1"/>
  <c r="AE4" i="1"/>
  <c r="W4" i="1"/>
  <c r="AL4" i="1"/>
  <c r="AD4" i="1"/>
  <c r="V4" i="1"/>
  <c r="C4" i="1"/>
  <c r="AK4" i="1"/>
  <c r="AC4" i="1"/>
  <c r="U4" i="1"/>
  <c r="X4" i="1"/>
  <c r="AJ4" i="1"/>
  <c r="AB4" i="1"/>
  <c r="T4" i="1"/>
  <c r="AI4" i="1"/>
  <c r="AA4" i="1"/>
  <c r="S4" i="1"/>
  <c r="L4" i="1"/>
  <c r="I4" i="1"/>
  <c r="AH4" i="1"/>
  <c r="Z4" i="1"/>
  <c r="R4" i="1"/>
  <c r="O4" i="1"/>
  <c r="J4" i="1"/>
  <c r="H4" i="1"/>
  <c r="AG4" i="1"/>
  <c r="Y4" i="1"/>
  <c r="Q4" i="1"/>
  <c r="N4" i="1"/>
  <c r="E4" i="1"/>
  <c r="AF4" i="1"/>
  <c r="G4" i="1"/>
  <c r="P4" i="1"/>
  <c r="AH131" i="1"/>
  <c r="Z131" i="1"/>
  <c r="AI131" i="1"/>
  <c r="AE131" i="1"/>
  <c r="AA131" i="1"/>
  <c r="W131" i="1"/>
  <c r="AD131" i="1"/>
  <c r="AC131" i="1"/>
  <c r="AJ131" i="1"/>
  <c r="AG131" i="1"/>
  <c r="AF131" i="1"/>
  <c r="AB131" i="1"/>
  <c r="Y131" i="1"/>
  <c r="X131" i="1"/>
  <c r="AL67" i="1"/>
  <c r="AD67" i="1"/>
  <c r="V67" i="1"/>
  <c r="C67" i="1"/>
  <c r="AK67" i="1"/>
  <c r="AC67" i="1"/>
  <c r="U67" i="1"/>
  <c r="AJ67" i="1"/>
  <c r="AB67" i="1"/>
  <c r="T67" i="1"/>
  <c r="AI67" i="1"/>
  <c r="AA67" i="1"/>
  <c r="S67" i="1"/>
  <c r="L67" i="1"/>
  <c r="I67" i="1"/>
  <c r="AH67" i="1"/>
  <c r="Z67" i="1"/>
  <c r="R67" i="1"/>
  <c r="O67" i="1"/>
  <c r="J67" i="1"/>
  <c r="H67" i="1"/>
  <c r="AG67" i="1"/>
  <c r="Y67" i="1"/>
  <c r="Q67" i="1"/>
  <c r="N67" i="1"/>
  <c r="E67" i="1"/>
  <c r="AF67" i="1"/>
  <c r="X67" i="1"/>
  <c r="AM67" i="1"/>
  <c r="AE67" i="1"/>
  <c r="W67" i="1"/>
  <c r="G67" i="1"/>
  <c r="P67" i="1"/>
  <c r="AI3" i="1"/>
  <c r="AA3" i="1"/>
  <c r="S3" i="1"/>
  <c r="L3" i="1"/>
  <c r="I3" i="1"/>
  <c r="AH3" i="1"/>
  <c r="Z3" i="1"/>
  <c r="R3" i="1"/>
  <c r="O3" i="1"/>
  <c r="J3" i="1"/>
  <c r="H3" i="1"/>
  <c r="AG3" i="1"/>
  <c r="Y3" i="1"/>
  <c r="Q3" i="1"/>
  <c r="N3" i="1"/>
  <c r="E3" i="1"/>
  <c r="AF3" i="1"/>
  <c r="X3" i="1"/>
  <c r="AB3" i="1"/>
  <c r="AM3" i="1"/>
  <c r="AE3" i="1"/>
  <c r="W3" i="1"/>
  <c r="T3" i="1"/>
  <c r="AL3" i="1"/>
  <c r="AD3" i="1"/>
  <c r="V3" i="1"/>
  <c r="C3" i="1"/>
  <c r="AJ3" i="1"/>
  <c r="AK3" i="1"/>
  <c r="AC3" i="1"/>
  <c r="U3" i="1"/>
  <c r="G3" i="1"/>
  <c r="P3" i="1"/>
  <c r="AF154" i="1"/>
  <c r="X154" i="1"/>
  <c r="AG154" i="1"/>
  <c r="AC154" i="1"/>
  <c r="AJ154" i="1"/>
  <c r="AI154" i="1"/>
  <c r="Y154" i="1"/>
  <c r="AB154" i="1"/>
  <c r="AA154" i="1"/>
  <c r="AH154" i="1"/>
  <c r="AE154" i="1"/>
  <c r="AD154" i="1"/>
  <c r="Z154" i="1"/>
  <c r="W154" i="1"/>
  <c r="AE130" i="1"/>
  <c r="AD130" i="1"/>
  <c r="Z130" i="1"/>
  <c r="W130" i="1"/>
  <c r="AF130" i="1"/>
  <c r="X130" i="1"/>
  <c r="AG130" i="1"/>
  <c r="AC130" i="1"/>
  <c r="AJ130" i="1"/>
  <c r="AI130" i="1"/>
  <c r="Y130" i="1"/>
  <c r="AB130" i="1"/>
  <c r="AA130" i="1"/>
  <c r="AH130" i="1"/>
  <c r="AI106" i="1"/>
  <c r="AA106" i="1"/>
  <c r="AH106" i="1"/>
  <c r="Z106" i="1"/>
  <c r="AG106" i="1"/>
  <c r="Y106" i="1"/>
  <c r="AF106" i="1"/>
  <c r="X106" i="1"/>
  <c r="AE106" i="1"/>
  <c r="W106" i="1"/>
  <c r="AD106" i="1"/>
  <c r="AJ106" i="1"/>
  <c r="AB106" i="1"/>
  <c r="AC106" i="1"/>
  <c r="AK42" i="1"/>
  <c r="AC42" i="1"/>
  <c r="U42" i="1"/>
  <c r="AJ42" i="1"/>
  <c r="AB42" i="1"/>
  <c r="T42" i="1"/>
  <c r="AI42" i="1"/>
  <c r="AA42" i="1"/>
  <c r="S42" i="1"/>
  <c r="L42" i="1"/>
  <c r="I42" i="1"/>
  <c r="AH42" i="1"/>
  <c r="Z42" i="1"/>
  <c r="R42" i="1"/>
  <c r="O42" i="1"/>
  <c r="J42" i="1"/>
  <c r="H42" i="1"/>
  <c r="AG42" i="1"/>
  <c r="Y42" i="1"/>
  <c r="Q42" i="1"/>
  <c r="N42" i="1"/>
  <c r="E42" i="1"/>
  <c r="AF42" i="1"/>
  <c r="X42" i="1"/>
  <c r="AM42" i="1"/>
  <c r="AE42" i="1"/>
  <c r="W42" i="1"/>
  <c r="C42" i="1"/>
  <c r="AL42" i="1"/>
  <c r="AD42" i="1"/>
  <c r="V42" i="1"/>
  <c r="G42" i="1"/>
  <c r="P42" i="1"/>
  <c r="AI169" i="1"/>
  <c r="AE169" i="1"/>
  <c r="AA169" i="1"/>
  <c r="AH169" i="1"/>
  <c r="AG169" i="1"/>
  <c r="W169" i="1"/>
  <c r="AJ169" i="1"/>
  <c r="Z169" i="1"/>
  <c r="Y169" i="1"/>
  <c r="AF169" i="1"/>
  <c r="AC169" i="1"/>
  <c r="AB169" i="1"/>
  <c r="X169" i="1"/>
  <c r="AD169" i="1"/>
  <c r="AD145" i="1"/>
  <c r="AI145" i="1"/>
  <c r="AE145" i="1"/>
  <c r="AA145" i="1"/>
  <c r="AH145" i="1"/>
  <c r="AG145" i="1"/>
  <c r="W145" i="1"/>
  <c r="AJ145" i="1"/>
  <c r="Z145" i="1"/>
  <c r="Y145" i="1"/>
  <c r="AF145" i="1"/>
  <c r="AC145" i="1"/>
  <c r="AB145" i="1"/>
  <c r="X145" i="1"/>
  <c r="AC121" i="1"/>
  <c r="AI121" i="1"/>
  <c r="AA121" i="1"/>
  <c r="AG121" i="1"/>
  <c r="Y121" i="1"/>
  <c r="AF121" i="1"/>
  <c r="X121" i="1"/>
  <c r="AE121" i="1"/>
  <c r="W121" i="1"/>
  <c r="Z121" i="1"/>
  <c r="AJ121" i="1"/>
  <c r="AH121" i="1"/>
  <c r="AB121" i="1"/>
  <c r="AD121" i="1"/>
  <c r="AH25" i="1"/>
  <c r="Z25" i="1"/>
  <c r="R25" i="1"/>
  <c r="O25" i="1"/>
  <c r="J25" i="1"/>
  <c r="H25" i="1"/>
  <c r="AG25" i="1"/>
  <c r="Y25" i="1"/>
  <c r="Q25" i="1"/>
  <c r="N25" i="1"/>
  <c r="E25" i="1"/>
  <c r="AF25" i="1"/>
  <c r="X25" i="1"/>
  <c r="AM25" i="1"/>
  <c r="AE25" i="1"/>
  <c r="W25" i="1"/>
  <c r="AL25" i="1"/>
  <c r="AD25" i="1"/>
  <c r="V25" i="1"/>
  <c r="C25" i="1"/>
  <c r="AK25" i="1"/>
  <c r="AC25" i="1"/>
  <c r="U25" i="1"/>
  <c r="AJ25" i="1"/>
  <c r="AB25" i="1"/>
  <c r="T25" i="1"/>
  <c r="L25" i="1"/>
  <c r="S25" i="1"/>
  <c r="AI25" i="1"/>
  <c r="I25" i="1"/>
  <c r="AA25" i="1"/>
  <c r="G25" i="1"/>
  <c r="P25" i="1"/>
  <c r="AA144" i="1"/>
  <c r="Z144" i="1"/>
  <c r="AJ144" i="1"/>
  <c r="AB144" i="1"/>
  <c r="AG144" i="1"/>
  <c r="AC144" i="1"/>
  <c r="Y144" i="1"/>
  <c r="AF144" i="1"/>
  <c r="AE144" i="1"/>
  <c r="AI144" i="1"/>
  <c r="AH144" i="1"/>
  <c r="X144" i="1"/>
  <c r="W144" i="1"/>
  <c r="AD144" i="1"/>
  <c r="AM80" i="1"/>
  <c r="AE80" i="1"/>
  <c r="W80" i="1"/>
  <c r="AL80" i="1"/>
  <c r="AD80" i="1"/>
  <c r="V80" i="1"/>
  <c r="C80" i="1"/>
  <c r="AK80" i="1"/>
  <c r="AC80" i="1"/>
  <c r="U80" i="1"/>
  <c r="AJ80" i="1"/>
  <c r="AB80" i="1"/>
  <c r="T80" i="1"/>
  <c r="AI80" i="1"/>
  <c r="AA80" i="1"/>
  <c r="S80" i="1"/>
  <c r="L80" i="1"/>
  <c r="I80" i="1"/>
  <c r="AH80" i="1"/>
  <c r="Z80" i="1"/>
  <c r="R80" i="1"/>
  <c r="O80" i="1"/>
  <c r="J80" i="1"/>
  <c r="H80" i="1"/>
  <c r="AG80" i="1"/>
  <c r="Y80" i="1"/>
  <c r="Q80" i="1"/>
  <c r="N80" i="1"/>
  <c r="E80" i="1"/>
  <c r="AF80" i="1"/>
  <c r="X80" i="1"/>
  <c r="G80" i="1"/>
  <c r="P80" i="1"/>
  <c r="AK56" i="1"/>
  <c r="AC56" i="1"/>
  <c r="U56" i="1"/>
  <c r="AJ56" i="1"/>
  <c r="AB56" i="1"/>
  <c r="T56" i="1"/>
  <c r="AI56" i="1"/>
  <c r="AA56" i="1"/>
  <c r="S56" i="1"/>
  <c r="L56" i="1"/>
  <c r="I56" i="1"/>
  <c r="AH56" i="1"/>
  <c r="Z56" i="1"/>
  <c r="R56" i="1"/>
  <c r="O56" i="1"/>
  <c r="J56" i="1"/>
  <c r="H56" i="1"/>
  <c r="AG56" i="1"/>
  <c r="Y56" i="1"/>
  <c r="Q56" i="1"/>
  <c r="N56" i="1"/>
  <c r="E56" i="1"/>
  <c r="AF56" i="1"/>
  <c r="X56" i="1"/>
  <c r="AM56" i="1"/>
  <c r="AE56" i="1"/>
  <c r="W56" i="1"/>
  <c r="AL56" i="1"/>
  <c r="AD56" i="1"/>
  <c r="V56" i="1"/>
  <c r="C56" i="1"/>
  <c r="G56" i="1"/>
  <c r="P56" i="1"/>
  <c r="AL32" i="1"/>
  <c r="AD32" i="1"/>
  <c r="V32" i="1"/>
  <c r="C32" i="1"/>
  <c r="AK32" i="1"/>
  <c r="AC32" i="1"/>
  <c r="U32" i="1"/>
  <c r="AJ32" i="1"/>
  <c r="AB32" i="1"/>
  <c r="T32" i="1"/>
  <c r="AI32" i="1"/>
  <c r="AA32" i="1"/>
  <c r="S32" i="1"/>
  <c r="L32" i="1"/>
  <c r="I32" i="1"/>
  <c r="AH32" i="1"/>
  <c r="Z32" i="1"/>
  <c r="R32" i="1"/>
  <c r="O32" i="1"/>
  <c r="J32" i="1"/>
  <c r="H32" i="1"/>
  <c r="AG32" i="1"/>
  <c r="Y32" i="1"/>
  <c r="Q32" i="1"/>
  <c r="N32" i="1"/>
  <c r="E32" i="1"/>
  <c r="AF32" i="1"/>
  <c r="X32" i="1"/>
  <c r="AE32" i="1"/>
  <c r="W32" i="1"/>
  <c r="AM32" i="1"/>
  <c r="G32" i="1"/>
  <c r="P32" i="1"/>
  <c r="AE111" i="1"/>
  <c r="W111" i="1"/>
  <c r="AD111" i="1"/>
  <c r="AC111" i="1"/>
  <c r="AJ111" i="1"/>
  <c r="AB111" i="1"/>
  <c r="AI111" i="1"/>
  <c r="AA111" i="1"/>
  <c r="AH111" i="1"/>
  <c r="Z111" i="1"/>
  <c r="AF111" i="1"/>
  <c r="X111" i="1"/>
  <c r="AG111" i="1"/>
  <c r="Y111" i="1"/>
  <c r="AG47" i="1"/>
  <c r="Y47" i="1"/>
  <c r="Q47" i="1"/>
  <c r="N47" i="1"/>
  <c r="E47" i="1"/>
  <c r="AF47" i="1"/>
  <c r="X47" i="1"/>
  <c r="AM47" i="1"/>
  <c r="AE47" i="1"/>
  <c r="W47" i="1"/>
  <c r="AL47" i="1"/>
  <c r="AD47" i="1"/>
  <c r="V47" i="1"/>
  <c r="C47" i="1"/>
  <c r="AK47" i="1"/>
  <c r="AC47" i="1"/>
  <c r="U47" i="1"/>
  <c r="AJ47" i="1"/>
  <c r="AB47" i="1"/>
  <c r="T47" i="1"/>
  <c r="AI47" i="1"/>
  <c r="AA47" i="1"/>
  <c r="S47" i="1"/>
  <c r="L47" i="1"/>
  <c r="I47" i="1"/>
  <c r="O47" i="1"/>
  <c r="J47" i="1"/>
  <c r="AH47" i="1"/>
  <c r="Z47" i="1"/>
  <c r="H47" i="1"/>
  <c r="R47" i="1"/>
  <c r="G47" i="1"/>
  <c r="P47" i="1"/>
  <c r="N164" i="1"/>
  <c r="G163" i="1"/>
  <c r="E165" i="1"/>
  <c r="C165" i="1"/>
  <c r="T163" i="1"/>
  <c r="R163" i="1"/>
  <c r="R164" i="1"/>
  <c r="Q164" i="1"/>
  <c r="AL164" i="1"/>
  <c r="K165" i="1"/>
  <c r="AG142" i="1"/>
  <c r="AC142" i="1"/>
  <c r="AJ142" i="1"/>
  <c r="AI142" i="1"/>
  <c r="Y142" i="1"/>
  <c r="AB142" i="1"/>
  <c r="AA142" i="1"/>
  <c r="AH142" i="1"/>
  <c r="AE142" i="1"/>
  <c r="AD142" i="1"/>
  <c r="Z142" i="1"/>
  <c r="W142" i="1"/>
  <c r="AF142" i="1"/>
  <c r="X142" i="1"/>
  <c r="AH78" i="1"/>
  <c r="Z78" i="1"/>
  <c r="R78" i="1"/>
  <c r="O78" i="1"/>
  <c r="J78" i="1"/>
  <c r="H78" i="1"/>
  <c r="AG78" i="1"/>
  <c r="Y78" i="1"/>
  <c r="Q78" i="1"/>
  <c r="N78" i="1"/>
  <c r="E78" i="1"/>
  <c r="AF78" i="1"/>
  <c r="X78" i="1"/>
  <c r="AM78" i="1"/>
  <c r="AE78" i="1"/>
  <c r="W78" i="1"/>
  <c r="AL78" i="1"/>
  <c r="AD78" i="1"/>
  <c r="V78" i="1"/>
  <c r="C78" i="1"/>
  <c r="AK78" i="1"/>
  <c r="AC78" i="1"/>
  <c r="U78" i="1"/>
  <c r="AJ78" i="1"/>
  <c r="AB78" i="1"/>
  <c r="T78" i="1"/>
  <c r="L78" i="1"/>
  <c r="AI78" i="1"/>
  <c r="I78" i="1"/>
  <c r="AA78" i="1"/>
  <c r="S78" i="1"/>
  <c r="G78" i="1"/>
  <c r="P78" i="1"/>
  <c r="AM14" i="1"/>
  <c r="AE14" i="1"/>
  <c r="W14" i="1"/>
  <c r="AL14" i="1"/>
  <c r="AD14" i="1"/>
  <c r="V14" i="1"/>
  <c r="C14" i="1"/>
  <c r="AK14" i="1"/>
  <c r="AC14" i="1"/>
  <c r="U14" i="1"/>
  <c r="AJ14" i="1"/>
  <c r="AB14" i="1"/>
  <c r="T14" i="1"/>
  <c r="AI14" i="1"/>
  <c r="AA14" i="1"/>
  <c r="S14" i="1"/>
  <c r="L14" i="1"/>
  <c r="I14" i="1"/>
  <c r="AF14" i="1"/>
  <c r="AH14" i="1"/>
  <c r="Z14" i="1"/>
  <c r="R14" i="1"/>
  <c r="O14" i="1"/>
  <c r="J14" i="1"/>
  <c r="H14" i="1"/>
  <c r="X14" i="1"/>
  <c r="AG14" i="1"/>
  <c r="Y14" i="1"/>
  <c r="Q14" i="1"/>
  <c r="N14" i="1"/>
  <c r="E14" i="1"/>
  <c r="G14" i="1"/>
  <c r="P14" i="1"/>
  <c r="AD141" i="1"/>
  <c r="AI141" i="1"/>
  <c r="AE141" i="1"/>
  <c r="AA141" i="1"/>
  <c r="AH141" i="1"/>
  <c r="AG141" i="1"/>
  <c r="W141" i="1"/>
  <c r="AJ141" i="1"/>
  <c r="Z141" i="1"/>
  <c r="Y141" i="1"/>
  <c r="AF141" i="1"/>
  <c r="AC141" i="1"/>
  <c r="AB141" i="1"/>
  <c r="X141" i="1"/>
  <c r="AE117" i="1"/>
  <c r="W117" i="1"/>
  <c r="AD117" i="1"/>
  <c r="AC117" i="1"/>
  <c r="AJ117" i="1"/>
  <c r="AB117" i="1"/>
  <c r="AI117" i="1"/>
  <c r="AA117" i="1"/>
  <c r="AH117" i="1"/>
  <c r="Z117" i="1"/>
  <c r="AF117" i="1"/>
  <c r="X117" i="1"/>
  <c r="AG117" i="1"/>
  <c r="Y117" i="1"/>
  <c r="AI93" i="1"/>
  <c r="AA93" i="1"/>
  <c r="S93" i="1"/>
  <c r="L93" i="1"/>
  <c r="I93" i="1"/>
  <c r="AH93" i="1"/>
  <c r="Z93" i="1"/>
  <c r="R93" i="1"/>
  <c r="O93" i="1"/>
  <c r="J93" i="1"/>
  <c r="H93" i="1"/>
  <c r="AG93" i="1"/>
  <c r="Y93" i="1"/>
  <c r="Q93" i="1"/>
  <c r="N93" i="1"/>
  <c r="E93" i="1"/>
  <c r="AF93" i="1"/>
  <c r="X93" i="1"/>
  <c r="AM93" i="1"/>
  <c r="AE93" i="1"/>
  <c r="W93" i="1"/>
  <c r="AL93" i="1"/>
  <c r="AD93" i="1"/>
  <c r="V93" i="1"/>
  <c r="C93" i="1"/>
  <c r="AK93" i="1"/>
  <c r="AC93" i="1"/>
  <c r="U93" i="1"/>
  <c r="AJ93" i="1"/>
  <c r="AB93" i="1"/>
  <c r="T93" i="1"/>
  <c r="G93" i="1"/>
  <c r="P93" i="1"/>
  <c r="AG45" i="1"/>
  <c r="Y45" i="1"/>
  <c r="Q45" i="1"/>
  <c r="N45" i="1"/>
  <c r="E45" i="1"/>
  <c r="AF45" i="1"/>
  <c r="X45" i="1"/>
  <c r="AM45" i="1"/>
  <c r="AE45" i="1"/>
  <c r="W45" i="1"/>
  <c r="AL45" i="1"/>
  <c r="AD45" i="1"/>
  <c r="V45" i="1"/>
  <c r="C45" i="1"/>
  <c r="AK45" i="1"/>
  <c r="AC45" i="1"/>
  <c r="U45" i="1"/>
  <c r="AJ45" i="1"/>
  <c r="AB45" i="1"/>
  <c r="T45" i="1"/>
  <c r="AI45" i="1"/>
  <c r="AA45" i="1"/>
  <c r="S45" i="1"/>
  <c r="L45" i="1"/>
  <c r="I45" i="1"/>
  <c r="J45" i="1"/>
  <c r="AH45" i="1"/>
  <c r="Z45" i="1"/>
  <c r="H45" i="1"/>
  <c r="R45" i="1"/>
  <c r="O45" i="1"/>
  <c r="G45" i="1"/>
  <c r="P45" i="1"/>
  <c r="AH21" i="1"/>
  <c r="Z21" i="1"/>
  <c r="R21" i="1"/>
  <c r="O21" i="1"/>
  <c r="J21" i="1"/>
  <c r="H21" i="1"/>
  <c r="AG21" i="1"/>
  <c r="Y21" i="1"/>
  <c r="Q21" i="1"/>
  <c r="N21" i="1"/>
  <c r="E21" i="1"/>
  <c r="AF21" i="1"/>
  <c r="X21" i="1"/>
  <c r="AM21" i="1"/>
  <c r="AE21" i="1"/>
  <c r="W21" i="1"/>
  <c r="AL21" i="1"/>
  <c r="AD21" i="1"/>
  <c r="V21" i="1"/>
  <c r="C21" i="1"/>
  <c r="AK21" i="1"/>
  <c r="AC21" i="1"/>
  <c r="U21" i="1"/>
  <c r="AJ21" i="1"/>
  <c r="AB21" i="1"/>
  <c r="T21" i="1"/>
  <c r="AA21" i="1"/>
  <c r="S21" i="1"/>
  <c r="I21" i="1"/>
  <c r="AI21" i="1"/>
  <c r="L21" i="1"/>
  <c r="G21" i="1"/>
  <c r="P21" i="1"/>
  <c r="AI108" i="1"/>
  <c r="AA108" i="1"/>
  <c r="AH108" i="1"/>
  <c r="Z108" i="1"/>
  <c r="AG108" i="1"/>
  <c r="Y108" i="1"/>
  <c r="AF108" i="1"/>
  <c r="X108" i="1"/>
  <c r="AE108" i="1"/>
  <c r="W108" i="1"/>
  <c r="AD108" i="1"/>
  <c r="AJ108" i="1"/>
  <c r="AB108" i="1"/>
  <c r="AC108" i="1"/>
  <c r="AK44" i="1"/>
  <c r="AC44" i="1"/>
  <c r="U44" i="1"/>
  <c r="AJ44" i="1"/>
  <c r="AB44" i="1"/>
  <c r="T44" i="1"/>
  <c r="AI44" i="1"/>
  <c r="AA44" i="1"/>
  <c r="S44" i="1"/>
  <c r="L44" i="1"/>
  <c r="I44" i="1"/>
  <c r="AH44" i="1"/>
  <c r="Z44" i="1"/>
  <c r="R44" i="1"/>
  <c r="O44" i="1"/>
  <c r="J44" i="1"/>
  <c r="H44" i="1"/>
  <c r="AG44" i="1"/>
  <c r="Y44" i="1"/>
  <c r="Q44" i="1"/>
  <c r="N44" i="1"/>
  <c r="E44" i="1"/>
  <c r="AF44" i="1"/>
  <c r="X44" i="1"/>
  <c r="AM44" i="1"/>
  <c r="AE44" i="1"/>
  <c r="W44" i="1"/>
  <c r="AL44" i="1"/>
  <c r="AD44" i="1"/>
  <c r="V44" i="1"/>
  <c r="C44" i="1"/>
  <c r="G44" i="1"/>
  <c r="P44" i="1"/>
  <c r="AG171" i="1"/>
  <c r="AF171" i="1"/>
  <c r="AB171" i="1"/>
  <c r="Y171" i="1"/>
  <c r="X171" i="1"/>
  <c r="AH171" i="1"/>
  <c r="Z171" i="1"/>
  <c r="AI171" i="1"/>
  <c r="AE171" i="1"/>
  <c r="AA171" i="1"/>
  <c r="W171" i="1"/>
  <c r="AD171" i="1"/>
  <c r="AC171" i="1"/>
  <c r="AJ171" i="1"/>
  <c r="AE107" i="1"/>
  <c r="W107" i="1"/>
  <c r="AD107" i="1"/>
  <c r="AC107" i="1"/>
  <c r="AJ107" i="1"/>
  <c r="AB107" i="1"/>
  <c r="AI107" i="1"/>
  <c r="AA107" i="1"/>
  <c r="AH107" i="1"/>
  <c r="Z107" i="1"/>
  <c r="AF107" i="1"/>
  <c r="X107" i="1"/>
  <c r="AG107" i="1"/>
  <c r="Y107" i="1"/>
  <c r="AG43" i="1"/>
  <c r="Y43" i="1"/>
  <c r="Q43" i="1"/>
  <c r="N43" i="1"/>
  <c r="E43" i="1"/>
  <c r="AF43" i="1"/>
  <c r="X43" i="1"/>
  <c r="AM43" i="1"/>
  <c r="AE43" i="1"/>
  <c r="W43" i="1"/>
  <c r="AL43" i="1"/>
  <c r="AD43" i="1"/>
  <c r="V43" i="1"/>
  <c r="C43" i="1"/>
  <c r="AK43" i="1"/>
  <c r="AC43" i="1"/>
  <c r="U43" i="1"/>
  <c r="AJ43" i="1"/>
  <c r="AB43" i="1"/>
  <c r="T43" i="1"/>
  <c r="AI43" i="1"/>
  <c r="AA43" i="1"/>
  <c r="S43" i="1"/>
  <c r="L43" i="1"/>
  <c r="I43" i="1"/>
  <c r="Z43" i="1"/>
  <c r="H43" i="1"/>
  <c r="R43" i="1"/>
  <c r="O43" i="1"/>
  <c r="J43" i="1"/>
  <c r="AH43" i="1"/>
  <c r="G43" i="1"/>
  <c r="P43" i="1"/>
  <c r="AM82" i="1"/>
  <c r="AE82" i="1"/>
  <c r="W82" i="1"/>
  <c r="AL82" i="1"/>
  <c r="AD82" i="1"/>
  <c r="V82" i="1"/>
  <c r="C82" i="1"/>
  <c r="AK82" i="1"/>
  <c r="AC82" i="1"/>
  <c r="U82" i="1"/>
  <c r="AJ82" i="1"/>
  <c r="AB82" i="1"/>
  <c r="T82" i="1"/>
  <c r="AI82" i="1"/>
  <c r="AA82" i="1"/>
  <c r="S82" i="1"/>
  <c r="L82" i="1"/>
  <c r="I82" i="1"/>
  <c r="AH82" i="1"/>
  <c r="Z82" i="1"/>
  <c r="R82" i="1"/>
  <c r="O82" i="1"/>
  <c r="J82" i="1"/>
  <c r="H82" i="1"/>
  <c r="AG82" i="1"/>
  <c r="Y82" i="1"/>
  <c r="Q82" i="1"/>
  <c r="N82" i="1"/>
  <c r="E82" i="1"/>
  <c r="AF82" i="1"/>
  <c r="X82" i="1"/>
  <c r="G82" i="1"/>
  <c r="P82" i="1"/>
  <c r="AL18" i="1"/>
  <c r="AD18" i="1"/>
  <c r="V18" i="1"/>
  <c r="C18" i="1"/>
  <c r="AK18" i="1"/>
  <c r="AC18" i="1"/>
  <c r="U18" i="1"/>
  <c r="AJ18" i="1"/>
  <c r="AB18" i="1"/>
  <c r="T18" i="1"/>
  <c r="AI18" i="1"/>
  <c r="AA18" i="1"/>
  <c r="S18" i="1"/>
  <c r="L18" i="1"/>
  <c r="I18" i="1"/>
  <c r="AH18" i="1"/>
  <c r="Z18" i="1"/>
  <c r="R18" i="1"/>
  <c r="O18" i="1"/>
  <c r="J18" i="1"/>
  <c r="H18" i="1"/>
  <c r="AG18" i="1"/>
  <c r="Y18" i="1"/>
  <c r="Q18" i="1"/>
  <c r="N18" i="1"/>
  <c r="E18" i="1"/>
  <c r="AF18" i="1"/>
  <c r="X18" i="1"/>
  <c r="AM18" i="1"/>
  <c r="AE18" i="1"/>
  <c r="W18" i="1"/>
  <c r="G18" i="1"/>
  <c r="P18" i="1"/>
  <c r="AI97" i="1"/>
  <c r="AA97" i="1"/>
  <c r="AH97" i="1"/>
  <c r="Z97" i="1"/>
  <c r="AG97" i="1"/>
  <c r="Y97" i="1"/>
  <c r="AF97" i="1"/>
  <c r="X97" i="1"/>
  <c r="AE97" i="1"/>
  <c r="W97" i="1"/>
  <c r="AD97" i="1"/>
  <c r="AC97" i="1"/>
  <c r="AJ97" i="1"/>
  <c r="AB97" i="1"/>
  <c r="AG49" i="1"/>
  <c r="Y49" i="1"/>
  <c r="Q49" i="1"/>
  <c r="N49" i="1"/>
  <c r="E49" i="1"/>
  <c r="AF49" i="1"/>
  <c r="X49" i="1"/>
  <c r="AM49" i="1"/>
  <c r="AE49" i="1"/>
  <c r="W49" i="1"/>
  <c r="AL49" i="1"/>
  <c r="AD49" i="1"/>
  <c r="V49" i="1"/>
  <c r="C49" i="1"/>
  <c r="AK49" i="1"/>
  <c r="AC49" i="1"/>
  <c r="U49" i="1"/>
  <c r="AJ49" i="1"/>
  <c r="AB49" i="1"/>
  <c r="T49" i="1"/>
  <c r="AI49" i="1"/>
  <c r="AA49" i="1"/>
  <c r="S49" i="1"/>
  <c r="L49" i="1"/>
  <c r="I49" i="1"/>
  <c r="AH49" i="1"/>
  <c r="Z49" i="1"/>
  <c r="H49" i="1"/>
  <c r="R49" i="1"/>
  <c r="O49" i="1"/>
  <c r="J49" i="1"/>
  <c r="G49" i="1"/>
  <c r="P49" i="1"/>
  <c r="AG120" i="1"/>
  <c r="Y120" i="1"/>
  <c r="AE120" i="1"/>
  <c r="W120" i="1"/>
  <c r="AC120" i="1"/>
  <c r="AJ120" i="1"/>
  <c r="AB120" i="1"/>
  <c r="AI120" i="1"/>
  <c r="AA120" i="1"/>
  <c r="AH120" i="1"/>
  <c r="AF120" i="1"/>
  <c r="AD120" i="1"/>
  <c r="Z120" i="1"/>
  <c r="X120" i="1"/>
  <c r="AM8" i="1"/>
  <c r="AE8" i="1"/>
  <c r="W8" i="1"/>
  <c r="AL8" i="1"/>
  <c r="AD8" i="1"/>
  <c r="V8" i="1"/>
  <c r="C8" i="1"/>
  <c r="AF8" i="1"/>
  <c r="AK8" i="1"/>
  <c r="AC8" i="1"/>
  <c r="U8" i="1"/>
  <c r="AJ8" i="1"/>
  <c r="AB8" i="1"/>
  <c r="T8" i="1"/>
  <c r="AI8" i="1"/>
  <c r="AA8" i="1"/>
  <c r="S8" i="1"/>
  <c r="L8" i="1"/>
  <c r="I8" i="1"/>
  <c r="X8" i="1"/>
  <c r="AH8" i="1"/>
  <c r="Z8" i="1"/>
  <c r="R8" i="1"/>
  <c r="O8" i="1"/>
  <c r="J8" i="1"/>
  <c r="H8" i="1"/>
  <c r="AG8" i="1"/>
  <c r="Y8" i="1"/>
  <c r="Q8" i="1"/>
  <c r="N8" i="1"/>
  <c r="E8" i="1"/>
  <c r="G8" i="1"/>
  <c r="P8" i="1"/>
  <c r="AA175" i="1"/>
  <c r="W175" i="1"/>
  <c r="AD175" i="1"/>
  <c r="AC175" i="1"/>
  <c r="AJ175" i="1"/>
  <c r="AG175" i="1"/>
  <c r="AF175" i="1"/>
  <c r="AB175" i="1"/>
  <c r="Y175" i="1"/>
  <c r="X175" i="1"/>
  <c r="AH175" i="1"/>
  <c r="Z175" i="1"/>
  <c r="AI175" i="1"/>
  <c r="AE175" i="1"/>
  <c r="AI87" i="1"/>
  <c r="AA87" i="1"/>
  <c r="S87" i="1"/>
  <c r="L87" i="1"/>
  <c r="I87" i="1"/>
  <c r="AH87" i="1"/>
  <c r="Z87" i="1"/>
  <c r="R87" i="1"/>
  <c r="O87" i="1"/>
  <c r="J87" i="1"/>
  <c r="H87" i="1"/>
  <c r="AG87" i="1"/>
  <c r="Y87" i="1"/>
  <c r="Q87" i="1"/>
  <c r="N87" i="1"/>
  <c r="E87" i="1"/>
  <c r="AF87" i="1"/>
  <c r="X87" i="1"/>
  <c r="AM87" i="1"/>
  <c r="AE87" i="1"/>
  <c r="W87" i="1"/>
  <c r="AL87" i="1"/>
  <c r="AD87" i="1"/>
  <c r="V87" i="1"/>
  <c r="C87" i="1"/>
  <c r="AK87" i="1"/>
  <c r="AC87" i="1"/>
  <c r="U87" i="1"/>
  <c r="AJ87" i="1"/>
  <c r="AB87" i="1"/>
  <c r="T87" i="1"/>
  <c r="G87" i="1"/>
  <c r="P87" i="1"/>
  <c r="AH23" i="1"/>
  <c r="Z23" i="1"/>
  <c r="R23" i="1"/>
  <c r="O23" i="1"/>
  <c r="J23" i="1"/>
  <c r="H23" i="1"/>
  <c r="AG23" i="1"/>
  <c r="Y23" i="1"/>
  <c r="Q23" i="1"/>
  <c r="N23" i="1"/>
  <c r="E23" i="1"/>
  <c r="AF23" i="1"/>
  <c r="X23" i="1"/>
  <c r="AM23" i="1"/>
  <c r="AE23" i="1"/>
  <c r="W23" i="1"/>
  <c r="AL23" i="1"/>
  <c r="AD23" i="1"/>
  <c r="V23" i="1"/>
  <c r="C23" i="1"/>
  <c r="AK23" i="1"/>
  <c r="AC23" i="1"/>
  <c r="U23" i="1"/>
  <c r="AJ23" i="1"/>
  <c r="AB23" i="1"/>
  <c r="T23" i="1"/>
  <c r="AI23" i="1"/>
  <c r="I23" i="1"/>
  <c r="AA23" i="1"/>
  <c r="S23" i="1"/>
  <c r="L23" i="1"/>
  <c r="G23" i="1"/>
  <c r="P23" i="1"/>
  <c r="H164" i="1"/>
  <c r="C163" i="1"/>
  <c r="U163" i="1"/>
  <c r="D165" i="1"/>
  <c r="L163" i="1"/>
  <c r="U165" i="1"/>
  <c r="J164" i="1"/>
  <c r="O164" i="1"/>
  <c r="B157" i="1"/>
  <c r="B172" i="1"/>
  <c r="B148" i="1"/>
  <c r="B170" i="1"/>
  <c r="B129" i="1"/>
  <c r="B136" i="1"/>
  <c r="B158" i="1"/>
  <c r="B133" i="1"/>
  <c r="B124" i="1"/>
  <c r="B179" i="1"/>
  <c r="B155" i="1"/>
  <c r="B146" i="1"/>
  <c r="B122" i="1"/>
  <c r="B177" i="1"/>
  <c r="B153" i="1"/>
  <c r="B176" i="1"/>
  <c r="B167" i="1"/>
  <c r="B134" i="1"/>
  <c r="B173" i="1"/>
  <c r="B131" i="1"/>
  <c r="B152" i="1"/>
  <c r="B143" i="1"/>
  <c r="B174" i="1"/>
  <c r="B149" i="1"/>
  <c r="B125" i="1"/>
  <c r="B164" i="1"/>
  <c r="B140" i="1"/>
  <c r="B171" i="1"/>
  <c r="B162" i="1"/>
  <c r="B138" i="1"/>
  <c r="B169" i="1"/>
  <c r="B145" i="1"/>
  <c r="B128" i="1"/>
  <c r="B150" i="1"/>
  <c r="B147" i="1"/>
  <c r="B168" i="1"/>
  <c r="B159" i="1"/>
  <c r="B135" i="1"/>
  <c r="B126" i="1"/>
  <c r="B165" i="1"/>
  <c r="B180" i="1"/>
  <c r="B123" i="1"/>
  <c r="B178" i="1"/>
  <c r="B144" i="1"/>
  <c r="B166" i="1"/>
  <c r="B141" i="1"/>
  <c r="B156" i="1"/>
  <c r="B132" i="1"/>
  <c r="B163" i="1"/>
  <c r="B154" i="1"/>
  <c r="B130" i="1"/>
  <c r="B161" i="1"/>
  <c r="B137" i="1"/>
  <c r="B175" i="1"/>
  <c r="B142" i="1"/>
  <c r="B139" i="1"/>
  <c r="B160" i="1"/>
  <c r="B151" i="1"/>
  <c r="B127" i="1"/>
  <c r="K164" i="1"/>
  <c r="K163" i="1"/>
  <c r="A6" i="2" l="1"/>
  <c r="A10" i="2" s="1"/>
  <c r="A14" i="2" s="1"/>
  <c r="A18" i="2" s="1"/>
  <c r="A22" i="2" s="1"/>
  <c r="A26" i="2" s="1"/>
  <c r="A30" i="2" s="1"/>
  <c r="A34" i="2" s="1"/>
  <c r="A38" i="2" s="1"/>
  <c r="A42" i="2" s="1"/>
  <c r="A46" i="2" s="1"/>
  <c r="A50" i="2" s="1"/>
  <c r="A54" i="2" s="1"/>
  <c r="A58" i="2" s="1"/>
  <c r="A62" i="2" s="1"/>
  <c r="A66" i="2" s="1"/>
  <c r="A70" i="2" s="1"/>
  <c r="A74" i="2" s="1"/>
  <c r="A78" i="2" s="1"/>
  <c r="A82" i="2" s="1"/>
  <c r="A86" i="2" s="1"/>
  <c r="A90" i="2" s="1"/>
  <c r="A94" i="2" s="1"/>
  <c r="A98" i="2" s="1"/>
  <c r="A102" i="2" s="1"/>
  <c r="A106" i="2" s="1"/>
  <c r="A110" i="2" s="1"/>
  <c r="A114" i="2" s="1"/>
  <c r="A118" i="2" s="1"/>
  <c r="A122" i="2" s="1"/>
  <c r="A126" i="2" s="1"/>
  <c r="A130" i="2" s="1"/>
  <c r="A134" i="2" s="1"/>
  <c r="A138" i="2" s="1"/>
  <c r="A142" i="2" s="1"/>
  <c r="A146" i="2" s="1"/>
  <c r="A150" i="2" s="1"/>
  <c r="A154" i="2" s="1"/>
  <c r="A158" i="2" s="1"/>
  <c r="A162" i="2" s="1"/>
  <c r="A166" i="2" s="1"/>
  <c r="A170" i="2" s="1"/>
  <c r="A174" i="2" s="1"/>
  <c r="A178" i="2" s="1"/>
  <c r="A3" i="2"/>
  <c r="A7" i="2" s="1"/>
  <c r="A11" i="2" s="1"/>
  <c r="A15" i="2" s="1"/>
  <c r="A19" i="2" s="1"/>
  <c r="A23" i="2" s="1"/>
  <c r="A27" i="2" s="1"/>
  <c r="A31" i="2" s="1"/>
  <c r="A35" i="2" s="1"/>
  <c r="A39" i="2" s="1"/>
  <c r="A43" i="2" s="1"/>
  <c r="A47" i="2" s="1"/>
  <c r="A51" i="2" s="1"/>
  <c r="A55" i="2" s="1"/>
  <c r="A59" i="2" s="1"/>
  <c r="A63" i="2" s="1"/>
  <c r="A67" i="2" s="1"/>
  <c r="A71" i="2" s="1"/>
  <c r="A75" i="2" s="1"/>
  <c r="A79" i="2" s="1"/>
  <c r="A83" i="2" s="1"/>
  <c r="A87" i="2" s="1"/>
  <c r="A91" i="2" s="1"/>
  <c r="A95" i="2" s="1"/>
  <c r="A99" i="2" s="1"/>
  <c r="A103" i="2" s="1"/>
  <c r="A107" i="2" s="1"/>
  <c r="A111" i="2" s="1"/>
  <c r="A115" i="2" s="1"/>
  <c r="A119" i="2" s="1"/>
  <c r="A123" i="2" s="1"/>
  <c r="A127" i="2" s="1"/>
  <c r="A131" i="2" s="1"/>
  <c r="A135" i="2" s="1"/>
  <c r="A139" i="2" s="1"/>
  <c r="A143" i="2" s="1"/>
  <c r="A147" i="2" s="1"/>
  <c r="A151" i="2" s="1"/>
  <c r="A155" i="2" s="1"/>
  <c r="A159" i="2" s="1"/>
  <c r="AL180" i="1"/>
  <c r="AK180" i="1"/>
  <c r="V180" i="1"/>
  <c r="U180" i="1"/>
  <c r="T180" i="1"/>
  <c r="S180" i="1"/>
  <c r="R180" i="1"/>
  <c r="Q180" i="1"/>
  <c r="O180" i="1"/>
  <c r="N180" i="1"/>
  <c r="L180" i="1"/>
  <c r="J180" i="1"/>
  <c r="I180" i="1"/>
  <c r="H180" i="1"/>
  <c r="C180" i="1"/>
  <c r="AL179" i="1"/>
  <c r="AK179" i="1"/>
  <c r="V179" i="1"/>
  <c r="U179" i="1"/>
  <c r="T179" i="1"/>
  <c r="S179" i="1"/>
  <c r="R179" i="1"/>
  <c r="Q179" i="1"/>
  <c r="O179" i="1"/>
  <c r="N179" i="1"/>
  <c r="L179" i="1"/>
  <c r="J179" i="1"/>
  <c r="I179" i="1"/>
  <c r="H179" i="1"/>
  <c r="C179" i="1"/>
  <c r="AL178" i="1"/>
  <c r="AK178" i="1"/>
  <c r="V178" i="1"/>
  <c r="U178" i="1"/>
  <c r="T178" i="1"/>
  <c r="S178" i="1"/>
  <c r="R178" i="1"/>
  <c r="Q178" i="1"/>
  <c r="O178" i="1"/>
  <c r="N178" i="1"/>
  <c r="L178" i="1"/>
  <c r="J178" i="1"/>
  <c r="I178" i="1"/>
  <c r="H178" i="1"/>
  <c r="C178" i="1"/>
  <c r="AL177" i="1"/>
  <c r="AK177" i="1"/>
  <c r="V177" i="1"/>
  <c r="U177" i="1"/>
  <c r="T177" i="1"/>
  <c r="S177" i="1"/>
  <c r="R177" i="1"/>
  <c r="Q177" i="1"/>
  <c r="O177" i="1"/>
  <c r="N177" i="1"/>
  <c r="L177" i="1"/>
  <c r="J177" i="1"/>
  <c r="I177" i="1"/>
  <c r="H177" i="1"/>
  <c r="C177" i="1"/>
  <c r="AL176" i="1"/>
  <c r="AK176" i="1"/>
  <c r="V176" i="1"/>
  <c r="U176" i="1"/>
  <c r="T176" i="1"/>
  <c r="S176" i="1"/>
  <c r="R176" i="1"/>
  <c r="Q176" i="1"/>
  <c r="O176" i="1"/>
  <c r="N176" i="1"/>
  <c r="L176" i="1"/>
  <c r="J176" i="1"/>
  <c r="I176" i="1"/>
  <c r="H176" i="1"/>
  <c r="C176" i="1"/>
  <c r="AL175" i="1"/>
  <c r="AK175" i="1"/>
  <c r="V175" i="1"/>
  <c r="U175" i="1"/>
  <c r="T175" i="1"/>
  <c r="S175" i="1"/>
  <c r="R175" i="1"/>
  <c r="Q175" i="1"/>
  <c r="O175" i="1"/>
  <c r="N175" i="1"/>
  <c r="L175" i="1"/>
  <c r="J175" i="1"/>
  <c r="I175" i="1"/>
  <c r="H175" i="1"/>
  <c r="C175" i="1"/>
  <c r="AL174" i="1"/>
  <c r="AK174" i="1"/>
  <c r="V174" i="1"/>
  <c r="U174" i="1"/>
  <c r="T174" i="1"/>
  <c r="S174" i="1"/>
  <c r="R174" i="1"/>
  <c r="Q174" i="1"/>
  <c r="O174" i="1"/>
  <c r="N174" i="1"/>
  <c r="L174" i="1"/>
  <c r="J174" i="1"/>
  <c r="I174" i="1"/>
  <c r="H174" i="1"/>
  <c r="C174" i="1"/>
  <c r="AL173" i="1"/>
  <c r="AK173" i="1"/>
  <c r="V173" i="1"/>
  <c r="U173" i="1"/>
  <c r="T173" i="1"/>
  <c r="S173" i="1"/>
  <c r="R173" i="1"/>
  <c r="Q173" i="1"/>
  <c r="O173" i="1"/>
  <c r="N173" i="1"/>
  <c r="L173" i="1"/>
  <c r="J173" i="1"/>
  <c r="I173" i="1"/>
  <c r="H173" i="1"/>
  <c r="C173" i="1"/>
  <c r="AL172" i="1"/>
  <c r="AK172" i="1"/>
  <c r="V172" i="1"/>
  <c r="U172" i="1"/>
  <c r="T172" i="1"/>
  <c r="S172" i="1"/>
  <c r="R172" i="1"/>
  <c r="Q172" i="1"/>
  <c r="O172" i="1"/>
  <c r="N172" i="1"/>
  <c r="L172" i="1"/>
  <c r="J172" i="1"/>
  <c r="I172" i="1"/>
  <c r="H172" i="1"/>
  <c r="C172" i="1"/>
  <c r="AL171" i="1"/>
  <c r="AK171" i="1"/>
  <c r="V171" i="1"/>
  <c r="U171" i="1"/>
  <c r="T171" i="1"/>
  <c r="S171" i="1"/>
  <c r="R171" i="1"/>
  <c r="Q171" i="1"/>
  <c r="O171" i="1"/>
  <c r="N171" i="1"/>
  <c r="L171" i="1"/>
  <c r="J171" i="1"/>
  <c r="I171" i="1"/>
  <c r="H171" i="1"/>
  <c r="C171" i="1"/>
  <c r="AL170" i="1"/>
  <c r="AK170" i="1"/>
  <c r="V170" i="1"/>
  <c r="U170" i="1"/>
  <c r="T170" i="1"/>
  <c r="S170" i="1"/>
  <c r="R170" i="1"/>
  <c r="Q170" i="1"/>
  <c r="O170" i="1"/>
  <c r="N170" i="1"/>
  <c r="L170" i="1"/>
  <c r="J170" i="1"/>
  <c r="I170" i="1"/>
  <c r="H170" i="1"/>
  <c r="C170" i="1"/>
  <c r="AM169" i="1"/>
  <c r="AL169" i="1"/>
  <c r="AK169" i="1"/>
  <c r="V169" i="1"/>
  <c r="U169" i="1"/>
  <c r="T169" i="1"/>
  <c r="S169" i="1"/>
  <c r="R169" i="1"/>
  <c r="Q169" i="1"/>
  <c r="O169" i="1"/>
  <c r="N169" i="1"/>
  <c r="L169" i="1"/>
  <c r="J169" i="1"/>
  <c r="I169" i="1"/>
  <c r="H169" i="1"/>
  <c r="C169" i="1"/>
  <c r="AM168" i="1"/>
  <c r="AL168" i="1"/>
  <c r="AK168" i="1"/>
  <c r="V168" i="1"/>
  <c r="U168" i="1"/>
  <c r="T168" i="1"/>
  <c r="S168" i="1"/>
  <c r="R168" i="1"/>
  <c r="Q168" i="1"/>
  <c r="O168" i="1"/>
  <c r="N168" i="1"/>
  <c r="L168" i="1"/>
  <c r="J168" i="1"/>
  <c r="I168" i="1"/>
  <c r="H168" i="1"/>
  <c r="C168" i="1"/>
  <c r="AM167" i="1"/>
  <c r="AL167" i="1"/>
  <c r="AK167" i="1"/>
  <c r="V167" i="1"/>
  <c r="U167" i="1"/>
  <c r="T167" i="1"/>
  <c r="S167" i="1"/>
  <c r="R167" i="1"/>
  <c r="Q167" i="1"/>
  <c r="O167" i="1"/>
  <c r="N167" i="1"/>
  <c r="L167" i="1"/>
  <c r="J167" i="1"/>
  <c r="I167" i="1"/>
  <c r="H167" i="1"/>
  <c r="C167" i="1"/>
  <c r="AM166" i="1"/>
  <c r="AL166" i="1"/>
  <c r="AK166" i="1"/>
  <c r="V166" i="1"/>
  <c r="U166" i="1"/>
  <c r="T166" i="1"/>
  <c r="S166" i="1"/>
  <c r="R166" i="1"/>
  <c r="Q166" i="1"/>
  <c r="O166" i="1"/>
  <c r="N166" i="1"/>
  <c r="L166" i="1"/>
  <c r="J166" i="1"/>
  <c r="I166" i="1"/>
  <c r="H166" i="1"/>
  <c r="C166" i="1"/>
  <c r="AM162" i="1"/>
  <c r="AL162" i="1"/>
  <c r="AK162" i="1"/>
  <c r="V162" i="1"/>
  <c r="U162" i="1"/>
  <c r="T162" i="1"/>
  <c r="S162" i="1"/>
  <c r="R162" i="1"/>
  <c r="Q162" i="1"/>
  <c r="O162" i="1"/>
  <c r="N162" i="1"/>
  <c r="L162" i="1"/>
  <c r="J162" i="1"/>
  <c r="I162" i="1"/>
  <c r="H162" i="1"/>
  <c r="C162" i="1"/>
  <c r="AM161" i="1"/>
  <c r="AL161" i="1"/>
  <c r="AK161" i="1"/>
  <c r="V161" i="1"/>
  <c r="U161" i="1"/>
  <c r="T161" i="1"/>
  <c r="S161" i="1"/>
  <c r="R161" i="1"/>
  <c r="Q161" i="1"/>
  <c r="O161" i="1"/>
  <c r="N161" i="1"/>
  <c r="L161" i="1"/>
  <c r="J161" i="1"/>
  <c r="I161" i="1"/>
  <c r="H161" i="1"/>
  <c r="C161" i="1"/>
  <c r="AM160" i="1"/>
  <c r="AL160" i="1"/>
  <c r="AK160" i="1"/>
  <c r="V160" i="1"/>
  <c r="U160" i="1"/>
  <c r="T160" i="1"/>
  <c r="S160" i="1"/>
  <c r="R160" i="1"/>
  <c r="Q160" i="1"/>
  <c r="O160" i="1"/>
  <c r="N160" i="1"/>
  <c r="L160" i="1"/>
  <c r="J160" i="1"/>
  <c r="I160" i="1"/>
  <c r="H160" i="1"/>
  <c r="C160" i="1"/>
  <c r="AM159" i="1"/>
  <c r="AL159" i="1"/>
  <c r="AK159" i="1"/>
  <c r="V159" i="1"/>
  <c r="U159" i="1"/>
  <c r="T159" i="1"/>
  <c r="S159" i="1"/>
  <c r="R159" i="1"/>
  <c r="Q159" i="1"/>
  <c r="O159" i="1"/>
  <c r="N159" i="1"/>
  <c r="L159" i="1"/>
  <c r="J159" i="1"/>
  <c r="I159" i="1"/>
  <c r="H159" i="1"/>
  <c r="C159" i="1"/>
  <c r="AM158" i="1"/>
  <c r="AL158" i="1"/>
  <c r="AK158" i="1"/>
  <c r="V158" i="1"/>
  <c r="U158" i="1"/>
  <c r="T158" i="1"/>
  <c r="S158" i="1"/>
  <c r="R158" i="1"/>
  <c r="Q158" i="1"/>
  <c r="O158" i="1"/>
  <c r="N158" i="1"/>
  <c r="L158" i="1"/>
  <c r="J158" i="1"/>
  <c r="I158" i="1"/>
  <c r="H158" i="1"/>
  <c r="C158" i="1"/>
  <c r="AM157" i="1"/>
  <c r="AL157" i="1"/>
  <c r="AK157" i="1"/>
  <c r="V157" i="1"/>
  <c r="U157" i="1"/>
  <c r="T157" i="1"/>
  <c r="S157" i="1"/>
  <c r="R157" i="1"/>
  <c r="Q157" i="1"/>
  <c r="O157" i="1"/>
  <c r="N157" i="1"/>
  <c r="L157" i="1"/>
  <c r="J157" i="1"/>
  <c r="I157" i="1"/>
  <c r="H157" i="1"/>
  <c r="C157" i="1"/>
  <c r="AM156" i="1"/>
  <c r="AL156" i="1"/>
  <c r="AK156" i="1"/>
  <c r="V156" i="1"/>
  <c r="U156" i="1"/>
  <c r="T156" i="1"/>
  <c r="S156" i="1"/>
  <c r="R156" i="1"/>
  <c r="Q156" i="1"/>
  <c r="O156" i="1"/>
  <c r="N156" i="1"/>
  <c r="L156" i="1"/>
  <c r="J156" i="1"/>
  <c r="I156" i="1"/>
  <c r="H156" i="1"/>
  <c r="C156" i="1"/>
  <c r="AM155" i="1"/>
  <c r="AL155" i="1"/>
  <c r="AK155" i="1"/>
  <c r="V155" i="1"/>
  <c r="U155" i="1"/>
  <c r="T155" i="1"/>
  <c r="S155" i="1"/>
  <c r="R155" i="1"/>
  <c r="Q155" i="1"/>
  <c r="O155" i="1"/>
  <c r="N155" i="1"/>
  <c r="L155" i="1"/>
  <c r="J155" i="1"/>
  <c r="I155" i="1"/>
  <c r="H155" i="1"/>
  <c r="C155" i="1"/>
  <c r="AM154" i="1"/>
  <c r="AL154" i="1"/>
  <c r="AK154" i="1"/>
  <c r="V154" i="1"/>
  <c r="U154" i="1"/>
  <c r="T154" i="1"/>
  <c r="S154" i="1"/>
  <c r="R154" i="1"/>
  <c r="Q154" i="1"/>
  <c r="O154" i="1"/>
  <c r="N154" i="1"/>
  <c r="L154" i="1"/>
  <c r="J154" i="1"/>
  <c r="I154" i="1"/>
  <c r="H154" i="1"/>
  <c r="C154" i="1"/>
  <c r="V153" i="1"/>
  <c r="U153" i="1"/>
  <c r="T153" i="1"/>
  <c r="S153" i="1"/>
  <c r="R153" i="1"/>
  <c r="Q153" i="1"/>
  <c r="O153" i="1"/>
  <c r="N153" i="1"/>
  <c r="L153" i="1"/>
  <c r="J153" i="1"/>
  <c r="I153" i="1"/>
  <c r="H153" i="1"/>
  <c r="C153" i="1"/>
  <c r="V152" i="1"/>
  <c r="U152" i="1"/>
  <c r="T152" i="1"/>
  <c r="S152" i="1"/>
  <c r="R152" i="1"/>
  <c r="Q152" i="1"/>
  <c r="O152" i="1"/>
  <c r="N152" i="1"/>
  <c r="L152" i="1"/>
  <c r="J152" i="1"/>
  <c r="I152" i="1"/>
  <c r="H152" i="1"/>
  <c r="C152" i="1"/>
  <c r="V151" i="1"/>
  <c r="U151" i="1"/>
  <c r="T151" i="1"/>
  <c r="S151" i="1"/>
  <c r="R151" i="1"/>
  <c r="Q151" i="1"/>
  <c r="O151" i="1"/>
  <c r="N151" i="1"/>
  <c r="L151" i="1"/>
  <c r="J151" i="1"/>
  <c r="I151" i="1"/>
  <c r="H151" i="1"/>
  <c r="C151" i="1"/>
  <c r="V150" i="1"/>
  <c r="U150" i="1"/>
  <c r="T150" i="1"/>
  <c r="S150" i="1"/>
  <c r="R150" i="1"/>
  <c r="Q150" i="1"/>
  <c r="O150" i="1"/>
  <c r="N150" i="1"/>
  <c r="L150" i="1"/>
  <c r="J150" i="1"/>
  <c r="I150" i="1"/>
  <c r="H150" i="1"/>
  <c r="C150" i="1"/>
  <c r="V149" i="1"/>
  <c r="U149" i="1"/>
  <c r="T149" i="1"/>
  <c r="S149" i="1"/>
  <c r="R149" i="1"/>
  <c r="Q149" i="1"/>
  <c r="O149" i="1"/>
  <c r="N149" i="1"/>
  <c r="L149" i="1"/>
  <c r="J149" i="1"/>
  <c r="I149" i="1"/>
  <c r="H149" i="1"/>
  <c r="C149" i="1"/>
  <c r="V148" i="1"/>
  <c r="U148" i="1"/>
  <c r="T148" i="1"/>
  <c r="S148" i="1"/>
  <c r="R148" i="1"/>
  <c r="Q148" i="1"/>
  <c r="O148" i="1"/>
  <c r="N148" i="1"/>
  <c r="L148" i="1"/>
  <c r="J148" i="1"/>
  <c r="I148" i="1"/>
  <c r="H148" i="1"/>
  <c r="C148" i="1"/>
  <c r="V147" i="1"/>
  <c r="U147" i="1"/>
  <c r="T147" i="1"/>
  <c r="S147" i="1"/>
  <c r="R147" i="1"/>
  <c r="Q147" i="1"/>
  <c r="O147" i="1"/>
  <c r="N147" i="1"/>
  <c r="L147" i="1"/>
  <c r="J147" i="1"/>
  <c r="I147" i="1"/>
  <c r="H147" i="1"/>
  <c r="C147" i="1"/>
  <c r="V146" i="1"/>
  <c r="U146" i="1"/>
  <c r="T146" i="1"/>
  <c r="S146" i="1"/>
  <c r="R146" i="1"/>
  <c r="Q146" i="1"/>
  <c r="O146" i="1"/>
  <c r="N146" i="1"/>
  <c r="L146" i="1"/>
  <c r="J146" i="1"/>
  <c r="I146" i="1"/>
  <c r="H146" i="1"/>
  <c r="C146" i="1"/>
  <c r="V145" i="1"/>
  <c r="U145" i="1"/>
  <c r="T145" i="1"/>
  <c r="S145" i="1"/>
  <c r="R145" i="1"/>
  <c r="Q145" i="1"/>
  <c r="O145" i="1"/>
  <c r="N145" i="1"/>
  <c r="L145" i="1"/>
  <c r="J145" i="1"/>
  <c r="I145" i="1"/>
  <c r="H145" i="1"/>
  <c r="C145" i="1"/>
  <c r="V144" i="1"/>
  <c r="U144" i="1"/>
  <c r="T144" i="1"/>
  <c r="S144" i="1"/>
  <c r="R144" i="1"/>
  <c r="Q144" i="1"/>
  <c r="O144" i="1"/>
  <c r="N144" i="1"/>
  <c r="L144" i="1"/>
  <c r="J144" i="1"/>
  <c r="I144" i="1"/>
  <c r="H144" i="1"/>
  <c r="C144" i="1"/>
  <c r="V143" i="1"/>
  <c r="U143" i="1"/>
  <c r="T143" i="1"/>
  <c r="S143" i="1"/>
  <c r="R143" i="1"/>
  <c r="Q143" i="1"/>
  <c r="O143" i="1"/>
  <c r="N143" i="1"/>
  <c r="L143" i="1"/>
  <c r="J143" i="1"/>
  <c r="I143" i="1"/>
  <c r="H143" i="1"/>
  <c r="C143" i="1"/>
  <c r="V142" i="1"/>
  <c r="U142" i="1"/>
  <c r="T142" i="1"/>
  <c r="S142" i="1"/>
  <c r="R142" i="1"/>
  <c r="Q142" i="1"/>
  <c r="O142" i="1"/>
  <c r="N142" i="1"/>
  <c r="L142" i="1"/>
  <c r="J142" i="1"/>
  <c r="I142" i="1"/>
  <c r="H142" i="1"/>
  <c r="C142" i="1"/>
  <c r="V141" i="1"/>
  <c r="U141" i="1"/>
  <c r="T141" i="1"/>
  <c r="S141" i="1"/>
  <c r="R141" i="1"/>
  <c r="Q141" i="1"/>
  <c r="O141" i="1"/>
  <c r="N141" i="1"/>
  <c r="L141" i="1"/>
  <c r="J141" i="1"/>
  <c r="I141" i="1"/>
  <c r="H141" i="1"/>
  <c r="C141" i="1"/>
  <c r="V140" i="1"/>
  <c r="U140" i="1"/>
  <c r="T140" i="1"/>
  <c r="S140" i="1"/>
  <c r="R140" i="1"/>
  <c r="Q140" i="1"/>
  <c r="O140" i="1"/>
  <c r="N140" i="1"/>
  <c r="L140" i="1"/>
  <c r="J140" i="1"/>
  <c r="I140" i="1"/>
  <c r="H140" i="1"/>
  <c r="C140" i="1"/>
  <c r="V139" i="1"/>
  <c r="U139" i="1"/>
  <c r="T139" i="1"/>
  <c r="S139" i="1"/>
  <c r="R139" i="1"/>
  <c r="Q139" i="1"/>
  <c r="O139" i="1"/>
  <c r="N139" i="1"/>
  <c r="L139" i="1"/>
  <c r="J139" i="1"/>
  <c r="I139" i="1"/>
  <c r="H139" i="1"/>
  <c r="C139" i="1"/>
  <c r="V138" i="1"/>
  <c r="U138" i="1"/>
  <c r="T138" i="1"/>
  <c r="S138" i="1"/>
  <c r="R138" i="1"/>
  <c r="Q138" i="1"/>
  <c r="O138" i="1"/>
  <c r="N138" i="1"/>
  <c r="L138" i="1"/>
  <c r="J138" i="1"/>
  <c r="I138" i="1"/>
  <c r="H138" i="1"/>
  <c r="C138" i="1"/>
  <c r="V137" i="1"/>
  <c r="U137" i="1"/>
  <c r="T137" i="1"/>
  <c r="S137" i="1"/>
  <c r="R137" i="1"/>
  <c r="Q137" i="1"/>
  <c r="O137" i="1"/>
  <c r="N137" i="1"/>
  <c r="L137" i="1"/>
  <c r="J137" i="1"/>
  <c r="I137" i="1"/>
  <c r="H137" i="1"/>
  <c r="C137" i="1"/>
  <c r="V136" i="1"/>
  <c r="U136" i="1"/>
  <c r="T136" i="1"/>
  <c r="S136" i="1"/>
  <c r="R136" i="1"/>
  <c r="Q136" i="1"/>
  <c r="O136" i="1"/>
  <c r="N136" i="1"/>
  <c r="L136" i="1"/>
  <c r="J136" i="1"/>
  <c r="I136" i="1"/>
  <c r="H136" i="1"/>
  <c r="C136" i="1"/>
  <c r="V135" i="1"/>
  <c r="U135" i="1"/>
  <c r="T135" i="1"/>
  <c r="S135" i="1"/>
  <c r="R135" i="1"/>
  <c r="Q135" i="1"/>
  <c r="O135" i="1"/>
  <c r="N135" i="1"/>
  <c r="L135" i="1"/>
  <c r="J135" i="1"/>
  <c r="I135" i="1"/>
  <c r="H135" i="1"/>
  <c r="C135" i="1"/>
  <c r="V134" i="1"/>
  <c r="U134" i="1"/>
  <c r="T134" i="1"/>
  <c r="S134" i="1"/>
  <c r="R134" i="1"/>
  <c r="Q134" i="1"/>
  <c r="O134" i="1"/>
  <c r="N134" i="1"/>
  <c r="L134" i="1"/>
  <c r="J134" i="1"/>
  <c r="I134" i="1"/>
  <c r="H134" i="1"/>
  <c r="C134" i="1"/>
  <c r="V133" i="1"/>
  <c r="U133" i="1"/>
  <c r="T133" i="1"/>
  <c r="S133" i="1"/>
  <c r="R133" i="1"/>
  <c r="Q133" i="1"/>
  <c r="O133" i="1"/>
  <c r="N133" i="1"/>
  <c r="L133" i="1"/>
  <c r="J133" i="1"/>
  <c r="I133" i="1"/>
  <c r="H133" i="1"/>
  <c r="C133" i="1"/>
  <c r="V132" i="1"/>
  <c r="U132" i="1"/>
  <c r="T132" i="1"/>
  <c r="S132" i="1"/>
  <c r="R132" i="1"/>
  <c r="Q132" i="1"/>
  <c r="O132" i="1"/>
  <c r="N132" i="1"/>
  <c r="L132" i="1"/>
  <c r="J132" i="1"/>
  <c r="I132" i="1"/>
  <c r="H132" i="1"/>
  <c r="C132" i="1"/>
  <c r="V131" i="1"/>
  <c r="U131" i="1"/>
  <c r="T131" i="1"/>
  <c r="S131" i="1"/>
  <c r="R131" i="1"/>
  <c r="Q131" i="1"/>
  <c r="O131" i="1"/>
  <c r="N131" i="1"/>
  <c r="L131" i="1"/>
  <c r="J131" i="1"/>
  <c r="I131" i="1"/>
  <c r="H131" i="1"/>
  <c r="C131" i="1"/>
  <c r="V130" i="1"/>
  <c r="U130" i="1"/>
  <c r="T130" i="1"/>
  <c r="S130" i="1"/>
  <c r="R130" i="1"/>
  <c r="Q130" i="1"/>
  <c r="O130" i="1"/>
  <c r="N130" i="1"/>
  <c r="L130" i="1"/>
  <c r="J130" i="1"/>
  <c r="I130" i="1"/>
  <c r="H130" i="1"/>
  <c r="C130" i="1"/>
  <c r="V129" i="1"/>
  <c r="U129" i="1"/>
  <c r="T129" i="1"/>
  <c r="S129" i="1"/>
  <c r="R129" i="1"/>
  <c r="Q129" i="1"/>
  <c r="O129" i="1"/>
  <c r="N129" i="1"/>
  <c r="L129" i="1"/>
  <c r="J129" i="1"/>
  <c r="I129" i="1"/>
  <c r="H129" i="1"/>
  <c r="C129" i="1"/>
  <c r="V128" i="1"/>
  <c r="U128" i="1"/>
  <c r="T128" i="1"/>
  <c r="S128" i="1"/>
  <c r="R128" i="1"/>
  <c r="Q128" i="1"/>
  <c r="O128" i="1"/>
  <c r="N128" i="1"/>
  <c r="L128" i="1"/>
  <c r="J128" i="1"/>
  <c r="I128" i="1"/>
  <c r="H128" i="1"/>
  <c r="C128" i="1"/>
  <c r="V127" i="1"/>
  <c r="U127" i="1"/>
  <c r="T127" i="1"/>
  <c r="S127" i="1"/>
  <c r="R127" i="1"/>
  <c r="Q127" i="1"/>
  <c r="O127" i="1"/>
  <c r="N127" i="1"/>
  <c r="L127" i="1"/>
  <c r="J127" i="1"/>
  <c r="I127" i="1"/>
  <c r="H127" i="1"/>
  <c r="C127" i="1"/>
  <c r="V126" i="1"/>
  <c r="U126" i="1"/>
  <c r="T126" i="1"/>
  <c r="S126" i="1"/>
  <c r="R126" i="1"/>
  <c r="Q126" i="1"/>
  <c r="O126" i="1"/>
  <c r="N126" i="1"/>
  <c r="L126" i="1"/>
  <c r="J126" i="1"/>
  <c r="I126" i="1"/>
  <c r="H126" i="1"/>
  <c r="C126" i="1"/>
  <c r="V125" i="1"/>
  <c r="U125" i="1"/>
  <c r="T125" i="1"/>
  <c r="S125" i="1"/>
  <c r="R125" i="1"/>
  <c r="Q125" i="1"/>
  <c r="O125" i="1"/>
  <c r="N125" i="1"/>
  <c r="L125" i="1"/>
  <c r="J125" i="1"/>
  <c r="I125" i="1"/>
  <c r="H125" i="1"/>
  <c r="C125" i="1"/>
  <c r="V124" i="1"/>
  <c r="U124" i="1"/>
  <c r="T124" i="1"/>
  <c r="S124" i="1"/>
  <c r="R124" i="1"/>
  <c r="Q124" i="1"/>
  <c r="O124" i="1"/>
  <c r="N124" i="1"/>
  <c r="L124" i="1"/>
  <c r="J124" i="1"/>
  <c r="I124" i="1"/>
  <c r="H124" i="1"/>
  <c r="C124" i="1"/>
  <c r="V123" i="1"/>
  <c r="U123" i="1"/>
  <c r="T123" i="1"/>
  <c r="S123" i="1"/>
  <c r="R123" i="1"/>
  <c r="Q123" i="1"/>
  <c r="O123" i="1"/>
  <c r="N123" i="1"/>
  <c r="L123" i="1"/>
  <c r="J123" i="1"/>
  <c r="I123" i="1"/>
  <c r="H123" i="1"/>
  <c r="C123" i="1"/>
  <c r="V122" i="1"/>
  <c r="U122" i="1"/>
  <c r="T122" i="1"/>
  <c r="S122" i="1"/>
  <c r="R122" i="1"/>
  <c r="Q122" i="1"/>
  <c r="O122" i="1"/>
  <c r="N122" i="1"/>
  <c r="L122" i="1"/>
  <c r="J122" i="1"/>
  <c r="I122" i="1"/>
  <c r="H122" i="1"/>
  <c r="C122" i="1"/>
  <c r="AK121" i="1"/>
  <c r="V121" i="1"/>
  <c r="U121" i="1"/>
  <c r="T121" i="1"/>
  <c r="S121" i="1"/>
  <c r="R121" i="1"/>
  <c r="Q121" i="1"/>
  <c r="O121" i="1"/>
  <c r="N121" i="1"/>
  <c r="L121" i="1"/>
  <c r="J121" i="1"/>
  <c r="I121" i="1"/>
  <c r="H121" i="1"/>
  <c r="C121" i="1"/>
  <c r="AK120" i="1"/>
  <c r="V120" i="1"/>
  <c r="U120" i="1"/>
  <c r="T120" i="1"/>
  <c r="S120" i="1"/>
  <c r="R120" i="1"/>
  <c r="Q120" i="1"/>
  <c r="O120" i="1"/>
  <c r="N120" i="1"/>
  <c r="L120" i="1"/>
  <c r="J120" i="1"/>
  <c r="I120" i="1"/>
  <c r="H120" i="1"/>
  <c r="C120" i="1"/>
  <c r="AK119" i="1"/>
  <c r="V119" i="1"/>
  <c r="U119" i="1"/>
  <c r="T119" i="1"/>
  <c r="S119" i="1"/>
  <c r="R119" i="1"/>
  <c r="Q119" i="1"/>
  <c r="O119" i="1"/>
  <c r="N119" i="1"/>
  <c r="L119" i="1"/>
  <c r="J119" i="1"/>
  <c r="I119" i="1"/>
  <c r="H119" i="1"/>
  <c r="C119" i="1"/>
  <c r="AK118" i="1"/>
  <c r="V118" i="1"/>
  <c r="U118" i="1"/>
  <c r="T118" i="1"/>
  <c r="S118" i="1"/>
  <c r="R118" i="1"/>
  <c r="Q118" i="1"/>
  <c r="O118" i="1"/>
  <c r="N118" i="1"/>
  <c r="L118" i="1"/>
  <c r="J118" i="1"/>
  <c r="I118" i="1"/>
  <c r="H118" i="1"/>
  <c r="C118" i="1"/>
  <c r="AK117" i="1"/>
  <c r="V117" i="1"/>
  <c r="U117" i="1"/>
  <c r="T117" i="1"/>
  <c r="S117" i="1"/>
  <c r="R117" i="1"/>
  <c r="Q117" i="1"/>
  <c r="O117" i="1"/>
  <c r="N117" i="1"/>
  <c r="L117" i="1"/>
  <c r="J117" i="1"/>
  <c r="I117" i="1"/>
  <c r="H117" i="1"/>
  <c r="C117" i="1"/>
  <c r="AK116" i="1"/>
  <c r="V116" i="1"/>
  <c r="U116" i="1"/>
  <c r="T116" i="1"/>
  <c r="S116" i="1"/>
  <c r="R116" i="1"/>
  <c r="Q116" i="1"/>
  <c r="O116" i="1"/>
  <c r="N116" i="1"/>
  <c r="L116" i="1"/>
  <c r="J116" i="1"/>
  <c r="I116" i="1"/>
  <c r="H116" i="1"/>
  <c r="C116" i="1"/>
  <c r="AK115" i="1"/>
  <c r="V115" i="1"/>
  <c r="U115" i="1"/>
  <c r="T115" i="1"/>
  <c r="S115" i="1"/>
  <c r="R115" i="1"/>
  <c r="Q115" i="1"/>
  <c r="O115" i="1"/>
  <c r="N115" i="1"/>
  <c r="L115" i="1"/>
  <c r="J115" i="1"/>
  <c r="I115" i="1"/>
  <c r="H115" i="1"/>
  <c r="C115" i="1"/>
  <c r="AK114" i="1"/>
  <c r="V114" i="1"/>
  <c r="U114" i="1"/>
  <c r="T114" i="1"/>
  <c r="S114" i="1"/>
  <c r="R114" i="1"/>
  <c r="Q114" i="1"/>
  <c r="O114" i="1"/>
  <c r="N114" i="1"/>
  <c r="L114" i="1"/>
  <c r="J114" i="1"/>
  <c r="I114" i="1"/>
  <c r="H114" i="1"/>
  <c r="C114" i="1"/>
  <c r="AK113" i="1"/>
  <c r="V113" i="1"/>
  <c r="U113" i="1"/>
  <c r="T113" i="1"/>
  <c r="S113" i="1"/>
  <c r="R113" i="1"/>
  <c r="Q113" i="1"/>
  <c r="O113" i="1"/>
  <c r="N113" i="1"/>
  <c r="L113" i="1"/>
  <c r="J113" i="1"/>
  <c r="I113" i="1"/>
  <c r="H113" i="1"/>
  <c r="C113" i="1"/>
  <c r="AK112" i="1"/>
  <c r="V112" i="1"/>
  <c r="U112" i="1"/>
  <c r="T112" i="1"/>
  <c r="S112" i="1"/>
  <c r="R112" i="1"/>
  <c r="Q112" i="1"/>
  <c r="O112" i="1"/>
  <c r="N112" i="1"/>
  <c r="L112" i="1"/>
  <c r="J112" i="1"/>
  <c r="I112" i="1"/>
  <c r="H112" i="1"/>
  <c r="C112" i="1"/>
  <c r="AK111" i="1"/>
  <c r="V111" i="1"/>
  <c r="U111" i="1"/>
  <c r="T111" i="1"/>
  <c r="S111" i="1"/>
  <c r="R111" i="1"/>
  <c r="Q111" i="1"/>
  <c r="O111" i="1"/>
  <c r="N111" i="1"/>
  <c r="L111" i="1"/>
  <c r="J111" i="1"/>
  <c r="I111" i="1"/>
  <c r="H111" i="1"/>
  <c r="C111" i="1"/>
  <c r="AK110" i="1"/>
  <c r="V110" i="1"/>
  <c r="U110" i="1"/>
  <c r="T110" i="1"/>
  <c r="S110" i="1"/>
  <c r="R110" i="1"/>
  <c r="Q110" i="1"/>
  <c r="O110" i="1"/>
  <c r="N110" i="1"/>
  <c r="L110" i="1"/>
  <c r="J110" i="1"/>
  <c r="I110" i="1"/>
  <c r="H110" i="1"/>
  <c r="C110" i="1"/>
  <c r="AK109" i="1"/>
  <c r="V109" i="1"/>
  <c r="U109" i="1"/>
  <c r="T109" i="1"/>
  <c r="S109" i="1"/>
  <c r="R109" i="1"/>
  <c r="Q109" i="1"/>
  <c r="O109" i="1"/>
  <c r="N109" i="1"/>
  <c r="L109" i="1"/>
  <c r="J109" i="1"/>
  <c r="I109" i="1"/>
  <c r="H109" i="1"/>
  <c r="C109" i="1"/>
  <c r="AK108" i="1"/>
  <c r="V108" i="1"/>
  <c r="U108" i="1"/>
  <c r="T108" i="1"/>
  <c r="S108" i="1"/>
  <c r="R108" i="1"/>
  <c r="Q108" i="1"/>
  <c r="O108" i="1"/>
  <c r="N108" i="1"/>
  <c r="L108" i="1"/>
  <c r="J108" i="1"/>
  <c r="I108" i="1"/>
  <c r="H108" i="1"/>
  <c r="C108" i="1"/>
  <c r="AK107" i="1"/>
  <c r="V107" i="1"/>
  <c r="U107" i="1"/>
  <c r="T107" i="1"/>
  <c r="S107" i="1"/>
  <c r="R107" i="1"/>
  <c r="Q107" i="1"/>
  <c r="O107" i="1"/>
  <c r="N107" i="1"/>
  <c r="L107" i="1"/>
  <c r="J107" i="1"/>
  <c r="I107" i="1"/>
  <c r="H107" i="1"/>
  <c r="C107" i="1"/>
  <c r="AK106" i="1"/>
  <c r="V106" i="1"/>
  <c r="U106" i="1"/>
  <c r="T106" i="1"/>
  <c r="S106" i="1"/>
  <c r="R106" i="1"/>
  <c r="Q106" i="1"/>
  <c r="O106" i="1"/>
  <c r="N106" i="1"/>
  <c r="L106" i="1"/>
  <c r="J106" i="1"/>
  <c r="I106" i="1"/>
  <c r="H106" i="1"/>
  <c r="C106" i="1"/>
  <c r="AK105" i="1"/>
  <c r="V105" i="1"/>
  <c r="U105" i="1"/>
  <c r="T105" i="1"/>
  <c r="S105" i="1"/>
  <c r="R105" i="1"/>
  <c r="Q105" i="1"/>
  <c r="O105" i="1"/>
  <c r="N105" i="1"/>
  <c r="L105" i="1"/>
  <c r="J105" i="1"/>
  <c r="I105" i="1"/>
  <c r="H105" i="1"/>
  <c r="C105" i="1"/>
  <c r="AK104" i="1"/>
  <c r="V104" i="1"/>
  <c r="U104" i="1"/>
  <c r="T104" i="1"/>
  <c r="S104" i="1"/>
  <c r="R104" i="1"/>
  <c r="Q104" i="1"/>
  <c r="O104" i="1"/>
  <c r="N104" i="1"/>
  <c r="L104" i="1"/>
  <c r="J104" i="1"/>
  <c r="I104" i="1"/>
  <c r="H104" i="1"/>
  <c r="C104" i="1"/>
  <c r="AK103" i="1"/>
  <c r="V103" i="1"/>
  <c r="U103" i="1"/>
  <c r="T103" i="1"/>
  <c r="S103" i="1"/>
  <c r="R103" i="1"/>
  <c r="Q103" i="1"/>
  <c r="O103" i="1"/>
  <c r="N103" i="1"/>
  <c r="L103" i="1"/>
  <c r="J103" i="1"/>
  <c r="I103" i="1"/>
  <c r="H103" i="1"/>
  <c r="C103" i="1"/>
  <c r="AK102" i="1"/>
  <c r="V102" i="1"/>
  <c r="U102" i="1"/>
  <c r="T102" i="1"/>
  <c r="S102" i="1"/>
  <c r="R102" i="1"/>
  <c r="Q102" i="1"/>
  <c r="O102" i="1"/>
  <c r="N102" i="1"/>
  <c r="L102" i="1"/>
  <c r="J102" i="1"/>
  <c r="I102" i="1"/>
  <c r="H102" i="1"/>
  <c r="C102" i="1"/>
  <c r="AK101" i="1"/>
  <c r="V101" i="1"/>
  <c r="U101" i="1"/>
  <c r="T101" i="1"/>
  <c r="S101" i="1"/>
  <c r="R101" i="1"/>
  <c r="Q101" i="1"/>
  <c r="O101" i="1"/>
  <c r="N101" i="1"/>
  <c r="L101" i="1"/>
  <c r="J101" i="1"/>
  <c r="I101" i="1"/>
  <c r="H101" i="1"/>
  <c r="C101" i="1"/>
  <c r="AK100" i="1"/>
  <c r="V100" i="1"/>
  <c r="U100" i="1"/>
  <c r="T100" i="1"/>
  <c r="S100" i="1"/>
  <c r="R100" i="1"/>
  <c r="Q100" i="1"/>
  <c r="O100" i="1"/>
  <c r="N100" i="1"/>
  <c r="L100" i="1"/>
  <c r="J100" i="1"/>
  <c r="I100" i="1"/>
  <c r="H100" i="1"/>
  <c r="C100" i="1"/>
  <c r="AK99" i="1"/>
  <c r="V99" i="1"/>
  <c r="U99" i="1"/>
  <c r="T99" i="1"/>
  <c r="S99" i="1"/>
  <c r="R99" i="1"/>
  <c r="Q99" i="1"/>
  <c r="O99" i="1"/>
  <c r="N99" i="1"/>
  <c r="L99" i="1"/>
  <c r="J99" i="1"/>
  <c r="I99" i="1"/>
  <c r="H99" i="1"/>
  <c r="C99" i="1"/>
  <c r="AK98" i="1"/>
  <c r="V98" i="1"/>
  <c r="U98" i="1"/>
  <c r="T98" i="1"/>
  <c r="S98" i="1"/>
  <c r="R98" i="1"/>
  <c r="Q98" i="1"/>
  <c r="O98" i="1"/>
  <c r="N98" i="1"/>
  <c r="L98" i="1"/>
  <c r="J98" i="1"/>
  <c r="I98" i="1"/>
  <c r="H98" i="1"/>
  <c r="C98" i="1"/>
  <c r="AK97" i="1"/>
  <c r="V97" i="1"/>
  <c r="U97" i="1"/>
  <c r="T97" i="1"/>
  <c r="S97" i="1"/>
  <c r="R97" i="1"/>
  <c r="Q97" i="1"/>
  <c r="O97" i="1"/>
  <c r="N97" i="1"/>
  <c r="L97" i="1"/>
  <c r="J97" i="1"/>
  <c r="I97" i="1"/>
  <c r="H97" i="1"/>
  <c r="C97" i="1"/>
  <c r="AK96" i="1"/>
  <c r="V96" i="1"/>
  <c r="U96" i="1"/>
  <c r="T96" i="1"/>
  <c r="S96" i="1"/>
  <c r="R96" i="1"/>
  <c r="Q96" i="1"/>
  <c r="O96" i="1"/>
  <c r="N96" i="1"/>
  <c r="L96" i="1"/>
  <c r="J96" i="1"/>
  <c r="I96" i="1"/>
  <c r="H96" i="1"/>
  <c r="C96" i="1"/>
  <c r="AK95" i="1"/>
  <c r="V95" i="1"/>
  <c r="U95" i="1"/>
  <c r="T95" i="1"/>
  <c r="S95" i="1"/>
  <c r="R95" i="1"/>
  <c r="Q95" i="1"/>
  <c r="O95" i="1"/>
  <c r="N95" i="1"/>
  <c r="L95" i="1"/>
  <c r="J95" i="1"/>
  <c r="I95" i="1"/>
  <c r="H95" i="1"/>
  <c r="C95" i="1"/>
  <c r="AK94" i="1"/>
  <c r="V94" i="1"/>
  <c r="U94" i="1"/>
  <c r="T94" i="1"/>
  <c r="S94" i="1"/>
  <c r="R94" i="1"/>
  <c r="Q94" i="1"/>
  <c r="O94" i="1"/>
  <c r="N94" i="1"/>
  <c r="L94" i="1"/>
  <c r="J94" i="1"/>
  <c r="I94" i="1"/>
  <c r="H94" i="1"/>
  <c r="C94" i="1"/>
  <c r="G156" i="1" l="1"/>
  <c r="G166" i="1"/>
  <c r="G172" i="1"/>
  <c r="G176" i="1"/>
  <c r="G180" i="1"/>
  <c r="G167" i="1"/>
  <c r="G162" i="1"/>
  <c r="G155" i="1"/>
  <c r="G161" i="1"/>
  <c r="G175" i="1"/>
  <c r="G179" i="1"/>
  <c r="G160" i="1"/>
  <c r="G154" i="1"/>
  <c r="G170" i="1"/>
  <c r="G174" i="1"/>
  <c r="G178" i="1"/>
  <c r="G169" i="1"/>
  <c r="G157" i="1"/>
  <c r="G168" i="1"/>
  <c r="G173" i="1"/>
  <c r="G177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20" i="1"/>
  <c r="G122" i="1"/>
  <c r="G124" i="1"/>
  <c r="G126" i="1"/>
  <c r="G128" i="1"/>
  <c r="G130" i="1"/>
  <c r="G132" i="1"/>
  <c r="G134" i="1"/>
  <c r="G136" i="1"/>
  <c r="G138" i="1"/>
  <c r="G140" i="1"/>
  <c r="G142" i="1"/>
  <c r="G144" i="1"/>
  <c r="G146" i="1"/>
  <c r="G148" i="1"/>
  <c r="G150" i="1"/>
  <c r="G152" i="1"/>
  <c r="G95" i="1"/>
  <c r="G97" i="1"/>
  <c r="G99" i="1"/>
  <c r="G101" i="1"/>
  <c r="G103" i="1"/>
  <c r="G105" i="1"/>
  <c r="G107" i="1"/>
  <c r="G109" i="1"/>
  <c r="G111" i="1"/>
  <c r="G113" i="1"/>
  <c r="G115" i="1"/>
  <c r="G117" i="1"/>
  <c r="G119" i="1"/>
  <c r="G121" i="1"/>
  <c r="G123" i="1"/>
  <c r="G125" i="1"/>
  <c r="G127" i="1"/>
  <c r="G129" i="1"/>
  <c r="G131" i="1"/>
  <c r="G133" i="1"/>
  <c r="G135" i="1"/>
  <c r="G137" i="1"/>
  <c r="G139" i="1"/>
  <c r="G141" i="1"/>
  <c r="G143" i="1"/>
  <c r="G145" i="1"/>
  <c r="G147" i="1"/>
  <c r="G149" i="1"/>
  <c r="G151" i="1"/>
  <c r="G153" i="1"/>
  <c r="G171" i="1"/>
  <c r="G158" i="1"/>
  <c r="G159" i="1"/>
  <c r="P122" i="1"/>
  <c r="P124" i="1"/>
  <c r="P126" i="1"/>
  <c r="P128" i="1"/>
  <c r="P130" i="1"/>
  <c r="P132" i="1"/>
  <c r="P134" i="1"/>
  <c r="P136" i="1"/>
  <c r="P138" i="1"/>
  <c r="P140" i="1"/>
  <c r="P142" i="1"/>
  <c r="P144" i="1"/>
  <c r="P146" i="1"/>
  <c r="P148" i="1"/>
  <c r="P150" i="1"/>
  <c r="P152" i="1"/>
  <c r="P175" i="1"/>
  <c r="P94" i="1"/>
  <c r="P96" i="1"/>
  <c r="P98" i="1"/>
  <c r="P100" i="1"/>
  <c r="P102" i="1"/>
  <c r="P104" i="1"/>
  <c r="P106" i="1"/>
  <c r="P108" i="1"/>
  <c r="P110" i="1"/>
  <c r="P112" i="1"/>
  <c r="P114" i="1"/>
  <c r="P116" i="1"/>
  <c r="P118" i="1"/>
  <c r="P120" i="1"/>
  <c r="P154" i="1"/>
  <c r="P174" i="1"/>
  <c r="P157" i="1"/>
  <c r="P158" i="1"/>
  <c r="P159" i="1"/>
  <c r="P160" i="1"/>
  <c r="E122" i="1"/>
  <c r="E124" i="1"/>
  <c r="E126" i="1"/>
  <c r="E128" i="1"/>
  <c r="E130" i="1"/>
  <c r="E132" i="1"/>
  <c r="E134" i="1"/>
  <c r="E136" i="1"/>
  <c r="E138" i="1"/>
  <c r="E140" i="1"/>
  <c r="E142" i="1"/>
  <c r="E144" i="1"/>
  <c r="E146" i="1"/>
  <c r="E148" i="1"/>
  <c r="E150" i="1"/>
  <c r="E152" i="1"/>
  <c r="E154" i="1"/>
  <c r="P155" i="1"/>
  <c r="D174" i="1"/>
  <c r="E175" i="1"/>
  <c r="P176" i="1"/>
  <c r="D172" i="1"/>
  <c r="E173" i="1"/>
  <c r="D180" i="1"/>
  <c r="B119" i="1"/>
  <c r="D123" i="1"/>
  <c r="D125" i="1"/>
  <c r="D127" i="1"/>
  <c r="D129" i="1"/>
  <c r="D131" i="1"/>
  <c r="D133" i="1"/>
  <c r="D135" i="1"/>
  <c r="D137" i="1"/>
  <c r="D139" i="1"/>
  <c r="D141" i="1"/>
  <c r="D143" i="1"/>
  <c r="D145" i="1"/>
  <c r="D147" i="1"/>
  <c r="D149" i="1"/>
  <c r="D151" i="1"/>
  <c r="D153" i="1"/>
  <c r="D171" i="1"/>
  <c r="E172" i="1"/>
  <c r="P173" i="1"/>
  <c r="D179" i="1"/>
  <c r="E180" i="1"/>
  <c r="B121" i="1"/>
  <c r="E123" i="1"/>
  <c r="E125" i="1"/>
  <c r="E127" i="1"/>
  <c r="E129" i="1"/>
  <c r="E131" i="1"/>
  <c r="E133" i="1"/>
  <c r="E135" i="1"/>
  <c r="E137" i="1"/>
  <c r="E139" i="1"/>
  <c r="E141" i="1"/>
  <c r="E143" i="1"/>
  <c r="E145" i="1"/>
  <c r="E147" i="1"/>
  <c r="E149" i="1"/>
  <c r="E151" i="1"/>
  <c r="E153" i="1"/>
  <c r="D157" i="1"/>
  <c r="D158" i="1"/>
  <c r="D159" i="1"/>
  <c r="D160" i="1"/>
  <c r="D161" i="1"/>
  <c r="D162" i="1"/>
  <c r="D166" i="1"/>
  <c r="D167" i="1"/>
  <c r="D168" i="1"/>
  <c r="D169" i="1"/>
  <c r="D170" i="1"/>
  <c r="E171" i="1"/>
  <c r="P172" i="1"/>
  <c r="D178" i="1"/>
  <c r="E179" i="1"/>
  <c r="P180" i="1"/>
  <c r="E174" i="1"/>
  <c r="P95" i="1"/>
  <c r="P97" i="1"/>
  <c r="P99" i="1"/>
  <c r="P101" i="1"/>
  <c r="P103" i="1"/>
  <c r="P105" i="1"/>
  <c r="P107" i="1"/>
  <c r="P109" i="1"/>
  <c r="P111" i="1"/>
  <c r="P113" i="1"/>
  <c r="P115" i="1"/>
  <c r="P117" i="1"/>
  <c r="P119" i="1"/>
  <c r="B120" i="1"/>
  <c r="P121" i="1"/>
  <c r="P123" i="1"/>
  <c r="P125" i="1"/>
  <c r="P127" i="1"/>
  <c r="P129" i="1"/>
  <c r="P131" i="1"/>
  <c r="P133" i="1"/>
  <c r="P135" i="1"/>
  <c r="P137" i="1"/>
  <c r="P139" i="1"/>
  <c r="P141" i="1"/>
  <c r="P143" i="1"/>
  <c r="P145" i="1"/>
  <c r="P147" i="1"/>
  <c r="P149" i="1"/>
  <c r="P151" i="1"/>
  <c r="P153" i="1"/>
  <c r="D156" i="1"/>
  <c r="E157" i="1"/>
  <c r="E158" i="1"/>
  <c r="E159" i="1"/>
  <c r="E160" i="1"/>
  <c r="E161" i="1"/>
  <c r="E162" i="1"/>
  <c r="E166" i="1"/>
  <c r="E167" i="1"/>
  <c r="E168" i="1"/>
  <c r="E169" i="1"/>
  <c r="E170" i="1"/>
  <c r="P171" i="1"/>
  <c r="D177" i="1"/>
  <c r="E178" i="1"/>
  <c r="P179" i="1"/>
  <c r="D173" i="1"/>
  <c r="E114" i="1"/>
  <c r="D155" i="1"/>
  <c r="E156" i="1"/>
  <c r="P161" i="1"/>
  <c r="P162" i="1"/>
  <c r="P166" i="1"/>
  <c r="P167" i="1"/>
  <c r="P168" i="1"/>
  <c r="P169" i="1"/>
  <c r="P170" i="1"/>
  <c r="D176" i="1"/>
  <c r="E177" i="1"/>
  <c r="P178" i="1"/>
  <c r="D122" i="1"/>
  <c r="D124" i="1"/>
  <c r="D126" i="1"/>
  <c r="D128" i="1"/>
  <c r="D130" i="1"/>
  <c r="D132" i="1"/>
  <c r="D134" i="1"/>
  <c r="D136" i="1"/>
  <c r="D138" i="1"/>
  <c r="D140" i="1"/>
  <c r="D142" i="1"/>
  <c r="D144" i="1"/>
  <c r="D146" i="1"/>
  <c r="D148" i="1"/>
  <c r="D150" i="1"/>
  <c r="D152" i="1"/>
  <c r="D154" i="1"/>
  <c r="E155" i="1"/>
  <c r="P156" i="1"/>
  <c r="D175" i="1"/>
  <c r="E176" i="1"/>
  <c r="P177" i="1"/>
  <c r="A163" i="2"/>
  <c r="A4" i="2"/>
  <c r="E119" i="1" l="1"/>
  <c r="E118" i="1"/>
  <c r="E116" i="1"/>
  <c r="E111" i="1"/>
  <c r="E106" i="1"/>
  <c r="E108" i="1"/>
  <c r="E109" i="1"/>
  <c r="E113" i="1"/>
  <c r="E110" i="1"/>
  <c r="E117" i="1"/>
  <c r="E121" i="1"/>
  <c r="B118" i="1"/>
  <c r="E120" i="1"/>
  <c r="E112" i="1"/>
  <c r="E115" i="1"/>
  <c r="D120" i="1"/>
  <c r="B116" i="1"/>
  <c r="E102" i="1"/>
  <c r="D118" i="1"/>
  <c r="D121" i="1"/>
  <c r="D119" i="1"/>
  <c r="A167" i="2"/>
  <c r="A171" i="2" s="1"/>
  <c r="A175" i="2" s="1"/>
  <c r="A179" i="2" s="1"/>
  <c r="A8" i="2"/>
  <c r="A12" i="2" s="1"/>
  <c r="A16" i="2" s="1"/>
  <c r="A20" i="2" s="1"/>
  <c r="A24" i="2" s="1"/>
  <c r="A28" i="2" s="1"/>
  <c r="A32" i="2" s="1"/>
  <c r="A36" i="2" s="1"/>
  <c r="A40" i="2" s="1"/>
  <c r="A44" i="2" s="1"/>
  <c r="A48" i="2" s="1"/>
  <c r="A52" i="2" s="1"/>
  <c r="A56" i="2" s="1"/>
  <c r="A60" i="2" s="1"/>
  <c r="A64" i="2" s="1"/>
  <c r="A68" i="2" s="1"/>
  <c r="A72" i="2" s="1"/>
  <c r="A76" i="2" s="1"/>
  <c r="A80" i="2" s="1"/>
  <c r="A84" i="2" s="1"/>
  <c r="A88" i="2" s="1"/>
  <c r="A92" i="2" s="1"/>
  <c r="A96" i="2" s="1"/>
  <c r="A100" i="2" s="1"/>
  <c r="A104" i="2" s="1"/>
  <c r="A108" i="2" s="1"/>
  <c r="A112" i="2" s="1"/>
  <c r="A116" i="2" s="1"/>
  <c r="A120" i="2" s="1"/>
  <c r="A124" i="2" s="1"/>
  <c r="A128" i="2" s="1"/>
  <c r="A132" i="2" s="1"/>
  <c r="A136" i="2" s="1"/>
  <c r="A140" i="2" s="1"/>
  <c r="A144" i="2" s="1"/>
  <c r="A148" i="2" s="1"/>
  <c r="A152" i="2" s="1"/>
  <c r="A156" i="2" s="1"/>
  <c r="A160" i="2" s="1"/>
  <c r="A5" i="2"/>
  <c r="A9" i="2" s="1"/>
  <c r="A13" i="2" s="1"/>
  <c r="A17" i="2" s="1"/>
  <c r="A21" i="2" s="1"/>
  <c r="A25" i="2" s="1"/>
  <c r="A29" i="2" s="1"/>
  <c r="A33" i="2" s="1"/>
  <c r="A37" i="2" s="1"/>
  <c r="A41" i="2" s="1"/>
  <c r="A45" i="2" s="1"/>
  <c r="A49" i="2" s="1"/>
  <c r="A53" i="2" s="1"/>
  <c r="A57" i="2" s="1"/>
  <c r="A61" i="2" s="1"/>
  <c r="A65" i="2" s="1"/>
  <c r="A69" i="2" s="1"/>
  <c r="A73" i="2" s="1"/>
  <c r="A77" i="2" s="1"/>
  <c r="A81" i="2" s="1"/>
  <c r="A85" i="2" s="1"/>
  <c r="A89" i="2" s="1"/>
  <c r="A93" i="2" s="1"/>
  <c r="A97" i="2" s="1"/>
  <c r="A101" i="2" s="1"/>
  <c r="A105" i="2" s="1"/>
  <c r="A109" i="2" s="1"/>
  <c r="A113" i="2" s="1"/>
  <c r="A117" i="2" s="1"/>
  <c r="A121" i="2" s="1"/>
  <c r="A125" i="2" s="1"/>
  <c r="A129" i="2" s="1"/>
  <c r="A133" i="2" s="1"/>
  <c r="A137" i="2" s="1"/>
  <c r="A141" i="2" s="1"/>
  <c r="A145" i="2" s="1"/>
  <c r="A149" i="2" s="1"/>
  <c r="A153" i="2" s="1"/>
  <c r="A157" i="2" s="1"/>
  <c r="A161" i="2" s="1"/>
  <c r="E107" i="1" l="1"/>
  <c r="E104" i="1"/>
  <c r="E105" i="1"/>
  <c r="B114" i="1"/>
  <c r="B117" i="1"/>
  <c r="D115" i="1"/>
  <c r="B115" i="1"/>
  <c r="D117" i="1"/>
  <c r="B113" i="1"/>
  <c r="D114" i="1"/>
  <c r="D116" i="1"/>
  <c r="B112" i="1"/>
  <c r="A164" i="2"/>
  <c r="A165" i="2"/>
  <c r="E103" i="1" l="1"/>
  <c r="B109" i="1"/>
  <c r="D113" i="1"/>
  <c r="B111" i="1"/>
  <c r="E100" i="1"/>
  <c r="E101" i="1"/>
  <c r="B110" i="1"/>
  <c r="E98" i="1"/>
  <c r="B107" i="1"/>
  <c r="D111" i="1"/>
  <c r="B108" i="1"/>
  <c r="D112" i="1"/>
  <c r="D110" i="1"/>
  <c r="B106" i="1"/>
  <c r="A169" i="2"/>
  <c r="A173" i="2" s="1"/>
  <c r="A177" i="2" s="1"/>
  <c r="A181" i="2" s="1"/>
  <c r="A168" i="2"/>
  <c r="A172" i="2" s="1"/>
  <c r="A176" i="2" s="1"/>
  <c r="A180" i="2" s="1"/>
  <c r="BY180" i="1"/>
  <c r="E96" i="1" l="1"/>
  <c r="E99" i="1"/>
  <c r="B103" i="1"/>
  <c r="A181" i="1"/>
  <c r="B105" i="1"/>
  <c r="D109" i="1"/>
  <c r="D107" i="1"/>
  <c r="E97" i="1"/>
  <c r="E94" i="1"/>
  <c r="B102" i="1"/>
  <c r="D106" i="1"/>
  <c r="D108" i="1"/>
  <c r="B104" i="1"/>
  <c r="AN180" i="1"/>
  <c r="AP180" i="1" s="1"/>
  <c r="AQ180" i="1"/>
  <c r="M180" i="1"/>
  <c r="F180" i="1"/>
  <c r="E95" i="1" l="1"/>
  <c r="B101" i="1"/>
  <c r="D105" i="1"/>
  <c r="B99" i="1"/>
  <c r="D103" i="1"/>
  <c r="K180" i="1"/>
  <c r="D102" i="1"/>
  <c r="B98" i="1"/>
  <c r="B100" i="1"/>
  <c r="D104" i="1"/>
  <c r="D101" i="1" l="1"/>
  <c r="B97" i="1"/>
  <c r="B95" i="1"/>
  <c r="D99" i="1"/>
  <c r="D100" i="1"/>
  <c r="B96" i="1"/>
  <c r="B94" i="1"/>
  <c r="D98" i="1"/>
  <c r="BY179" i="1"/>
  <c r="B93" i="1" l="1"/>
  <c r="D97" i="1"/>
  <c r="D95" i="1"/>
  <c r="B91" i="1"/>
  <c r="D94" i="1"/>
  <c r="B92" i="1"/>
  <c r="D96" i="1"/>
  <c r="AN179" i="1"/>
  <c r="AP179" i="1" s="1"/>
  <c r="AQ179" i="1"/>
  <c r="M179" i="1"/>
  <c r="F179" i="1"/>
  <c r="B89" i="1" l="1"/>
  <c r="D91" i="1"/>
  <c r="D93" i="1"/>
  <c r="B87" i="1"/>
  <c r="B90" i="1"/>
  <c r="D92" i="1"/>
  <c r="B88" i="1"/>
  <c r="B86" i="1"/>
  <c r="D90" i="1"/>
  <c r="K179" i="1"/>
  <c r="B85" i="1" l="1"/>
  <c r="D89" i="1"/>
  <c r="B83" i="1"/>
  <c r="D87" i="1"/>
  <c r="B84" i="1"/>
  <c r="D88" i="1"/>
  <c r="D86" i="1"/>
  <c r="B82" i="1"/>
  <c r="D85" i="1" l="1"/>
  <c r="B81" i="1"/>
  <c r="B79" i="1"/>
  <c r="D83" i="1"/>
  <c r="B78" i="1"/>
  <c r="D82" i="1"/>
  <c r="D81" i="1"/>
  <c r="D84" i="1"/>
  <c r="B80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BY178" i="1"/>
  <c r="D79" i="1" l="1"/>
  <c r="B77" i="1"/>
  <c r="B75" i="1"/>
  <c r="K9" i="1"/>
  <c r="K17" i="1"/>
  <c r="K25" i="1"/>
  <c r="K33" i="1"/>
  <c r="K41" i="1"/>
  <c r="K49" i="1"/>
  <c r="K57" i="1"/>
  <c r="K65" i="1"/>
  <c r="K10" i="1"/>
  <c r="K18" i="1"/>
  <c r="K26" i="1"/>
  <c r="K34" i="1"/>
  <c r="K42" i="1"/>
  <c r="K50" i="1"/>
  <c r="K58" i="1"/>
  <c r="K6" i="1"/>
  <c r="K14" i="1"/>
  <c r="K22" i="1"/>
  <c r="K30" i="1"/>
  <c r="K38" i="1"/>
  <c r="K46" i="1"/>
  <c r="K54" i="1"/>
  <c r="K62" i="1"/>
  <c r="K73" i="1"/>
  <c r="K81" i="1"/>
  <c r="K89" i="1"/>
  <c r="K66" i="1"/>
  <c r="K74" i="1"/>
  <c r="K82" i="1"/>
  <c r="K90" i="1"/>
  <c r="K78" i="1"/>
  <c r="K86" i="1"/>
  <c r="K70" i="1"/>
  <c r="K4" i="1"/>
  <c r="K12" i="1"/>
  <c r="K20" i="1"/>
  <c r="K28" i="1"/>
  <c r="K36" i="1"/>
  <c r="K44" i="1"/>
  <c r="K52" i="1"/>
  <c r="K60" i="1"/>
  <c r="K68" i="1"/>
  <c r="K76" i="1"/>
  <c r="K84" i="1"/>
  <c r="K92" i="1"/>
  <c r="B76" i="1"/>
  <c r="D80" i="1"/>
  <c r="K8" i="1"/>
  <c r="K16" i="1"/>
  <c r="K24" i="1"/>
  <c r="K32" i="1"/>
  <c r="K40" i="1"/>
  <c r="K48" i="1"/>
  <c r="K56" i="1"/>
  <c r="K64" i="1"/>
  <c r="K72" i="1"/>
  <c r="K80" i="1"/>
  <c r="K88" i="1"/>
  <c r="D78" i="1"/>
  <c r="B74" i="1"/>
  <c r="K3" i="1"/>
  <c r="K11" i="1"/>
  <c r="K19" i="1"/>
  <c r="K27" i="1"/>
  <c r="K35" i="1"/>
  <c r="K43" i="1"/>
  <c r="K51" i="1"/>
  <c r="K59" i="1"/>
  <c r="K67" i="1"/>
  <c r="K75" i="1"/>
  <c r="K83" i="1"/>
  <c r="K91" i="1"/>
  <c r="K5" i="1"/>
  <c r="K13" i="1"/>
  <c r="K21" i="1"/>
  <c r="K29" i="1"/>
  <c r="K37" i="1"/>
  <c r="K45" i="1"/>
  <c r="K53" i="1"/>
  <c r="K61" i="1"/>
  <c r="K69" i="1"/>
  <c r="K77" i="1"/>
  <c r="K85" i="1"/>
  <c r="K93" i="1"/>
  <c r="K7" i="1"/>
  <c r="K15" i="1"/>
  <c r="K23" i="1"/>
  <c r="K31" i="1"/>
  <c r="K39" i="1"/>
  <c r="K47" i="1"/>
  <c r="K55" i="1"/>
  <c r="K63" i="1"/>
  <c r="K71" i="1"/>
  <c r="K79" i="1"/>
  <c r="K87" i="1"/>
  <c r="B73" i="1" l="1"/>
  <c r="D77" i="1"/>
  <c r="B71" i="1"/>
  <c r="D75" i="1"/>
  <c r="B70" i="1"/>
  <c r="D74" i="1"/>
  <c r="D76" i="1"/>
  <c r="B72" i="1"/>
  <c r="B69" i="1"/>
  <c r="BY177" i="1"/>
  <c r="D73" i="1" l="1"/>
  <c r="D71" i="1"/>
  <c r="B67" i="1"/>
  <c r="B68" i="1"/>
  <c r="D72" i="1"/>
  <c r="D69" i="1"/>
  <c r="D70" i="1"/>
  <c r="BY176" i="1"/>
  <c r="B63" i="1" l="1"/>
  <c r="D67" i="1"/>
  <c r="B66" i="1"/>
  <c r="B65" i="1"/>
  <c r="D65" i="1"/>
  <c r="B61" i="1"/>
  <c r="D68" i="1"/>
  <c r="B64" i="1"/>
  <c r="B62" i="1"/>
  <c r="D66" i="1"/>
  <c r="F2" i="1"/>
  <c r="BY175" i="1"/>
  <c r="D63" i="1" l="1"/>
  <c r="B59" i="1"/>
  <c r="B55" i="1"/>
  <c r="D62" i="1"/>
  <c r="B58" i="1"/>
  <c r="B57" i="1"/>
  <c r="D61" i="1"/>
  <c r="B60" i="1"/>
  <c r="D64" i="1"/>
  <c r="D59" i="1" l="1"/>
  <c r="D60" i="1"/>
  <c r="B56" i="1"/>
  <c r="B51" i="1"/>
  <c r="D55" i="1"/>
  <c r="D57" i="1"/>
  <c r="B53" i="1"/>
  <c r="B54" i="1"/>
  <c r="D58" i="1"/>
  <c r="BY174" i="1"/>
  <c r="D54" i="1" l="1"/>
  <c r="B50" i="1"/>
  <c r="B49" i="1"/>
  <c r="D53" i="1"/>
  <c r="D51" i="1"/>
  <c r="B47" i="1"/>
  <c r="D56" i="1"/>
  <c r="B52" i="1" l="1"/>
  <c r="D49" i="1"/>
  <c r="B45" i="1"/>
  <c r="B46" i="1"/>
  <c r="D50" i="1"/>
  <c r="B43" i="1"/>
  <c r="D47" i="1"/>
  <c r="D52" i="1"/>
  <c r="B48" i="1"/>
  <c r="D46" i="1" l="1"/>
  <c r="B42" i="1"/>
  <c r="B41" i="1"/>
  <c r="D45" i="1"/>
  <c r="D43" i="1"/>
  <c r="B39" i="1"/>
  <c r="B44" i="1"/>
  <c r="D48" i="1"/>
  <c r="D41" i="1" l="1"/>
  <c r="B37" i="1"/>
  <c r="B38" i="1"/>
  <c r="D42" i="1"/>
  <c r="D44" i="1"/>
  <c r="B40" i="1"/>
  <c r="B35" i="1"/>
  <c r="D39" i="1"/>
  <c r="BY173" i="1"/>
  <c r="D38" i="1" l="1"/>
  <c r="B34" i="1"/>
  <c r="D35" i="1"/>
  <c r="B31" i="1"/>
  <c r="B33" i="1"/>
  <c r="D37" i="1"/>
  <c r="B36" i="1"/>
  <c r="D40" i="1"/>
  <c r="B30" i="1" l="1"/>
  <c r="D34" i="1"/>
  <c r="D36" i="1"/>
  <c r="B32" i="1"/>
  <c r="D33" i="1"/>
  <c r="B29" i="1"/>
  <c r="B27" i="1"/>
  <c r="D31" i="1"/>
  <c r="B28" i="1" l="1"/>
  <c r="D32" i="1"/>
  <c r="D27" i="1"/>
  <c r="B23" i="1"/>
  <c r="D30" i="1"/>
  <c r="B26" i="1"/>
  <c r="B25" i="1"/>
  <c r="D29" i="1"/>
  <c r="B19" i="1" l="1"/>
  <c r="D23" i="1"/>
  <c r="D25" i="1"/>
  <c r="B21" i="1"/>
  <c r="D26" i="1"/>
  <c r="D28" i="1"/>
  <c r="B24" i="1" l="1"/>
  <c r="B22" i="1"/>
  <c r="B17" i="1"/>
  <c r="D21" i="1"/>
  <c r="D19" i="1"/>
  <c r="B15" i="1"/>
  <c r="B20" i="1"/>
  <c r="D24" i="1"/>
  <c r="B18" i="1"/>
  <c r="D22" i="1"/>
  <c r="BY172" i="1"/>
  <c r="B14" i="1" l="1"/>
  <c r="D18" i="1"/>
  <c r="D17" i="1"/>
  <c r="B13" i="1"/>
  <c r="B16" i="1"/>
  <c r="D20" i="1"/>
  <c r="B11" i="1"/>
  <c r="D15" i="1"/>
  <c r="D11" i="1" l="1"/>
  <c r="B7" i="1"/>
  <c r="B9" i="1"/>
  <c r="D13" i="1"/>
  <c r="B12" i="1"/>
  <c r="D16" i="1"/>
  <c r="D14" i="1"/>
  <c r="BY171" i="1"/>
  <c r="B10" i="1" l="1"/>
  <c r="B6" i="1"/>
  <c r="D10" i="1"/>
  <c r="D9" i="1"/>
  <c r="B5" i="1"/>
  <c r="B8" i="1"/>
  <c r="D12" i="1"/>
  <c r="B3" i="1"/>
  <c r="D7" i="1"/>
  <c r="BY170" i="1"/>
  <c r="B4" i="1" l="1"/>
  <c r="D8" i="1"/>
  <c r="D5" i="1"/>
  <c r="D3" i="1"/>
  <c r="B2" i="1"/>
  <c r="D6" i="1"/>
  <c r="BY169" i="1"/>
  <c r="D2" i="1" l="1"/>
  <c r="D4" i="1"/>
  <c r="K118" i="1" l="1"/>
  <c r="M104" i="1"/>
  <c r="K117" i="1"/>
  <c r="K115" i="1"/>
  <c r="M112" i="1"/>
  <c r="M121" i="1"/>
  <c r="M115" i="1"/>
  <c r="M110" i="1"/>
  <c r="M114" i="1"/>
  <c r="M109" i="1"/>
  <c r="M105" i="1"/>
  <c r="M99" i="1"/>
  <c r="M108" i="1"/>
  <c r="M95" i="1"/>
  <c r="K95" i="1" l="1"/>
  <c r="K110" i="1"/>
  <c r="K120" i="1"/>
  <c r="K113" i="1"/>
  <c r="K102" i="1"/>
  <c r="K99" i="1"/>
  <c r="K94" i="1"/>
  <c r="K108" i="1"/>
  <c r="K111" i="1"/>
  <c r="K98" i="1"/>
  <c r="K100" i="1"/>
  <c r="K104" i="1"/>
  <c r="K97" i="1"/>
  <c r="K109" i="1"/>
  <c r="K116" i="1"/>
  <c r="K107" i="1"/>
  <c r="K96" i="1"/>
  <c r="K105" i="1"/>
  <c r="K106" i="1"/>
  <c r="M107" i="1"/>
  <c r="K121" i="1"/>
  <c r="M102" i="1"/>
  <c r="K101" i="1"/>
  <c r="K119" i="1"/>
  <c r="K103" i="1"/>
  <c r="M97" i="1"/>
  <c r="M111" i="1"/>
  <c r="K112" i="1"/>
  <c r="K114" i="1"/>
  <c r="M106" i="1"/>
  <c r="M94" i="1"/>
  <c r="M101" i="1"/>
  <c r="M100" i="1"/>
  <c r="M96" i="1"/>
  <c r="M120" i="1"/>
  <c r="M117" i="1" l="1"/>
  <c r="M98" i="1"/>
  <c r="M119" i="1" l="1"/>
  <c r="M113" i="1"/>
  <c r="M116" i="1"/>
  <c r="M118" i="1"/>
  <c r="M103" i="1"/>
  <c r="M153" i="1" l="1"/>
  <c r="M148" i="1" l="1"/>
  <c r="M152" i="1"/>
  <c r="M150" i="1"/>
  <c r="M124" i="1"/>
  <c r="M128" i="1"/>
  <c r="M132" i="1"/>
  <c r="M136" i="1"/>
  <c r="M140" i="1"/>
  <c r="M144" i="1"/>
  <c r="K148" i="1"/>
  <c r="M125" i="1"/>
  <c r="M129" i="1"/>
  <c r="M133" i="1"/>
  <c r="M137" i="1"/>
  <c r="M141" i="1"/>
  <c r="M145" i="1"/>
  <c r="M149" i="1"/>
  <c r="M122" i="1"/>
  <c r="M126" i="1"/>
  <c r="M130" i="1"/>
  <c r="M134" i="1"/>
  <c r="M138" i="1"/>
  <c r="M142" i="1"/>
  <c r="M146" i="1"/>
  <c r="M123" i="1"/>
  <c r="M127" i="1"/>
  <c r="M131" i="1"/>
  <c r="M135" i="1"/>
  <c r="M139" i="1"/>
  <c r="M143" i="1"/>
  <c r="M147" i="1"/>
  <c r="M151" i="1"/>
  <c r="K122" i="1" l="1"/>
  <c r="K124" i="1"/>
  <c r="K153" i="1"/>
  <c r="K137" i="1"/>
  <c r="K125" i="1"/>
  <c r="K134" i="1"/>
  <c r="K149" i="1"/>
  <c r="K133" i="1"/>
  <c r="K141" i="1"/>
  <c r="K143" i="1"/>
  <c r="K123" i="1"/>
  <c r="K145" i="1"/>
  <c r="K129" i="1"/>
  <c r="K144" i="1"/>
  <c r="K128" i="1"/>
  <c r="K152" i="1"/>
  <c r="K126" i="1"/>
  <c r="K136" i="1"/>
  <c r="K132" i="1"/>
  <c r="K147" i="1"/>
  <c r="K146" i="1"/>
  <c r="K140" i="1"/>
  <c r="K130" i="1"/>
  <c r="K138" i="1"/>
  <c r="K150" i="1"/>
  <c r="K131" i="1"/>
  <c r="K142" i="1"/>
  <c r="K139" i="1"/>
  <c r="K127" i="1"/>
  <c r="K135" i="1"/>
  <c r="K151" i="1"/>
  <c r="BY168" i="1"/>
  <c r="BY167" i="1" l="1"/>
  <c r="A180" i="1" l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BY166" i="1"/>
  <c r="A166" i="1"/>
  <c r="BY165" i="1"/>
  <c r="A165" i="1"/>
  <c r="BY164" i="1"/>
  <c r="A164" i="1"/>
  <c r="BY163" i="1"/>
  <c r="A163" i="1"/>
  <c r="BY162" i="1"/>
  <c r="A162" i="1"/>
  <c r="BY161" i="1"/>
  <c r="A161" i="1"/>
  <c r="BY160" i="1"/>
  <c r="A160" i="1"/>
  <c r="BY159" i="1"/>
  <c r="A159" i="1"/>
  <c r="BY158" i="1"/>
  <c r="A158" i="1"/>
  <c r="BY157" i="1"/>
  <c r="A157" i="1"/>
  <c r="BY156" i="1"/>
  <c r="A156" i="1"/>
  <c r="BY155" i="1"/>
  <c r="A155" i="1"/>
  <c r="BY154" i="1"/>
  <c r="A154" i="1"/>
  <c r="BY153" i="1"/>
  <c r="A153" i="1"/>
  <c r="BY152" i="1"/>
  <c r="A152" i="1"/>
  <c r="BY151" i="1"/>
  <c r="A151" i="1"/>
  <c r="BY150" i="1"/>
  <c r="A150" i="1"/>
  <c r="BY149" i="1"/>
  <c r="A149" i="1"/>
  <c r="BY148" i="1"/>
  <c r="A148" i="1"/>
  <c r="BY147" i="1"/>
  <c r="A147" i="1"/>
  <c r="BY146" i="1"/>
  <c r="A146" i="1"/>
  <c r="BY145" i="1"/>
  <c r="A145" i="1"/>
  <c r="BY144" i="1"/>
  <c r="A144" i="1"/>
  <c r="BY143" i="1"/>
  <c r="A143" i="1"/>
  <c r="BY142" i="1"/>
  <c r="A142" i="1"/>
  <c r="BY141" i="1"/>
  <c r="A141" i="1"/>
  <c r="BY140" i="1"/>
  <c r="A140" i="1"/>
  <c r="BY139" i="1"/>
  <c r="A139" i="1"/>
  <c r="BY138" i="1"/>
  <c r="A138" i="1"/>
  <c r="BY137" i="1"/>
  <c r="A137" i="1"/>
  <c r="BY136" i="1"/>
  <c r="A136" i="1"/>
  <c r="BY135" i="1"/>
  <c r="A135" i="1"/>
  <c r="BY134" i="1"/>
  <c r="A134" i="1"/>
  <c r="BY133" i="1"/>
  <c r="A133" i="1"/>
  <c r="BY132" i="1"/>
  <c r="A132" i="1"/>
  <c r="BY131" i="1"/>
  <c r="A131" i="1"/>
  <c r="BY130" i="1"/>
  <c r="A130" i="1"/>
  <c r="BY129" i="1"/>
  <c r="A129" i="1"/>
  <c r="BY128" i="1"/>
  <c r="A128" i="1"/>
  <c r="BY127" i="1"/>
  <c r="A127" i="1"/>
  <c r="BY126" i="1"/>
  <c r="A126" i="1"/>
  <c r="BY125" i="1"/>
  <c r="A125" i="1"/>
  <c r="BY124" i="1"/>
  <c r="A124" i="1"/>
  <c r="BY123" i="1"/>
  <c r="A123" i="1"/>
  <c r="BY122" i="1"/>
  <c r="BX122" i="1"/>
  <c r="A122" i="1"/>
  <c r="BY121" i="1"/>
  <c r="BX121" i="1"/>
  <c r="A121" i="1"/>
  <c r="BY120" i="1"/>
  <c r="BX120" i="1"/>
  <c r="A120" i="1"/>
  <c r="BY119" i="1"/>
  <c r="BX119" i="1"/>
  <c r="A119" i="1"/>
  <c r="BY118" i="1"/>
  <c r="BX118" i="1"/>
  <c r="A118" i="1"/>
  <c r="BY117" i="1"/>
  <c r="BX117" i="1"/>
  <c r="A117" i="1"/>
  <c r="BY116" i="1"/>
  <c r="BX116" i="1"/>
  <c r="A116" i="1"/>
  <c r="BY115" i="1"/>
  <c r="BX115" i="1"/>
  <c r="A115" i="1"/>
  <c r="BY114" i="1"/>
  <c r="BX114" i="1"/>
  <c r="A114" i="1"/>
  <c r="BY113" i="1"/>
  <c r="BX113" i="1"/>
  <c r="A113" i="1"/>
  <c r="BY112" i="1"/>
  <c r="BX112" i="1"/>
  <c r="A112" i="1"/>
  <c r="BY111" i="1"/>
  <c r="BX111" i="1"/>
  <c r="A111" i="1"/>
  <c r="BY110" i="1"/>
  <c r="BX110" i="1"/>
  <c r="A110" i="1"/>
  <c r="BY109" i="1"/>
  <c r="BX109" i="1"/>
  <c r="A109" i="1"/>
  <c r="BY108" i="1"/>
  <c r="BX108" i="1"/>
  <c r="A108" i="1"/>
  <c r="BY107" i="1"/>
  <c r="BX107" i="1"/>
  <c r="A107" i="1"/>
  <c r="BY106" i="1"/>
  <c r="BX106" i="1"/>
  <c r="A106" i="1"/>
  <c r="BY105" i="1"/>
  <c r="BX105" i="1"/>
  <c r="A105" i="1"/>
  <c r="BY104" i="1"/>
  <c r="BX104" i="1"/>
  <c r="A104" i="1"/>
  <c r="BY103" i="1"/>
  <c r="BX103" i="1"/>
  <c r="A103" i="1"/>
  <c r="BY102" i="1"/>
  <c r="BX102" i="1"/>
  <c r="A102" i="1"/>
  <c r="BY101" i="1"/>
  <c r="BX101" i="1"/>
  <c r="A101" i="1"/>
  <c r="BY100" i="1"/>
  <c r="BX100" i="1"/>
  <c r="A100" i="1"/>
  <c r="BY99" i="1"/>
  <c r="BX99" i="1"/>
  <c r="A99" i="1"/>
  <c r="BY98" i="1"/>
  <c r="BX98" i="1"/>
  <c r="A98" i="1"/>
  <c r="BY97" i="1"/>
  <c r="BX97" i="1"/>
  <c r="A97" i="1"/>
  <c r="BY96" i="1"/>
  <c r="BX96" i="1"/>
  <c r="A96" i="1"/>
  <c r="BY95" i="1"/>
  <c r="BX95" i="1"/>
  <c r="A95" i="1"/>
  <c r="BY94" i="1"/>
  <c r="BX94" i="1"/>
  <c r="A94" i="1"/>
  <c r="BY93" i="1"/>
  <c r="BX93" i="1"/>
  <c r="A93" i="1"/>
  <c r="BY92" i="1"/>
  <c r="BX92" i="1"/>
  <c r="A92" i="1"/>
  <c r="BY91" i="1"/>
  <c r="BX91" i="1"/>
  <c r="A91" i="1"/>
  <c r="BY90" i="1"/>
  <c r="BX90" i="1"/>
  <c r="A90" i="1"/>
  <c r="BY89" i="1"/>
  <c r="BX89" i="1"/>
  <c r="A89" i="1"/>
  <c r="BY88" i="1"/>
  <c r="BX88" i="1"/>
  <c r="A88" i="1"/>
  <c r="BY87" i="1"/>
  <c r="BX87" i="1"/>
  <c r="A87" i="1"/>
  <c r="BY86" i="1"/>
  <c r="BX86" i="1"/>
  <c r="A86" i="1"/>
  <c r="BY85" i="1"/>
  <c r="BX85" i="1"/>
  <c r="A85" i="1"/>
  <c r="BY84" i="1"/>
  <c r="BX84" i="1"/>
  <c r="A84" i="1"/>
  <c r="BY83" i="1"/>
  <c r="BX83" i="1"/>
  <c r="A83" i="1"/>
  <c r="BY82" i="1"/>
  <c r="BX82" i="1"/>
  <c r="A82" i="1"/>
  <c r="BY81" i="1"/>
  <c r="BX81" i="1"/>
  <c r="A81" i="1"/>
  <c r="BY80" i="1"/>
  <c r="BX80" i="1"/>
  <c r="A80" i="1"/>
  <c r="BY79" i="1"/>
  <c r="BX79" i="1"/>
  <c r="A79" i="1"/>
  <c r="BY78" i="1"/>
  <c r="BX78" i="1"/>
  <c r="A78" i="1"/>
  <c r="BY77" i="1"/>
  <c r="BX77" i="1"/>
  <c r="A77" i="1"/>
  <c r="BY76" i="1"/>
  <c r="BX76" i="1"/>
  <c r="A76" i="1"/>
  <c r="BY75" i="1"/>
  <c r="BX75" i="1"/>
  <c r="A75" i="1"/>
  <c r="BY74" i="1"/>
  <c r="BX74" i="1"/>
  <c r="A74" i="1"/>
  <c r="BY73" i="1"/>
  <c r="BX73" i="1"/>
  <c r="A73" i="1"/>
  <c r="BY72" i="1"/>
  <c r="BX72" i="1"/>
  <c r="A72" i="1"/>
  <c r="BY71" i="1"/>
  <c r="BX71" i="1"/>
  <c r="A71" i="1"/>
  <c r="BY70" i="1"/>
  <c r="BX70" i="1"/>
  <c r="A70" i="1"/>
  <c r="BY69" i="1"/>
  <c r="BX69" i="1"/>
  <c r="A69" i="1"/>
  <c r="BY68" i="1"/>
  <c r="BX68" i="1"/>
  <c r="A68" i="1"/>
  <c r="BY67" i="1"/>
  <c r="BX67" i="1"/>
  <c r="A67" i="1"/>
  <c r="BY66" i="1"/>
  <c r="BX66" i="1"/>
  <c r="A66" i="1"/>
  <c r="BY65" i="1"/>
  <c r="BX65" i="1"/>
  <c r="A65" i="1"/>
  <c r="BY64" i="1"/>
  <c r="BX64" i="1"/>
  <c r="A64" i="1"/>
  <c r="BY63" i="1"/>
  <c r="BX63" i="1"/>
  <c r="A63" i="1"/>
  <c r="BY62" i="1"/>
  <c r="BX62" i="1"/>
  <c r="A62" i="1"/>
  <c r="BY61" i="1"/>
  <c r="BX61" i="1"/>
  <c r="A61" i="1"/>
  <c r="BY60" i="1"/>
  <c r="BX60" i="1"/>
  <c r="A60" i="1"/>
  <c r="BY59" i="1"/>
  <c r="BX59" i="1"/>
  <c r="A59" i="1"/>
  <c r="BY58" i="1"/>
  <c r="BX58" i="1"/>
  <c r="A58" i="1"/>
  <c r="BY57" i="1"/>
  <c r="BX57" i="1"/>
  <c r="A57" i="1"/>
  <c r="BY56" i="1"/>
  <c r="BX56" i="1"/>
  <c r="A56" i="1"/>
  <c r="BY55" i="1"/>
  <c r="BX55" i="1"/>
  <c r="A55" i="1"/>
  <c r="BY54" i="1"/>
  <c r="BX54" i="1"/>
  <c r="A54" i="1"/>
  <c r="BY53" i="1"/>
  <c r="BX53" i="1"/>
  <c r="A53" i="1"/>
  <c r="BY52" i="1"/>
  <c r="BX52" i="1"/>
  <c r="A52" i="1"/>
  <c r="BY51" i="1"/>
  <c r="BX51" i="1"/>
  <c r="A51" i="1"/>
  <c r="BY50" i="1"/>
  <c r="BX50" i="1"/>
  <c r="A50" i="1"/>
  <c r="BY49" i="1"/>
  <c r="BX49" i="1"/>
  <c r="A49" i="1"/>
  <c r="BY48" i="1"/>
  <c r="BX48" i="1"/>
  <c r="A48" i="1"/>
  <c r="BY47" i="1"/>
  <c r="BX47" i="1"/>
  <c r="A47" i="1"/>
  <c r="BY46" i="1"/>
  <c r="BX46" i="1"/>
  <c r="A46" i="1"/>
  <c r="BY45" i="1"/>
  <c r="BX45" i="1"/>
  <c r="A45" i="1"/>
  <c r="BY44" i="1"/>
  <c r="BX44" i="1"/>
  <c r="A44" i="1"/>
  <c r="BY43" i="1"/>
  <c r="BX43" i="1"/>
  <c r="A43" i="1"/>
  <c r="BY42" i="1"/>
  <c r="BX42" i="1"/>
  <c r="A42" i="1"/>
  <c r="BY41" i="1"/>
  <c r="BX41" i="1"/>
  <c r="A41" i="1"/>
  <c r="BY40" i="1"/>
  <c r="BX40" i="1"/>
  <c r="A40" i="1"/>
  <c r="BY39" i="1"/>
  <c r="BX39" i="1"/>
  <c r="A39" i="1"/>
  <c r="BY38" i="1"/>
  <c r="BX38" i="1"/>
  <c r="A38" i="1"/>
  <c r="BY37" i="1"/>
  <c r="BX37" i="1"/>
  <c r="A37" i="1"/>
  <c r="BY36" i="1"/>
  <c r="BX36" i="1"/>
  <c r="A36" i="1"/>
  <c r="BY35" i="1"/>
  <c r="BX35" i="1"/>
  <c r="A35" i="1"/>
  <c r="BY34" i="1"/>
  <c r="BX34" i="1"/>
  <c r="A34" i="1"/>
  <c r="BY33" i="1"/>
  <c r="BX33" i="1"/>
  <c r="A33" i="1"/>
  <c r="BY32" i="1"/>
  <c r="BX32" i="1"/>
  <c r="A32" i="1"/>
  <c r="BY31" i="1"/>
  <c r="BX31" i="1"/>
  <c r="A31" i="1"/>
  <c r="BY30" i="1"/>
  <c r="BX30" i="1"/>
  <c r="A30" i="1"/>
  <c r="BY29" i="1"/>
  <c r="BX29" i="1"/>
  <c r="A29" i="1"/>
  <c r="BY28" i="1"/>
  <c r="BX28" i="1"/>
  <c r="A28" i="1"/>
  <c r="BY27" i="1"/>
  <c r="BX27" i="1"/>
  <c r="A27" i="1"/>
  <c r="BY26" i="1"/>
  <c r="BX26" i="1"/>
  <c r="A26" i="1"/>
  <c r="BY25" i="1"/>
  <c r="BX25" i="1"/>
  <c r="A25" i="1"/>
  <c r="BY24" i="1"/>
  <c r="BX24" i="1"/>
  <c r="A24" i="1"/>
  <c r="BY23" i="1"/>
  <c r="BX23" i="1"/>
  <c r="A23" i="1"/>
  <c r="BY22" i="1"/>
  <c r="BX22" i="1"/>
  <c r="A22" i="1"/>
  <c r="BY21" i="1"/>
  <c r="BX21" i="1"/>
  <c r="A21" i="1"/>
  <c r="BY20" i="1"/>
  <c r="BX20" i="1"/>
  <c r="A20" i="1"/>
  <c r="BY19" i="1"/>
  <c r="BX19" i="1"/>
  <c r="A19" i="1"/>
  <c r="BY18" i="1"/>
  <c r="BX18" i="1"/>
  <c r="A18" i="1"/>
  <c r="BY17" i="1"/>
  <c r="BX17" i="1"/>
  <c r="A17" i="1"/>
  <c r="BY16" i="1"/>
  <c r="BX16" i="1"/>
  <c r="A16" i="1"/>
  <c r="BY15" i="1"/>
  <c r="BX15" i="1"/>
  <c r="A15" i="1"/>
  <c r="BY14" i="1"/>
  <c r="BX14" i="1"/>
  <c r="A14" i="1"/>
  <c r="BY13" i="1"/>
  <c r="BX13" i="1"/>
  <c r="A13" i="1"/>
  <c r="BY12" i="1"/>
  <c r="BX12" i="1"/>
  <c r="A12" i="1"/>
  <c r="BY11" i="1"/>
  <c r="BX11" i="1"/>
  <c r="A11" i="1"/>
  <c r="BY10" i="1"/>
  <c r="BX10" i="1"/>
  <c r="A10" i="1"/>
  <c r="BY9" i="1"/>
  <c r="BX9" i="1"/>
  <c r="A9" i="1"/>
  <c r="BY8" i="1"/>
  <c r="BX8" i="1"/>
  <c r="A8" i="1"/>
  <c r="BY7" i="1"/>
  <c r="BX7" i="1"/>
  <c r="A7" i="1"/>
  <c r="BY6" i="1"/>
  <c r="BX6" i="1"/>
  <c r="A6" i="1"/>
  <c r="BY5" i="1"/>
  <c r="BW5" i="1"/>
  <c r="BX5" i="1"/>
  <c r="A5" i="1"/>
  <c r="BY4" i="1"/>
  <c r="BW4" i="1"/>
  <c r="BX4" i="1"/>
  <c r="A4" i="1"/>
  <c r="BY3" i="1"/>
  <c r="BW3" i="1"/>
  <c r="BX3" i="1"/>
  <c r="A3" i="1"/>
  <c r="BY2" i="1"/>
  <c r="BW2" i="1"/>
  <c r="BX2" i="1"/>
  <c r="A2" i="1"/>
  <c r="BZ123" i="2"/>
  <c r="BY6" i="2"/>
  <c r="M2" i="1"/>
  <c r="P2" i="1"/>
  <c r="K2" i="1" l="1"/>
  <c r="BW6" i="1"/>
  <c r="BY7" i="2"/>
  <c r="BX123" i="1"/>
  <c r="BZ124" i="2"/>
  <c r="BX124" i="1" l="1"/>
  <c r="BZ125" i="2"/>
  <c r="BW7" i="1"/>
  <c r="BY8" i="2"/>
  <c r="BW8" i="1" l="1"/>
  <c r="BY9" i="2"/>
  <c r="BX125" i="1"/>
  <c r="BZ126" i="2"/>
  <c r="BX126" i="1" l="1"/>
  <c r="BZ127" i="2"/>
  <c r="BW9" i="1"/>
  <c r="BY10" i="2"/>
  <c r="BX127" i="1" l="1"/>
  <c r="BZ128" i="2"/>
  <c r="BW10" i="1"/>
  <c r="BY11" i="2"/>
  <c r="BX128" i="1" l="1"/>
  <c r="BZ129" i="2"/>
  <c r="BY12" i="2"/>
  <c r="BW11" i="1"/>
  <c r="BW12" i="1" l="1"/>
  <c r="BY13" i="2"/>
  <c r="BX129" i="1"/>
  <c r="BZ130" i="2"/>
  <c r="BX130" i="1" l="1"/>
  <c r="BZ131" i="2"/>
  <c r="BW13" i="1"/>
  <c r="BY14" i="2"/>
  <c r="BX131" i="1" l="1"/>
  <c r="BZ132" i="2"/>
  <c r="BW14" i="1"/>
  <c r="BY15" i="2"/>
  <c r="BX132" i="1" l="1"/>
  <c r="BZ133" i="2"/>
  <c r="BW15" i="1"/>
  <c r="BY16" i="2"/>
  <c r="BW16" i="1" l="1"/>
  <c r="BY17" i="2"/>
  <c r="BX133" i="1"/>
  <c r="BZ134" i="2"/>
  <c r="BW17" i="1" l="1"/>
  <c r="BY18" i="2"/>
  <c r="BX134" i="1"/>
  <c r="BZ135" i="2"/>
  <c r="BW18" i="1" l="1"/>
  <c r="BY19" i="2"/>
  <c r="BX135" i="1"/>
  <c r="BZ136" i="2"/>
  <c r="BX136" i="1" l="1"/>
  <c r="BZ137" i="2"/>
  <c r="BW19" i="1"/>
  <c r="BY20" i="2"/>
  <c r="BX137" i="1" l="1"/>
  <c r="BZ138" i="2"/>
  <c r="BW20" i="1"/>
  <c r="BY21" i="2"/>
  <c r="BX138" i="1" l="1"/>
  <c r="BZ139" i="2"/>
  <c r="BW21" i="1"/>
  <c r="BY22" i="2"/>
  <c r="BX139" i="1" l="1"/>
  <c r="BZ140" i="2"/>
  <c r="BW22" i="1"/>
  <c r="BY23" i="2"/>
  <c r="BX140" i="1" l="1"/>
  <c r="BZ141" i="2"/>
  <c r="BW23" i="1"/>
  <c r="BY24" i="2"/>
  <c r="BX141" i="1" l="1"/>
  <c r="BZ142" i="2"/>
  <c r="BW24" i="1"/>
  <c r="BY25" i="2"/>
  <c r="BW25" i="1" l="1"/>
  <c r="BY26" i="2"/>
  <c r="BX142" i="1"/>
  <c r="BZ143" i="2"/>
  <c r="BX143" i="1" l="1"/>
  <c r="BZ144" i="2"/>
  <c r="BW26" i="1"/>
  <c r="BY27" i="2"/>
  <c r="BY28" i="2" l="1"/>
  <c r="BW27" i="1"/>
  <c r="BX144" i="1"/>
  <c r="BZ145" i="2"/>
  <c r="BX145" i="1" l="1"/>
  <c r="BZ146" i="2"/>
  <c r="BW28" i="1"/>
  <c r="BY29" i="2"/>
  <c r="BY30" i="2" l="1"/>
  <c r="BW29" i="1"/>
  <c r="BX146" i="1"/>
  <c r="BZ147" i="2"/>
  <c r="BX147" i="1" l="1"/>
  <c r="BZ148" i="2"/>
  <c r="BW30" i="1"/>
  <c r="BY31" i="2"/>
  <c r="BW31" i="1" l="1"/>
  <c r="BY32" i="2"/>
  <c r="BX148" i="1"/>
  <c r="BZ149" i="2"/>
  <c r="BW32" i="1" l="1"/>
  <c r="BY33" i="2"/>
  <c r="BX149" i="1"/>
  <c r="BZ150" i="2"/>
  <c r="BX150" i="1" l="1"/>
  <c r="BZ151" i="2"/>
  <c r="BY34" i="2"/>
  <c r="BW33" i="1"/>
  <c r="BX151" i="1" l="1"/>
  <c r="BZ152" i="2"/>
  <c r="BW34" i="1"/>
  <c r="BY35" i="2"/>
  <c r="BY36" i="2" l="1"/>
  <c r="BW35" i="1"/>
  <c r="BX152" i="1"/>
  <c r="BZ153" i="2"/>
  <c r="BW36" i="1" l="1"/>
  <c r="BY37" i="2"/>
  <c r="BX153" i="1"/>
  <c r="BZ154" i="2"/>
  <c r="BX154" i="1" l="1"/>
  <c r="BZ155" i="2"/>
  <c r="BW37" i="1"/>
  <c r="BY38" i="2"/>
  <c r="BW38" i="1" l="1"/>
  <c r="BY39" i="2"/>
  <c r="BX155" i="1"/>
  <c r="BZ156" i="2"/>
  <c r="BX156" i="1" l="1"/>
  <c r="BZ157" i="2"/>
  <c r="BW39" i="1"/>
  <c r="BY40" i="2"/>
  <c r="BW40" i="1" l="1"/>
  <c r="BY41" i="2"/>
  <c r="BX157" i="1"/>
  <c r="BZ158" i="2"/>
  <c r="BW41" i="1" l="1"/>
  <c r="BY42" i="2"/>
  <c r="BX158" i="1"/>
  <c r="BZ159" i="2"/>
  <c r="BW42" i="1" l="1"/>
  <c r="BY43" i="2"/>
  <c r="BX159" i="1"/>
  <c r="BZ160" i="2"/>
  <c r="BX160" i="1" l="1"/>
  <c r="BZ161" i="2"/>
  <c r="BY44" i="2"/>
  <c r="BW43" i="1"/>
  <c r="BX161" i="1" l="1"/>
  <c r="BZ162" i="2"/>
  <c r="BW44" i="1"/>
  <c r="BY45" i="2"/>
  <c r="BY46" i="2" l="1"/>
  <c r="BW45" i="1"/>
  <c r="BX162" i="1"/>
  <c r="BZ163" i="2"/>
  <c r="BX163" i="1" l="1"/>
  <c r="BZ164" i="2"/>
  <c r="BW46" i="1"/>
  <c r="BY47" i="2"/>
  <c r="BW47" i="1" l="1"/>
  <c r="BY48" i="2"/>
  <c r="BX164" i="1"/>
  <c r="BZ165" i="2"/>
  <c r="BW48" i="1" l="1"/>
  <c r="BY49" i="2"/>
  <c r="BX165" i="1"/>
  <c r="BZ166" i="2"/>
  <c r="BZ167" i="2" l="1"/>
  <c r="BX166" i="1"/>
  <c r="BW49" i="1"/>
  <c r="BY50" i="2"/>
  <c r="BW50" i="1" l="1"/>
  <c r="BY51" i="2"/>
  <c r="BX167" i="1"/>
  <c r="BZ168" i="2"/>
  <c r="BX168" i="1" l="1"/>
  <c r="BZ169" i="2"/>
  <c r="BW51" i="1"/>
  <c r="BY52" i="2"/>
  <c r="BX169" i="1" l="1"/>
  <c r="BZ170" i="2"/>
  <c r="BW52" i="1"/>
  <c r="BY53" i="2"/>
  <c r="BZ171" i="2" l="1"/>
  <c r="BX170" i="1"/>
  <c r="BW53" i="1"/>
  <c r="BY54" i="2"/>
  <c r="BX171" i="1" l="1"/>
  <c r="BZ172" i="2"/>
  <c r="BW54" i="1"/>
  <c r="BY55" i="2"/>
  <c r="BX172" i="1" l="1"/>
  <c r="BZ173" i="2"/>
  <c r="BW55" i="1"/>
  <c r="BY56" i="2"/>
  <c r="BZ174" i="2" l="1"/>
  <c r="BX173" i="1"/>
  <c r="BW56" i="1"/>
  <c r="BY57" i="2"/>
  <c r="BX174" i="1" l="1"/>
  <c r="BZ175" i="2"/>
  <c r="BW57" i="1"/>
  <c r="BY58" i="2"/>
  <c r="BX175" i="1" l="1"/>
  <c r="BZ176" i="2"/>
  <c r="BW58" i="1"/>
  <c r="BY59" i="2"/>
  <c r="BZ177" i="2" l="1"/>
  <c r="BX176" i="1"/>
  <c r="BW59" i="1"/>
  <c r="BY60" i="2"/>
  <c r="BX177" i="1" l="1"/>
  <c r="BZ178" i="2"/>
  <c r="BW60" i="1"/>
  <c r="BY61" i="2"/>
  <c r="BX178" i="1" l="1"/>
  <c r="BZ179" i="2"/>
  <c r="BW61" i="1"/>
  <c r="BY62" i="2"/>
  <c r="BX179" i="1" l="1"/>
  <c r="BZ180" i="2"/>
  <c r="BZ181" i="2" s="1"/>
  <c r="BW62" i="1"/>
  <c r="BY63" i="2"/>
  <c r="BX181" i="1" l="1"/>
  <c r="BX180" i="1"/>
  <c r="BY64" i="2"/>
  <c r="BW63" i="1"/>
  <c r="BW64" i="1" l="1"/>
  <c r="BY65" i="2"/>
  <c r="BW65" i="1" l="1"/>
  <c r="BY66" i="2"/>
  <c r="BW66" i="1" l="1"/>
  <c r="BY67" i="2"/>
  <c r="BW67" i="1" l="1"/>
  <c r="BY68" i="2"/>
  <c r="BW68" i="1" l="1"/>
  <c r="BY69" i="2"/>
  <c r="BW69" i="1" l="1"/>
  <c r="BY70" i="2"/>
  <c r="BW70" i="1" l="1"/>
  <c r="BY71" i="2"/>
  <c r="BY72" i="2" l="1"/>
  <c r="BW71" i="1"/>
  <c r="BW72" i="1" l="1"/>
  <c r="BY73" i="2"/>
  <c r="BW73" i="1" l="1"/>
  <c r="BY74" i="2"/>
  <c r="BW74" i="1" l="1"/>
  <c r="BY75" i="2"/>
  <c r="BW75" i="1" l="1"/>
  <c r="BY76" i="2"/>
  <c r="BW76" i="1" l="1"/>
  <c r="BY77" i="2"/>
  <c r="BW77" i="1" l="1"/>
  <c r="BY78" i="2"/>
  <c r="BW78" i="1" l="1"/>
  <c r="BY79" i="2"/>
  <c r="BW79" i="1" l="1"/>
  <c r="BY80" i="2"/>
  <c r="BW80" i="1" l="1"/>
  <c r="BY81" i="2"/>
  <c r="BY82" i="2" l="1"/>
  <c r="BW81" i="1"/>
  <c r="BW82" i="1" l="1"/>
  <c r="BY83" i="2"/>
  <c r="BW83" i="1" l="1"/>
  <c r="BY84" i="2"/>
  <c r="BW84" i="1" l="1"/>
  <c r="BY85" i="2"/>
  <c r="BW85" i="1" l="1"/>
  <c r="BY86" i="2"/>
  <c r="BW86" i="1" l="1"/>
  <c r="BY87" i="2"/>
  <c r="BW87" i="1" l="1"/>
  <c r="BY88" i="2"/>
  <c r="BW88" i="1" l="1"/>
  <c r="BY89" i="2"/>
  <c r="BY90" i="2" l="1"/>
  <c r="BW89" i="1"/>
  <c r="BW90" i="1" l="1"/>
  <c r="BY91" i="2"/>
  <c r="BW91" i="1" l="1"/>
  <c r="BY92" i="2"/>
  <c r="BW92" i="1" l="1"/>
  <c r="BY93" i="2"/>
  <c r="BW93" i="1" l="1"/>
  <c r="BY94" i="2"/>
  <c r="BW94" i="1" l="1"/>
  <c r="BY95" i="2"/>
  <c r="BY96" i="2" l="1"/>
  <c r="BW95" i="1"/>
  <c r="BW96" i="1" l="1"/>
  <c r="BY97" i="2"/>
  <c r="BW97" i="1" l="1"/>
  <c r="BY98" i="2"/>
  <c r="BW98" i="1" l="1"/>
  <c r="BY99" i="2"/>
  <c r="BW99" i="1" l="1"/>
  <c r="BY100" i="2"/>
  <c r="BW100" i="1" l="1"/>
  <c r="BY101" i="2"/>
  <c r="BW101" i="1" l="1"/>
  <c r="BY102" i="2"/>
  <c r="BW102" i="1" l="1"/>
  <c r="BY103" i="2"/>
  <c r="BW103" i="1" l="1"/>
  <c r="BY104" i="2"/>
  <c r="BW104" i="1" l="1"/>
  <c r="BY105" i="2"/>
  <c r="BW105" i="1" l="1"/>
  <c r="BY106" i="2"/>
  <c r="BW106" i="1" l="1"/>
  <c r="BY107" i="2"/>
  <c r="BW107" i="1" l="1"/>
  <c r="BY108" i="2"/>
  <c r="BW108" i="1" l="1"/>
  <c r="BY109" i="2"/>
  <c r="BW109" i="1" l="1"/>
  <c r="BY110" i="2"/>
  <c r="BW110" i="1" l="1"/>
  <c r="BY111" i="2"/>
  <c r="BW111" i="1" l="1"/>
  <c r="BY112" i="2"/>
  <c r="BW112" i="1" l="1"/>
  <c r="BY113" i="2"/>
  <c r="BW113" i="1" l="1"/>
  <c r="BY114" i="2"/>
  <c r="BW114" i="1" l="1"/>
  <c r="BY115" i="2"/>
  <c r="BW115" i="1" l="1"/>
  <c r="BY116" i="2"/>
  <c r="BW116" i="1" l="1"/>
  <c r="BY117" i="2"/>
  <c r="BW117" i="1" l="1"/>
  <c r="BY118" i="2"/>
  <c r="BW118" i="1" l="1"/>
  <c r="BY119" i="2"/>
  <c r="BW119" i="1" l="1"/>
  <c r="BY120" i="2"/>
  <c r="BW120" i="1" l="1"/>
  <c r="BY121" i="2"/>
  <c r="BW121" i="1" l="1"/>
  <c r="BY122" i="2"/>
  <c r="BW122" i="1" l="1"/>
  <c r="BY123" i="2"/>
  <c r="BW123" i="1" l="1"/>
  <c r="BY124" i="2"/>
  <c r="BW124" i="1" l="1"/>
  <c r="BY125" i="2"/>
  <c r="BW125" i="1" l="1"/>
  <c r="BY126" i="2"/>
  <c r="BW126" i="1" l="1"/>
  <c r="BY127" i="2"/>
  <c r="BW127" i="1" l="1"/>
  <c r="BY128" i="2"/>
  <c r="BW128" i="1" l="1"/>
  <c r="BY129" i="2"/>
  <c r="BW129" i="1" l="1"/>
  <c r="BY130" i="2"/>
  <c r="BW130" i="1" l="1"/>
  <c r="BY131" i="2"/>
  <c r="BW131" i="1" l="1"/>
  <c r="BY132" i="2"/>
  <c r="BW132" i="1" l="1"/>
  <c r="BY133" i="2"/>
  <c r="BW133" i="1" l="1"/>
  <c r="BY134" i="2"/>
  <c r="BW134" i="1" l="1"/>
  <c r="BY135" i="2"/>
  <c r="BW135" i="1" l="1"/>
  <c r="BY136" i="2"/>
  <c r="BW136" i="1" l="1"/>
  <c r="BY137" i="2"/>
  <c r="BW137" i="1" l="1"/>
  <c r="BY138" i="2"/>
  <c r="BW138" i="1" l="1"/>
  <c r="BY139" i="2"/>
  <c r="BW139" i="1" l="1"/>
  <c r="BY140" i="2"/>
  <c r="BW140" i="1" l="1"/>
  <c r="BY141" i="2"/>
  <c r="BW141" i="1" l="1"/>
  <c r="BY142" i="2"/>
  <c r="BW142" i="1" l="1"/>
  <c r="BY143" i="2"/>
  <c r="BW143" i="1" l="1"/>
  <c r="BY144" i="2"/>
  <c r="BW144" i="1" l="1"/>
  <c r="BY145" i="2"/>
  <c r="BW145" i="1" l="1"/>
  <c r="BY146" i="2"/>
  <c r="BY147" i="2" l="1"/>
  <c r="BW146" i="1"/>
  <c r="BW147" i="1" l="1"/>
  <c r="BY148" i="2"/>
  <c r="BW148" i="1" l="1"/>
  <c r="BY149" i="2"/>
  <c r="BW149" i="1" l="1"/>
  <c r="BY150" i="2"/>
  <c r="BW150" i="1" l="1"/>
  <c r="BY151" i="2"/>
  <c r="BW151" i="1" l="1"/>
  <c r="BY152" i="2"/>
  <c r="BW152" i="1" l="1"/>
  <c r="BY153" i="2"/>
  <c r="BW153" i="1" l="1"/>
  <c r="BY154" i="2"/>
  <c r="BW154" i="1" l="1"/>
  <c r="BY155" i="2"/>
  <c r="BW155" i="1" l="1"/>
  <c r="BY156" i="2"/>
  <c r="BW156" i="1" l="1"/>
  <c r="BY157" i="2"/>
  <c r="BW157" i="1" l="1"/>
  <c r="BY158" i="2"/>
  <c r="BW158" i="1" l="1"/>
  <c r="BY159" i="2"/>
  <c r="BW159" i="1" l="1"/>
  <c r="BY160" i="2"/>
  <c r="BW160" i="1" l="1"/>
  <c r="BY161" i="2"/>
  <c r="BW161" i="1" l="1"/>
  <c r="BY162" i="2"/>
  <c r="BW162" i="1" l="1"/>
  <c r="BY163" i="2"/>
  <c r="BW163" i="1" l="1"/>
  <c r="BY164" i="2"/>
  <c r="BW164" i="1" l="1"/>
  <c r="BY165" i="2"/>
  <c r="BW165" i="1" l="1"/>
  <c r="BY166" i="2"/>
  <c r="BY167" i="2" l="1"/>
  <c r="BW166" i="1"/>
  <c r="BW167" i="1" l="1"/>
  <c r="BY168" i="2"/>
  <c r="BW168" i="1" l="1"/>
  <c r="BY169" i="2"/>
  <c r="BY170" i="2" l="1"/>
  <c r="BW169" i="1"/>
  <c r="BY171" i="2" l="1"/>
  <c r="BW170" i="1"/>
  <c r="BW171" i="1" l="1"/>
  <c r="BY172" i="2"/>
  <c r="BW172" i="1" l="1"/>
  <c r="BY173" i="2"/>
  <c r="BY174" i="2" l="1"/>
  <c r="BW173" i="1"/>
  <c r="BW174" i="1" l="1"/>
  <c r="BY175" i="2"/>
  <c r="BW175" i="1" l="1"/>
  <c r="BY176" i="2"/>
  <c r="BW176" i="1" l="1"/>
  <c r="BY177" i="2"/>
  <c r="BW177" i="1" l="1"/>
  <c r="BY178" i="2"/>
  <c r="BW178" i="1" l="1"/>
  <c r="BY179" i="2"/>
  <c r="BW179" i="1" l="1"/>
  <c r="BY180" i="2"/>
  <c r="BY181" i="2" s="1"/>
  <c r="BW181" i="1" l="1"/>
  <c r="BW180" i="1"/>
  <c r="AQ2" i="1" l="1"/>
  <c r="AN2" i="1" l="1"/>
  <c r="AP2" i="1" s="1"/>
  <c r="AQ3" i="1" l="1"/>
  <c r="AN3" i="1"/>
  <c r="AP3" i="1" s="1"/>
  <c r="AN4" i="1" l="1"/>
  <c r="AP4" i="1" s="1"/>
  <c r="AQ4" i="1"/>
  <c r="AQ5" i="1" l="1"/>
  <c r="AN5" i="1" l="1"/>
  <c r="AP5" i="1" s="1"/>
  <c r="AQ6" i="1" l="1"/>
  <c r="AN6" i="1" l="1"/>
  <c r="AP6" i="1" s="1"/>
  <c r="AQ7" i="1" l="1"/>
  <c r="AN7" i="1" l="1"/>
  <c r="AP7" i="1" s="1"/>
  <c r="AN8" i="1" l="1"/>
  <c r="AP8" i="1" s="1"/>
  <c r="AQ8" i="1"/>
  <c r="AQ9" i="1" l="1"/>
  <c r="AN9" i="1" l="1"/>
  <c r="AP9" i="1" s="1"/>
  <c r="AQ10" i="1" l="1"/>
  <c r="AN10" i="1" l="1"/>
  <c r="AP10" i="1" s="1"/>
  <c r="AQ11" i="1" l="1"/>
  <c r="AN11" i="1"/>
  <c r="AP11" i="1" s="1"/>
  <c r="AQ12" i="1" l="1"/>
  <c r="AN12" i="1"/>
  <c r="AP12" i="1" s="1"/>
  <c r="AQ13" i="1" l="1"/>
  <c r="AN13" i="1"/>
  <c r="AP13" i="1" s="1"/>
  <c r="AQ14" i="1" l="1"/>
  <c r="AN14" i="1"/>
  <c r="AP14" i="1" s="1"/>
  <c r="AN15" i="1" l="1"/>
  <c r="AP15" i="1" s="1"/>
  <c r="AQ15" i="1"/>
  <c r="AN16" i="1" l="1"/>
  <c r="AP16" i="1" s="1"/>
  <c r="AQ16" i="1"/>
  <c r="AQ17" i="1" l="1"/>
  <c r="AN17" i="1"/>
  <c r="AP17" i="1" s="1"/>
  <c r="AQ18" i="1" l="1"/>
  <c r="AN18" i="1" l="1"/>
  <c r="AP18" i="1" s="1"/>
  <c r="AN19" i="1" l="1"/>
  <c r="AP19" i="1" s="1"/>
  <c r="AQ19" i="1"/>
  <c r="AN20" i="1" l="1"/>
  <c r="AP20" i="1" s="1"/>
  <c r="AQ20" i="1"/>
  <c r="AQ21" i="1" l="1"/>
  <c r="AN21" i="1" l="1"/>
  <c r="AP21" i="1" s="1"/>
  <c r="AQ22" i="1" l="1"/>
  <c r="AN22" i="1" l="1"/>
  <c r="AP22" i="1" s="1"/>
  <c r="AN23" i="1" l="1"/>
  <c r="AP23" i="1" s="1"/>
  <c r="AQ23" i="1"/>
  <c r="AQ24" i="1" l="1"/>
  <c r="AN24" i="1"/>
  <c r="AP24" i="1" s="1"/>
  <c r="AQ25" i="1" l="1"/>
  <c r="AN25" i="1" l="1"/>
  <c r="AP25" i="1" s="1"/>
  <c r="AQ26" i="1" l="1"/>
  <c r="AN26" i="1"/>
  <c r="AP26" i="1" s="1"/>
  <c r="AQ27" i="1" l="1"/>
  <c r="AN27" i="1"/>
  <c r="AP27" i="1" s="1"/>
  <c r="AN28" i="1" l="1"/>
  <c r="AP28" i="1" s="1"/>
  <c r="AQ28" i="1" l="1"/>
  <c r="AQ29" i="1" l="1"/>
  <c r="AN29" i="1"/>
  <c r="AP29" i="1" s="1"/>
  <c r="AQ30" i="1" l="1"/>
  <c r="AN30" i="1"/>
  <c r="AP30" i="1" s="1"/>
  <c r="AQ31" i="1" l="1"/>
  <c r="AN31" i="1" l="1"/>
  <c r="AP31" i="1" s="1"/>
  <c r="AQ32" i="1" l="1"/>
  <c r="AN32" i="1"/>
  <c r="AP32" i="1" s="1"/>
  <c r="AQ33" i="1" l="1"/>
  <c r="AN33" i="1" l="1"/>
  <c r="AP33" i="1" s="1"/>
  <c r="AN34" i="1" l="1"/>
  <c r="AP34" i="1" s="1"/>
  <c r="AQ34" i="1" l="1"/>
  <c r="AN35" i="1" l="1"/>
  <c r="AP35" i="1" s="1"/>
  <c r="AQ35" i="1"/>
  <c r="AQ36" i="1" l="1"/>
  <c r="AN36" i="1"/>
  <c r="AP36" i="1" s="1"/>
  <c r="AQ37" i="1" l="1"/>
  <c r="AN37" i="1" l="1"/>
  <c r="AP37" i="1" s="1"/>
  <c r="AN38" i="1" l="1"/>
  <c r="AP38" i="1" s="1"/>
  <c r="AQ38" i="1"/>
  <c r="AQ39" i="1" l="1"/>
  <c r="AN39" i="1"/>
  <c r="AP39" i="1" s="1"/>
  <c r="AQ40" i="1" l="1"/>
  <c r="AN40" i="1"/>
  <c r="AP40" i="1" s="1"/>
  <c r="AQ41" i="1" l="1"/>
  <c r="AN41" i="1" l="1"/>
  <c r="AP41" i="1" s="1"/>
  <c r="AN42" i="1" l="1"/>
  <c r="AP42" i="1" s="1"/>
  <c r="AQ42" i="1"/>
  <c r="AN43" i="1" l="1"/>
  <c r="AP43" i="1" s="1"/>
  <c r="AQ43" i="1"/>
  <c r="AN44" i="1" l="1"/>
  <c r="AP44" i="1" s="1"/>
  <c r="AQ44" i="1" l="1"/>
  <c r="AQ45" i="1" l="1"/>
  <c r="AN45" i="1" l="1"/>
  <c r="AP45" i="1" s="1"/>
  <c r="AN46" i="1" l="1"/>
  <c r="AP46" i="1" s="1"/>
  <c r="AQ46" i="1"/>
  <c r="AQ47" i="1" l="1"/>
  <c r="AN47" i="1"/>
  <c r="AP47" i="1" s="1"/>
  <c r="AQ48" i="1" l="1"/>
  <c r="AN48" i="1"/>
  <c r="AP48" i="1" s="1"/>
  <c r="AQ49" i="1" l="1"/>
  <c r="AN49" i="1"/>
  <c r="AP49" i="1" s="1"/>
  <c r="AN50" i="1" l="1"/>
  <c r="AP50" i="1" s="1"/>
  <c r="AQ50" i="1"/>
  <c r="AQ51" i="1" l="1"/>
  <c r="AN51" i="1"/>
  <c r="AP51" i="1" s="1"/>
  <c r="AN52" i="1" l="1"/>
  <c r="AP52" i="1" s="1"/>
  <c r="AQ52" i="1" l="1"/>
  <c r="AQ53" i="1" l="1"/>
  <c r="AN53" i="1" l="1"/>
  <c r="AP53" i="1" s="1"/>
  <c r="AN54" i="1" l="1"/>
  <c r="AP54" i="1" s="1"/>
  <c r="AQ54" i="1"/>
  <c r="AQ55" i="1" l="1"/>
  <c r="AN55" i="1" l="1"/>
  <c r="AP55" i="1" s="1"/>
  <c r="AQ56" i="1" l="1"/>
  <c r="AN56" i="1"/>
  <c r="AP56" i="1" s="1"/>
  <c r="AN57" i="1" l="1"/>
  <c r="AP57" i="1" s="1"/>
  <c r="AQ57" i="1"/>
  <c r="AN58" i="1" l="1"/>
  <c r="AP58" i="1" s="1"/>
  <c r="AQ58" i="1"/>
  <c r="AQ59" i="1" l="1"/>
  <c r="AN59" i="1"/>
  <c r="AP59" i="1" s="1"/>
  <c r="AN60" i="1" l="1"/>
  <c r="AP60" i="1" s="1"/>
  <c r="AQ60" i="1"/>
  <c r="AN61" i="1" l="1"/>
  <c r="AP61" i="1" s="1"/>
  <c r="AQ61" i="1"/>
  <c r="AQ62" i="1" l="1"/>
  <c r="AN62" i="1"/>
  <c r="AP62" i="1" s="1"/>
  <c r="AQ63" i="1" l="1"/>
  <c r="AN63" i="1"/>
  <c r="AP63" i="1" s="1"/>
  <c r="AQ64" i="1" l="1"/>
  <c r="AN64" i="1" l="1"/>
  <c r="AP64" i="1" s="1"/>
  <c r="AN65" i="1" l="1"/>
  <c r="AP65" i="1" s="1"/>
  <c r="AQ65" i="1"/>
  <c r="AN66" i="1" l="1"/>
  <c r="AP66" i="1" s="1"/>
  <c r="AQ66" i="1"/>
  <c r="AQ67" i="1" l="1"/>
  <c r="AN67" i="1" l="1"/>
  <c r="AP67" i="1" s="1"/>
  <c r="AN68" i="1" l="1"/>
  <c r="AP68" i="1" s="1"/>
  <c r="AQ68" i="1"/>
  <c r="AQ69" i="1" l="1"/>
  <c r="AN69" i="1"/>
  <c r="AP69" i="1" s="1"/>
  <c r="AQ70" i="1" l="1"/>
  <c r="AN70" i="1"/>
  <c r="AP70" i="1" s="1"/>
  <c r="AQ71" i="1" l="1"/>
  <c r="AN71" i="1" l="1"/>
  <c r="AP71" i="1" s="1"/>
  <c r="AN72" i="1" l="1"/>
  <c r="AP72" i="1" s="1"/>
  <c r="AQ72" i="1"/>
  <c r="AQ73" i="1" l="1"/>
  <c r="AN73" i="1"/>
  <c r="AP73" i="1" s="1"/>
  <c r="AQ74" i="1" l="1"/>
  <c r="AN74" i="1"/>
  <c r="AP74" i="1" s="1"/>
  <c r="AQ75" i="1" l="1"/>
  <c r="AN75" i="1"/>
  <c r="AP75" i="1" s="1"/>
  <c r="AN76" i="1" l="1"/>
  <c r="AP76" i="1" s="1"/>
  <c r="AQ76" i="1"/>
  <c r="AN77" i="1" l="1"/>
  <c r="AP77" i="1" s="1"/>
  <c r="AQ77" i="1"/>
  <c r="AQ78" i="1" l="1"/>
  <c r="AN78" i="1"/>
  <c r="AP78" i="1" s="1"/>
  <c r="AN79" i="1" l="1"/>
  <c r="AP79" i="1" s="1"/>
  <c r="AQ79" i="1" l="1"/>
  <c r="AQ80" i="1" l="1"/>
  <c r="AN80" i="1"/>
  <c r="AP80" i="1" s="1"/>
  <c r="AN81" i="1" l="1"/>
  <c r="AP81" i="1" s="1"/>
  <c r="AQ81" i="1"/>
  <c r="AN82" i="1" l="1"/>
  <c r="AP82" i="1" s="1"/>
  <c r="AQ82" i="1"/>
  <c r="AN83" i="1" l="1"/>
  <c r="AP83" i="1" s="1"/>
  <c r="AQ83" i="1" l="1"/>
  <c r="AQ84" i="1" l="1"/>
  <c r="AN84" i="1"/>
  <c r="AP84" i="1" s="1"/>
  <c r="AN85" i="1" l="1"/>
  <c r="AP85" i="1" s="1"/>
  <c r="AQ85" i="1"/>
  <c r="AN86" i="1" l="1"/>
  <c r="AP86" i="1" s="1"/>
  <c r="AQ86" i="1" l="1"/>
  <c r="AQ87" i="1" l="1"/>
  <c r="AN87" i="1"/>
  <c r="AP87" i="1" s="1"/>
  <c r="AQ88" i="1" l="1"/>
  <c r="AN88" i="1" l="1"/>
  <c r="AP88" i="1" s="1"/>
  <c r="AN89" i="1" l="1"/>
  <c r="AP89" i="1" s="1"/>
  <c r="AQ89" i="1" l="1"/>
  <c r="AN90" i="1" l="1"/>
  <c r="AP90" i="1" s="1"/>
  <c r="AQ90" i="1"/>
  <c r="AN91" i="1" l="1"/>
  <c r="AP91" i="1" s="1"/>
  <c r="AQ91" i="1" l="1"/>
  <c r="AN92" i="1" l="1"/>
  <c r="AP92" i="1" s="1"/>
  <c r="AQ92" i="1"/>
  <c r="AQ93" i="1" l="1"/>
  <c r="AN93" i="1"/>
  <c r="AP93" i="1" s="1"/>
  <c r="AQ94" i="1" l="1"/>
  <c r="AN94" i="1" l="1"/>
  <c r="AP94" i="1" s="1"/>
  <c r="AN95" i="1" l="1"/>
  <c r="AP95" i="1" s="1"/>
  <c r="AQ95" i="1"/>
  <c r="AN96" i="1"/>
  <c r="AP96" i="1" s="1"/>
  <c r="AQ96" i="1" l="1"/>
  <c r="AQ97" i="1" l="1"/>
  <c r="AN97" i="1"/>
  <c r="AP97" i="1" s="1"/>
  <c r="AQ98" i="1" l="1"/>
  <c r="AN98" i="1"/>
  <c r="AP98" i="1" s="1"/>
  <c r="AQ99" i="1" l="1"/>
  <c r="AN99" i="1"/>
  <c r="AP99" i="1" s="1"/>
  <c r="AN100" i="1" l="1"/>
  <c r="AP100" i="1" s="1"/>
  <c r="AQ100" i="1"/>
  <c r="AQ101" i="1" l="1"/>
  <c r="AN101" i="1" l="1"/>
  <c r="AP101" i="1" s="1"/>
  <c r="AN102" i="1" l="1"/>
  <c r="AP102" i="1" s="1"/>
  <c r="AQ102" i="1"/>
  <c r="AN103" i="1" l="1"/>
  <c r="AP103" i="1" s="1"/>
  <c r="AQ103" i="1"/>
  <c r="AQ104" i="1" l="1"/>
  <c r="AN104" i="1"/>
  <c r="AP104" i="1" s="1"/>
  <c r="AN105" i="1" l="1"/>
  <c r="AP105" i="1" s="1"/>
  <c r="AQ105" i="1"/>
  <c r="AN106" i="1" l="1"/>
  <c r="AP106" i="1" s="1"/>
  <c r="AQ106" i="1"/>
  <c r="AN107" i="1" l="1"/>
  <c r="AP107" i="1" s="1"/>
  <c r="AQ107" i="1"/>
  <c r="AN108" i="1" l="1"/>
  <c r="AP108" i="1" s="1"/>
  <c r="AQ108" i="1" l="1"/>
  <c r="AQ109" i="1" l="1"/>
  <c r="AN109" i="1"/>
  <c r="AP109" i="1" s="1"/>
  <c r="AQ110" i="1" l="1"/>
  <c r="AN110" i="1"/>
  <c r="AP110" i="1" s="1"/>
  <c r="AQ111" i="1" l="1"/>
  <c r="AN111" i="1"/>
  <c r="AP111" i="1" s="1"/>
  <c r="AQ112" i="1" l="1"/>
  <c r="AN112" i="1"/>
  <c r="AP112" i="1" s="1"/>
  <c r="AQ113" i="1" l="1"/>
  <c r="AN113" i="1"/>
  <c r="AP113" i="1" s="1"/>
  <c r="AQ114" i="1" l="1"/>
  <c r="AN114" i="1"/>
  <c r="AP114" i="1" s="1"/>
  <c r="AQ115" i="1" l="1"/>
  <c r="AN115" i="1"/>
  <c r="AP115" i="1" s="1"/>
  <c r="AN116" i="1" l="1"/>
  <c r="AP116" i="1" s="1"/>
  <c r="AQ116" i="1" l="1"/>
  <c r="AN117" i="1" l="1"/>
  <c r="AP117" i="1" s="1"/>
  <c r="AQ117" i="1"/>
  <c r="AQ118" i="1" l="1"/>
  <c r="AN118" i="1" l="1"/>
  <c r="AP118" i="1" s="1"/>
  <c r="AQ119" i="1" l="1"/>
  <c r="AN119" i="1"/>
  <c r="AP119" i="1" s="1"/>
  <c r="AQ120" i="1" l="1"/>
  <c r="AN120" i="1"/>
  <c r="AP120" i="1" s="1"/>
  <c r="AN121" i="1" l="1"/>
  <c r="AP121" i="1" s="1"/>
  <c r="AQ121" i="1"/>
  <c r="AN122" i="1" l="1"/>
  <c r="AP122" i="1" s="1"/>
  <c r="AQ122" i="1" l="1"/>
  <c r="AQ123" i="1" l="1"/>
  <c r="AN123" i="1" l="1"/>
  <c r="AP123" i="1" s="1"/>
  <c r="AN124" i="1" l="1"/>
  <c r="AP124" i="1" s="1"/>
  <c r="AQ124" i="1"/>
  <c r="AQ125" i="1" l="1"/>
  <c r="AN125" i="1" l="1"/>
  <c r="AP125" i="1" s="1"/>
  <c r="AQ126" i="1" l="1"/>
  <c r="AN126" i="1"/>
  <c r="AP126" i="1" s="1"/>
  <c r="AN127" i="1" l="1"/>
  <c r="AP127" i="1" s="1"/>
  <c r="AQ127" i="1"/>
  <c r="AQ128" i="1" l="1"/>
  <c r="AN128" i="1"/>
  <c r="AP128" i="1" s="1"/>
  <c r="AN129" i="1" l="1"/>
  <c r="AP129" i="1" s="1"/>
  <c r="AQ129" i="1"/>
  <c r="AQ130" i="1" l="1"/>
  <c r="AN130" i="1"/>
  <c r="AP130" i="1" s="1"/>
  <c r="AQ131" i="1" l="1"/>
  <c r="AN131" i="1"/>
  <c r="AP131" i="1" s="1"/>
  <c r="AN132" i="1" l="1"/>
  <c r="AP132" i="1" s="1"/>
  <c r="AQ132" i="1"/>
  <c r="AQ133" i="1" l="1"/>
  <c r="AN133" i="1"/>
  <c r="AP133" i="1" s="1"/>
  <c r="AQ134" i="1" l="1"/>
  <c r="AN134" i="1"/>
  <c r="AP134" i="1" s="1"/>
  <c r="AN135" i="1" l="1"/>
  <c r="AP135" i="1" s="1"/>
  <c r="AQ135" i="1"/>
  <c r="AQ136" i="1" l="1"/>
  <c r="AN136" i="1"/>
  <c r="AP136" i="1" s="1"/>
  <c r="AN137" i="1" l="1"/>
  <c r="AP137" i="1" s="1"/>
  <c r="AQ137" i="1"/>
  <c r="AN138" i="1" l="1"/>
  <c r="AP138" i="1" s="1"/>
  <c r="AQ138" i="1"/>
  <c r="AQ139" i="1" l="1"/>
  <c r="AN139" i="1"/>
  <c r="AP139" i="1" s="1"/>
  <c r="AQ140" i="1" l="1"/>
  <c r="AN140" i="1"/>
  <c r="AP140" i="1" s="1"/>
  <c r="AN141" i="1" l="1"/>
  <c r="AP141" i="1" s="1"/>
  <c r="AQ141" i="1" l="1"/>
  <c r="AN142" i="1" l="1"/>
  <c r="AP142" i="1" s="1"/>
  <c r="AQ142" i="1"/>
  <c r="AN143" i="1" l="1"/>
  <c r="AP143" i="1" s="1"/>
  <c r="AQ143" i="1" l="1"/>
  <c r="AN144" i="1" l="1"/>
  <c r="AP144" i="1" s="1"/>
  <c r="AQ144" i="1" l="1"/>
  <c r="AN145" i="1" l="1"/>
  <c r="AP145" i="1" s="1"/>
  <c r="AQ145" i="1"/>
  <c r="AN146" i="1" l="1"/>
  <c r="AP146" i="1" s="1"/>
  <c r="AQ146" i="1" l="1"/>
  <c r="AN147" i="1" l="1"/>
  <c r="AP147" i="1" s="1"/>
  <c r="AQ147" i="1" l="1"/>
  <c r="AQ148" i="1" l="1"/>
  <c r="AN148" i="1"/>
  <c r="AP148" i="1" s="1"/>
  <c r="AQ149" i="1" l="1"/>
  <c r="AN149" i="1"/>
  <c r="AP149" i="1" s="1"/>
  <c r="AN150" i="1" l="1"/>
  <c r="AP150" i="1" s="1"/>
  <c r="AQ150" i="1"/>
  <c r="AQ151" i="1" l="1"/>
  <c r="AN151" i="1"/>
  <c r="AP151" i="1" s="1"/>
  <c r="AN152" i="1" l="1"/>
  <c r="AP152" i="1" s="1"/>
  <c r="AQ152" i="1"/>
  <c r="AQ153" i="1" l="1"/>
  <c r="AN153" i="1"/>
  <c r="AP153" i="1" s="1"/>
  <c r="AQ154" i="1" l="1"/>
  <c r="AN154" i="1"/>
  <c r="AP154" i="1" s="1"/>
  <c r="AQ155" i="1" l="1"/>
  <c r="AN155" i="1"/>
  <c r="AP155" i="1" s="1"/>
  <c r="AN156" i="1" l="1"/>
  <c r="AP156" i="1" s="1"/>
  <c r="AQ156" i="1"/>
  <c r="AQ157" i="1" l="1"/>
  <c r="AN157" i="1"/>
  <c r="AP157" i="1" s="1"/>
  <c r="AN158" i="1" l="1"/>
  <c r="AP158" i="1" s="1"/>
  <c r="AQ158" i="1"/>
  <c r="AN159" i="1" l="1"/>
  <c r="AP159" i="1" s="1"/>
  <c r="AQ159" i="1"/>
  <c r="AN160" i="1" l="1"/>
  <c r="AP160" i="1" s="1"/>
  <c r="AQ160" i="1"/>
  <c r="AN161" i="1" l="1"/>
  <c r="AP161" i="1" s="1"/>
  <c r="AQ161" i="1"/>
  <c r="AQ162" i="1" l="1"/>
  <c r="AN162" i="1"/>
  <c r="AP162" i="1" s="1"/>
  <c r="AQ163" i="1" l="1"/>
  <c r="AN163" i="1"/>
  <c r="AP163" i="1" s="1"/>
  <c r="AN164" i="1" l="1"/>
  <c r="AP164" i="1" s="1"/>
  <c r="AQ164" i="1"/>
  <c r="AN165" i="1" l="1"/>
  <c r="AP165" i="1" s="1"/>
  <c r="AQ165" i="1"/>
  <c r="AQ166" i="1" l="1"/>
  <c r="AN166" i="1"/>
  <c r="AP166" i="1" s="1"/>
  <c r="AQ167" i="1" l="1"/>
  <c r="AN167" i="1"/>
  <c r="AP167" i="1" s="1"/>
  <c r="AQ168" i="1" l="1"/>
  <c r="AN168" i="1"/>
  <c r="AP168" i="1" s="1"/>
  <c r="AN169" i="1" l="1"/>
  <c r="AP169" i="1" s="1"/>
  <c r="AQ169" i="1"/>
  <c r="AQ170" i="1" l="1"/>
  <c r="AN170" i="1"/>
  <c r="AP170" i="1" s="1"/>
  <c r="AQ171" i="1" l="1"/>
  <c r="AN171" i="1"/>
  <c r="AP171" i="1" s="1"/>
  <c r="AQ172" i="1" l="1"/>
  <c r="AN172" i="1"/>
  <c r="AP172" i="1" s="1"/>
  <c r="AN173" i="1" l="1"/>
  <c r="AP173" i="1" s="1"/>
  <c r="AQ173" i="1"/>
  <c r="AN174" i="1" l="1"/>
  <c r="AP174" i="1" s="1"/>
  <c r="AQ174" i="1"/>
  <c r="AN175" i="1" l="1"/>
  <c r="AP175" i="1" s="1"/>
  <c r="AQ175" i="1"/>
  <c r="AQ176" i="1" l="1"/>
  <c r="AN176" i="1"/>
  <c r="AP176" i="1" s="1"/>
  <c r="AQ177" i="1" l="1"/>
  <c r="AN177" i="1"/>
  <c r="AP177" i="1" s="1"/>
  <c r="AQ178" i="1" l="1"/>
  <c r="AN178" i="1"/>
  <c r="AP178" i="1" s="1"/>
  <c r="K178" i="1" l="1"/>
  <c r="M178" i="1"/>
  <c r="F178" i="1"/>
  <c r="K160" i="1" l="1"/>
  <c r="K157" i="1"/>
  <c r="F176" i="1"/>
  <c r="M168" i="1"/>
  <c r="F158" i="1"/>
  <c r="K156" i="1"/>
  <c r="F168" i="1"/>
  <c r="M169" i="1"/>
  <c r="M154" i="1"/>
  <c r="M156" i="1"/>
  <c r="F162" i="1"/>
  <c r="M167" i="1"/>
  <c r="K158" i="1"/>
  <c r="F171" i="1"/>
  <c r="K172" i="1"/>
  <c r="F159" i="1"/>
  <c r="M174" i="1"/>
  <c r="M176" i="1"/>
  <c r="F170" i="1"/>
  <c r="M155" i="1"/>
  <c r="F166" i="1"/>
  <c r="F173" i="1"/>
  <c r="F156" i="1"/>
  <c r="K173" i="1"/>
  <c r="F167" i="1"/>
  <c r="F169" i="1"/>
  <c r="M157" i="1"/>
  <c r="F174" i="1"/>
  <c r="F160" i="1"/>
  <c r="F175" i="1"/>
  <c r="M177" i="1"/>
  <c r="M166" i="1"/>
  <c r="M172" i="1"/>
  <c r="M158" i="1"/>
  <c r="K171" i="1"/>
  <c r="M159" i="1"/>
  <c r="F177" i="1"/>
  <c r="F172" i="1"/>
  <c r="M175" i="1"/>
  <c r="M161" i="1"/>
  <c r="K166" i="1"/>
  <c r="F155" i="1"/>
  <c r="M160" i="1"/>
  <c r="M162" i="1"/>
  <c r="F161" i="1"/>
  <c r="M173" i="1"/>
  <c r="F157" i="1"/>
  <c r="M170" i="1"/>
  <c r="M171" i="1"/>
  <c r="K161" i="1" l="1"/>
  <c r="K169" i="1"/>
  <c r="K168" i="1"/>
  <c r="K162" i="1"/>
  <c r="K155" i="1"/>
  <c r="K175" i="1"/>
  <c r="K174" i="1"/>
  <c r="K154" i="1"/>
  <c r="K170" i="1"/>
  <c r="K176" i="1"/>
  <c r="K177" i="1"/>
  <c r="K167" i="1"/>
  <c r="K159" i="1"/>
  <c r="F154" i="1" l="1"/>
  <c r="AM108" i="1" l="1"/>
  <c r="AL144" i="1"/>
  <c r="AM116" i="1"/>
  <c r="AL137" i="1"/>
  <c r="AL103" i="1"/>
  <c r="AK129" i="1"/>
  <c r="AL127" i="1"/>
  <c r="AK148" i="1"/>
  <c r="AK134" i="1"/>
  <c r="AM128" i="1"/>
  <c r="AK145" i="1"/>
  <c r="AL148" i="1"/>
  <c r="AM135" i="1"/>
  <c r="AM150" i="1"/>
  <c r="AM117" i="1"/>
  <c r="AL126" i="1"/>
  <c r="AM113" i="1"/>
  <c r="AK131" i="1"/>
  <c r="AM122" i="1"/>
  <c r="AL149" i="1"/>
  <c r="AK125" i="1"/>
  <c r="AK153" i="1"/>
  <c r="AL152" i="1"/>
  <c r="AK133" i="1"/>
  <c r="AK130" i="1"/>
  <c r="AK144" i="1"/>
  <c r="AM123" i="1"/>
  <c r="AL128" i="1"/>
  <c r="AM151" i="1"/>
  <c r="AL121" i="1"/>
  <c r="AL139" i="1"/>
  <c r="AL122" i="1"/>
  <c r="AL138" i="1"/>
  <c r="AK123" i="1"/>
  <c r="AL136" i="1"/>
  <c r="AL147" i="1"/>
  <c r="AM137" i="1"/>
  <c r="AL98" i="1"/>
  <c r="AL141" i="1"/>
  <c r="AL95" i="1"/>
  <c r="AM111" i="1"/>
  <c r="AK146" i="1"/>
  <c r="AL105" i="1"/>
  <c r="AM149" i="1"/>
  <c r="AM106" i="1"/>
  <c r="AM170" i="1"/>
  <c r="AK137" i="1"/>
  <c r="AK124" i="1"/>
  <c r="AM127" i="1"/>
  <c r="AK127" i="1"/>
  <c r="AK139" i="1"/>
  <c r="AM124" i="1"/>
  <c r="AL135" i="1"/>
  <c r="AL125" i="1"/>
  <c r="AL131" i="1"/>
  <c r="AL140" i="1"/>
  <c r="AL97" i="1"/>
  <c r="AM112" i="1"/>
  <c r="AM119" i="1"/>
  <c r="AK149" i="1"/>
  <c r="AM126" i="1"/>
  <c r="AL106" i="1"/>
  <c r="AL132" i="1"/>
  <c r="AK152" i="1"/>
  <c r="AL142" i="1"/>
  <c r="AK141" i="1"/>
  <c r="AM120" i="1"/>
  <c r="AL123" i="1"/>
  <c r="AL143" i="1"/>
  <c r="AL96" i="1"/>
  <c r="AL99" i="1"/>
  <c r="AM152" i="1"/>
  <c r="AK138" i="1"/>
  <c r="AK122" i="1"/>
  <c r="AK136" i="1"/>
  <c r="AM110" i="1"/>
  <c r="AK147" i="1"/>
  <c r="AL129" i="1"/>
  <c r="AL102" i="1"/>
  <c r="AM109" i="1"/>
  <c r="AK151" i="1"/>
  <c r="AK128" i="1"/>
  <c r="AK140" i="1"/>
  <c r="AM125" i="1"/>
  <c r="AL134" i="1"/>
  <c r="AL151" i="1"/>
  <c r="AM133" i="1"/>
  <c r="AM104" i="1"/>
  <c r="AL104" i="1"/>
  <c r="AL124" i="1"/>
  <c r="AL130" i="1"/>
  <c r="AL146" i="1"/>
  <c r="AL101" i="1"/>
  <c r="AK132" i="1"/>
  <c r="AK142" i="1"/>
  <c r="AM136" i="1"/>
  <c r="AL94" i="1"/>
  <c r="AM105" i="1"/>
  <c r="AK126" i="1"/>
  <c r="AM118" i="1"/>
  <c r="AM114" i="1"/>
  <c r="AL153" i="1"/>
  <c r="AK150" i="1"/>
  <c r="AK135" i="1"/>
  <c r="AK143" i="1"/>
  <c r="AM121" i="1"/>
  <c r="AL120" i="1"/>
  <c r="AL133" i="1"/>
  <c r="AL150" i="1"/>
  <c r="AM134" i="1"/>
  <c r="AM148" i="1"/>
  <c r="AM115" i="1"/>
  <c r="AM107" i="1"/>
  <c r="AL145" i="1"/>
  <c r="AL100" i="1"/>
  <c r="AM172" i="1"/>
  <c r="AM174" i="1"/>
  <c r="AM173" i="1"/>
  <c r="AM153" i="1" l="1"/>
  <c r="AM171" i="1"/>
  <c r="AL107" i="1"/>
  <c r="AL108" i="1"/>
  <c r="AM140" i="1" l="1"/>
  <c r="AM131" i="1"/>
  <c r="AM141" i="1"/>
  <c r="AM132" i="1"/>
  <c r="AM129" i="1"/>
  <c r="AM139" i="1"/>
  <c r="AM138" i="1"/>
  <c r="AL110" i="1"/>
  <c r="AM142" i="1"/>
  <c r="AM130" i="1"/>
  <c r="AL109" i="1"/>
  <c r="AL112" i="1" l="1"/>
  <c r="AM147" i="1"/>
  <c r="AL111" i="1"/>
  <c r="AM98" i="1"/>
  <c r="AM145" i="1"/>
  <c r="AM143" i="1"/>
  <c r="AM95" i="1"/>
  <c r="AM97" i="1"/>
  <c r="AM144" i="1"/>
  <c r="AM146" i="1"/>
  <c r="AM94" i="1"/>
  <c r="AL113" i="1"/>
  <c r="AM96" i="1"/>
  <c r="AM100" i="1" l="1"/>
  <c r="AL114" i="1"/>
  <c r="AM101" i="1"/>
  <c r="AM99" i="1"/>
  <c r="AL118" i="1" l="1"/>
  <c r="AM102" i="1"/>
  <c r="AL115" i="1"/>
  <c r="AL117" i="1"/>
  <c r="AL116" i="1"/>
  <c r="AM103" i="1"/>
  <c r="AL119" i="1"/>
  <c r="AM179" i="1" l="1"/>
  <c r="AM176" i="1"/>
  <c r="AM177" i="1"/>
  <c r="AM178" i="1"/>
  <c r="AM175" i="1"/>
  <c r="AM180" i="1"/>
</calcChain>
</file>

<file path=xl/sharedStrings.xml><?xml version="1.0" encoding="utf-8"?>
<sst xmlns="http://schemas.openxmlformats.org/spreadsheetml/2006/main" count="236" uniqueCount="173">
  <si>
    <t>TIME</t>
  </si>
  <si>
    <t>BGVOL3R_CR</t>
  </si>
  <si>
    <t>BGVOL28</t>
  </si>
  <si>
    <t>BGVOL29_30</t>
  </si>
  <si>
    <t>BGVOL31</t>
  </si>
  <si>
    <t>BGVOL33</t>
  </si>
  <si>
    <t>BGVOL35</t>
  </si>
  <si>
    <t>BGVOL36</t>
  </si>
  <si>
    <t>BGVOL37</t>
  </si>
  <si>
    <t>BGVOL38</t>
  </si>
  <si>
    <t>BGVOL39</t>
  </si>
  <si>
    <t>BGVOL_RR</t>
  </si>
  <si>
    <t>PX3R_CR</t>
  </si>
  <si>
    <t>PX28</t>
  </si>
  <si>
    <t>PX29_30</t>
  </si>
  <si>
    <t>PX35</t>
  </si>
  <si>
    <t>PX36</t>
  </si>
  <si>
    <t>PX37</t>
  </si>
  <si>
    <t>PX38</t>
  </si>
  <si>
    <t>PX39</t>
  </si>
  <si>
    <t>PX_RR</t>
  </si>
  <si>
    <t>TREND</t>
  </si>
  <si>
    <t>VOL3R_CR</t>
  </si>
  <si>
    <t>VOL28</t>
  </si>
  <si>
    <t>VOL29_30</t>
  </si>
  <si>
    <t>VOL31</t>
  </si>
  <si>
    <t>VOL33</t>
  </si>
  <si>
    <t>VOL35</t>
  </si>
  <si>
    <t>VOL36</t>
  </si>
  <si>
    <t>VOL37</t>
  </si>
  <si>
    <t>VOL38</t>
  </si>
  <si>
    <t>VOL39</t>
  </si>
  <si>
    <t>VOL_RR</t>
  </si>
  <si>
    <t>VOL3N_CR</t>
  </si>
  <si>
    <t>VOL3N_NCR</t>
  </si>
  <si>
    <t>PX3N_CR</t>
  </si>
  <si>
    <t>PX3N_NCR</t>
  </si>
  <si>
    <t>BGVOL3N_NCR</t>
  </si>
  <si>
    <t>BGVOL3N_CR</t>
  </si>
  <si>
    <t>VOL_SC</t>
  </si>
  <si>
    <t>VOL_SE</t>
  </si>
  <si>
    <t>VOL_PO</t>
  </si>
  <si>
    <t>PX_SC</t>
  </si>
  <si>
    <t>PX_SE</t>
  </si>
  <si>
    <t>PX_PO</t>
  </si>
  <si>
    <t>BGVOL_SE</t>
  </si>
  <si>
    <t>BGVOL_PO</t>
  </si>
  <si>
    <t>BGVOL_SC</t>
  </si>
  <si>
    <t>T_DC</t>
  </si>
  <si>
    <t>N22_PLUS</t>
  </si>
  <si>
    <t>BDAYS</t>
  </si>
  <si>
    <t>CONSTANT</t>
  </si>
  <si>
    <t>EMPLOY</t>
  </si>
  <si>
    <t>INVR</t>
  </si>
  <si>
    <t>STR_MO</t>
  </si>
  <si>
    <t>VOL_PKG</t>
  </si>
  <si>
    <t>BGVOL_PKG</t>
  </si>
  <si>
    <t>CPI</t>
  </si>
  <si>
    <t>VOL01SP_L</t>
  </si>
  <si>
    <t>BGVOL01SP_L</t>
  </si>
  <si>
    <t>VOL_DC_R1</t>
  </si>
  <si>
    <t>VOL_DC_R8</t>
  </si>
  <si>
    <t>VOL_DC_R4C</t>
  </si>
  <si>
    <t>VOL_DC_E1</t>
  </si>
  <si>
    <t>VOL_DC_E8</t>
  </si>
  <si>
    <t>VOL_DC_E3C</t>
  </si>
  <si>
    <t>VOL_DC_EPS</t>
  </si>
  <si>
    <t>VOL_DC_E4C</t>
  </si>
  <si>
    <t>VOL_SGC_R1</t>
  </si>
  <si>
    <t>VOL_SGC_R8</t>
  </si>
  <si>
    <t>VOL_SGC_R4C</t>
  </si>
  <si>
    <t>VOL_SGC_E1</t>
  </si>
  <si>
    <t>VOL_SGC_E8</t>
  </si>
  <si>
    <t>VOL_SGC_E4C</t>
  </si>
  <si>
    <t>PX_SGC_R1</t>
  </si>
  <si>
    <t>PX_SGC_R8</t>
  </si>
  <si>
    <t>PX_SGC_R4C</t>
  </si>
  <si>
    <t>PX_SGC_E1</t>
  </si>
  <si>
    <t>PX_SGC_E8</t>
  </si>
  <si>
    <t>PX_SGC_E4C</t>
  </si>
  <si>
    <t>BGVOL_DC_R1</t>
  </si>
  <si>
    <t>BGVOL_DC_R8</t>
  </si>
  <si>
    <t>BGVOL_DC_R4C</t>
  </si>
  <si>
    <t>BGVOL_DC_E1</t>
  </si>
  <si>
    <t>BGVOL_DC_E8</t>
  </si>
  <si>
    <t>BGVOL_DC_E3C</t>
  </si>
  <si>
    <t>BGVOL_DC_EPS</t>
  </si>
  <si>
    <t>BGVOL_DC_E4C</t>
  </si>
  <si>
    <t>BGVOL_SGC_R1</t>
  </si>
  <si>
    <t>BGVOL_SGC_R8</t>
  </si>
  <si>
    <t>BGVOL_SGC_R4C</t>
  </si>
  <si>
    <t>BGVOL_SGC_E1</t>
  </si>
  <si>
    <t>BGVOL_SGC_E8</t>
  </si>
  <si>
    <t>BGVOL_SGC_E4C</t>
  </si>
  <si>
    <t>EMPLOY_HPT</t>
  </si>
  <si>
    <t>EMPLOY_HPC</t>
  </si>
  <si>
    <t>BGVOL2C</t>
  </si>
  <si>
    <t>VOL2C</t>
  </si>
  <si>
    <t>PX2C</t>
  </si>
  <si>
    <t>JAN15S</t>
  </si>
  <si>
    <t>FEB15S</t>
  </si>
  <si>
    <t>MAR15S</t>
  </si>
  <si>
    <t>APR15S</t>
  </si>
  <si>
    <t>MAY15S</t>
  </si>
  <si>
    <t>JUN15S</t>
  </si>
  <si>
    <t>JUL15S</t>
  </si>
  <si>
    <t>AUG15S</t>
  </si>
  <si>
    <t>SEP15S</t>
  </si>
  <si>
    <t>OCT15S</t>
  </si>
  <si>
    <t>NOV15S</t>
  </si>
  <si>
    <t>DEC15S</t>
  </si>
  <si>
    <t>CHRISTMAS</t>
  </si>
  <si>
    <t>TAX</t>
  </si>
  <si>
    <t>SATURDAYS</t>
  </si>
  <si>
    <t>SUNDAYS</t>
  </si>
  <si>
    <t>HOLIDAYS</t>
  </si>
  <si>
    <t>HOLS_MAJ</t>
  </si>
  <si>
    <t>XR</t>
  </si>
  <si>
    <t>PX01SP_LCF</t>
  </si>
  <si>
    <t>VOL01SP_C</t>
  </si>
  <si>
    <t>VOL01SP_LCF</t>
  </si>
  <si>
    <t>VOL01WS_LCF</t>
  </si>
  <si>
    <t>SERVERS</t>
  </si>
  <si>
    <t>PX3R_NCR_NP</t>
  </si>
  <si>
    <t>DEC11_15_I</t>
  </si>
  <si>
    <t>PQ1_I</t>
  </si>
  <si>
    <t>PQ2_I</t>
  </si>
  <si>
    <t>PQ3_I</t>
  </si>
  <si>
    <t>PQ4_I</t>
  </si>
  <si>
    <t>TREND*SEP15</t>
  </si>
  <si>
    <t>TREND*GQTR2</t>
  </si>
  <si>
    <t>EL_Q1*T</t>
  </si>
  <si>
    <t>BGVOL01SP_C</t>
  </si>
  <si>
    <t>BGVOL01SP_LCF</t>
  </si>
  <si>
    <t>BGVOL01WS_LCF</t>
  </si>
  <si>
    <t>GQTR1</t>
  </si>
  <si>
    <t>GQTR2</t>
  </si>
  <si>
    <t>GQTR3</t>
  </si>
  <si>
    <t>GQTR4</t>
  </si>
  <si>
    <t>D_EL1_OFF</t>
  </si>
  <si>
    <t>D_EL2_OFF</t>
  </si>
  <si>
    <t>D_EL3_OFF</t>
  </si>
  <si>
    <t>D_EL4_OFF</t>
  </si>
  <si>
    <t>D_EL1_PRES</t>
  </si>
  <si>
    <t>D_EL2_PRES</t>
  </si>
  <si>
    <t>D_EL3_PRES</t>
  </si>
  <si>
    <t>D_EL4_PRES</t>
  </si>
  <si>
    <t>STR</t>
  </si>
  <si>
    <t>VOL3R_NCR_NP</t>
  </si>
  <si>
    <t>BGVOL3R_NCR_NP</t>
  </si>
  <si>
    <t>PX01WS_LCF</t>
  </si>
  <si>
    <t>VOL1I_LCF</t>
  </si>
  <si>
    <t>BGVOL1I_LCF</t>
  </si>
  <si>
    <t>PX1I_LCF</t>
  </si>
  <si>
    <t>STRR</t>
  </si>
  <si>
    <t>QUARTER1</t>
  </si>
  <si>
    <t>QUARTER2</t>
  </si>
  <si>
    <t>QUARTER3</t>
  </si>
  <si>
    <t>QUARTER4</t>
  </si>
  <si>
    <t>EL_Q1_OFF</t>
  </si>
  <si>
    <t>EL_Q2_OFF</t>
  </si>
  <si>
    <t>EL_Q3_OFF</t>
  </si>
  <si>
    <t>EL_Q4_OFF</t>
  </si>
  <si>
    <t>EL_Q1_PRES</t>
  </si>
  <si>
    <t>EL_Q2_PRES</t>
  </si>
  <si>
    <t>EL_Q3_PRES</t>
  </si>
  <si>
    <t>EL_Q4_PRES</t>
  </si>
  <si>
    <t>BGVOL3_P</t>
  </si>
  <si>
    <t>BGVOL01P_MD</t>
  </si>
  <si>
    <t>BGVOL01P_C</t>
  </si>
  <si>
    <t>BGVOL8</t>
  </si>
  <si>
    <t>BGVOL_PS_HW</t>
  </si>
  <si>
    <t>BGVOL_4C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</si>
</sst>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00"/>
    <numFmt numFmtId="165" formatCode="0.0"/>
    <numFmt numFmtId="166" formatCode="#,##0.000"/>
    <numFmt numFmtId="167" formatCode="&quot;$&quot;#,##0.000000"/>
    <numFmt numFmtId="168" formatCode="0.000000000"/>
    <numFmt numFmtId="169" formatCode="#,##0.000_);\(#,##0.000\)"/>
    <numFmt numFmtId="170" formatCode="0.000"/>
    <numFmt numFmtId="171" formatCode="#,##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5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9" fontId="2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0" applyNumberFormat="1"/>
    <xf numFmtId="0" fontId="3" fillId="0" borderId="0" xfId="0" applyFont="1" applyAlignment="1">
      <alignment horizontal="right"/>
    </xf>
    <xf numFmtId="165" fontId="0" fillId="0" borderId="0" xfId="0" applyNumberFormat="1" applyProtection="1">
      <protection locked="0"/>
    </xf>
    <xf numFmtId="166" fontId="0" fillId="0" borderId="0" xfId="0" applyNumberFormat="1"/>
    <xf numFmtId="1" fontId="0" fillId="0" borderId="0" xfId="0" applyNumberFormat="1"/>
    <xf numFmtId="168" fontId="0" fillId="0" borderId="0" xfId="0" applyNumberFormat="1"/>
    <xf numFmtId="164" fontId="4" fillId="0" borderId="0" xfId="0" applyNumberFormat="1" applyFont="1" applyAlignment="1" applyProtection="1">
      <alignment horizontal="right"/>
      <protection locked="0"/>
    </xf>
    <xf numFmtId="11" fontId="0" fillId="0" borderId="0" xfId="0" applyNumberFormat="1"/>
    <xf numFmtId="167" fontId="0" fillId="0" borderId="0" xfId="0" applyNumberFormat="1"/>
    <xf numFmtId="166" fontId="5" fillId="0" borderId="0" xfId="0" applyNumberFormat="1" applyFont="1"/>
    <xf numFmtId="0" fontId="0" fillId="0" borderId="0" xfId="0"/>
    <xf numFmtId="0" fontId="3" fillId="0" borderId="0" xfId="0" applyFont="1" applyAlignment="1">
      <alignment horizontal="right"/>
    </xf>
    <xf numFmtId="166" fontId="0" fillId="0" borderId="0" xfId="0" applyNumberFormat="1"/>
    <xf numFmtId="168" fontId="0" fillId="0" borderId="0" xfId="0" applyNumberFormat="1"/>
    <xf numFmtId="169" fontId="5" fillId="0" borderId="0" xfId="0" applyNumberFormat="1" applyFont="1"/>
    <xf numFmtId="170" fontId="0" fillId="0" borderId="0" xfId="0" applyNumberFormat="1"/>
    <xf numFmtId="171" fontId="0" fillId="0" borderId="0" xfId="0" applyNumberFormat="1"/>
    <xf numFmtId="166" fontId="2" fillId="0" borderId="0" xfId="0" applyNumberFormat="1" applyFont="1"/>
    <xf numFmtId="164" fontId="3" fillId="0" borderId="0" xfId="0" applyNumberFormat="1" applyFont="1" applyAlignment="1" applyProtection="1">
      <alignment horizontal="right"/>
      <protection locked="0"/>
    </xf>
  </cellXfs>
  <cellStyles count="175">
    <cellStyle name="20% - Accent1" xfId="18" builtinId="30" customBuiltin="1"/>
    <cellStyle name="20% - Accent1 2" xfId="45"/>
    <cellStyle name="20% - Accent1 2 2" xfId="75"/>
    <cellStyle name="20% - Accent1 2 2 2" xfId="134"/>
    <cellStyle name="20% - Accent1 2 3" xfId="105"/>
    <cellStyle name="20% - Accent1 3" xfId="58"/>
    <cellStyle name="20% - Accent1 3 2" xfId="118"/>
    <cellStyle name="20% - Accent1 4" xfId="88"/>
    <cellStyle name="20% - Accent1 5" xfId="148"/>
    <cellStyle name="20% - Accent1 6" xfId="162"/>
    <cellStyle name="20% - Accent2" xfId="22" builtinId="34" customBuiltin="1"/>
    <cellStyle name="20% - Accent2 2" xfId="47"/>
    <cellStyle name="20% - Accent2 2 2" xfId="77"/>
    <cellStyle name="20% - Accent2 2 2 2" xfId="136"/>
    <cellStyle name="20% - Accent2 2 3" xfId="107"/>
    <cellStyle name="20% - Accent2 3" xfId="60"/>
    <cellStyle name="20% - Accent2 3 2" xfId="120"/>
    <cellStyle name="20% - Accent2 4" xfId="90"/>
    <cellStyle name="20% - Accent2 5" xfId="150"/>
    <cellStyle name="20% - Accent2 6" xfId="164"/>
    <cellStyle name="20% - Accent3" xfId="26" builtinId="38" customBuiltin="1"/>
    <cellStyle name="20% - Accent3 2" xfId="49"/>
    <cellStyle name="20% - Accent3 2 2" xfId="79"/>
    <cellStyle name="20% - Accent3 2 2 2" xfId="138"/>
    <cellStyle name="20% - Accent3 2 3" xfId="109"/>
    <cellStyle name="20% - Accent3 3" xfId="62"/>
    <cellStyle name="20% - Accent3 3 2" xfId="122"/>
    <cellStyle name="20% - Accent3 4" xfId="92"/>
    <cellStyle name="20% - Accent3 5" xfId="152"/>
    <cellStyle name="20% - Accent3 6" xfId="166"/>
    <cellStyle name="20% - Accent4" xfId="30" builtinId="42" customBuiltin="1"/>
    <cellStyle name="20% - Accent4 2" xfId="51"/>
    <cellStyle name="20% - Accent4 2 2" xfId="81"/>
    <cellStyle name="20% - Accent4 2 2 2" xfId="140"/>
    <cellStyle name="20% - Accent4 2 3" xfId="111"/>
    <cellStyle name="20% - Accent4 3" xfId="64"/>
    <cellStyle name="20% - Accent4 3 2" xfId="124"/>
    <cellStyle name="20% - Accent4 4" xfId="94"/>
    <cellStyle name="20% - Accent4 5" xfId="154"/>
    <cellStyle name="20% - Accent4 6" xfId="168"/>
    <cellStyle name="20% - Accent5" xfId="34" builtinId="46" customBuiltin="1"/>
    <cellStyle name="20% - Accent5 2" xfId="53"/>
    <cellStyle name="20% - Accent5 2 2" xfId="83"/>
    <cellStyle name="20% - Accent5 2 2 2" xfId="142"/>
    <cellStyle name="20% - Accent5 2 3" xfId="113"/>
    <cellStyle name="20% - Accent5 3" xfId="66"/>
    <cellStyle name="20% - Accent5 3 2" xfId="126"/>
    <cellStyle name="20% - Accent5 4" xfId="96"/>
    <cellStyle name="20% - Accent5 5" xfId="156"/>
    <cellStyle name="20% - Accent5 6" xfId="170"/>
    <cellStyle name="20% - Accent6" xfId="38" builtinId="50" customBuiltin="1"/>
    <cellStyle name="20% - Accent6 2" xfId="55"/>
    <cellStyle name="20% - Accent6 2 2" xfId="85"/>
    <cellStyle name="20% - Accent6 2 2 2" xfId="144"/>
    <cellStyle name="20% - Accent6 2 3" xfId="115"/>
    <cellStyle name="20% - Accent6 3" xfId="68"/>
    <cellStyle name="20% - Accent6 3 2" xfId="128"/>
    <cellStyle name="20% - Accent6 4" xfId="98"/>
    <cellStyle name="20% - Accent6 5" xfId="158"/>
    <cellStyle name="20% - Accent6 6" xfId="172"/>
    <cellStyle name="40% - Accent1" xfId="19" builtinId="31" customBuiltin="1"/>
    <cellStyle name="40% - Accent1 2" xfId="46"/>
    <cellStyle name="40% - Accent1 2 2" xfId="76"/>
    <cellStyle name="40% - Accent1 2 2 2" xfId="135"/>
    <cellStyle name="40% - Accent1 2 3" xfId="106"/>
    <cellStyle name="40% - Accent1 3" xfId="59"/>
    <cellStyle name="40% - Accent1 3 2" xfId="119"/>
    <cellStyle name="40% - Accent1 4" xfId="89"/>
    <cellStyle name="40% - Accent1 5" xfId="149"/>
    <cellStyle name="40% - Accent1 6" xfId="163"/>
    <cellStyle name="40% - Accent2" xfId="23" builtinId="35" customBuiltin="1"/>
    <cellStyle name="40% - Accent2 2" xfId="48"/>
    <cellStyle name="40% - Accent2 2 2" xfId="78"/>
    <cellStyle name="40% - Accent2 2 2 2" xfId="137"/>
    <cellStyle name="40% - Accent2 2 3" xfId="108"/>
    <cellStyle name="40% - Accent2 3" xfId="61"/>
    <cellStyle name="40% - Accent2 3 2" xfId="121"/>
    <cellStyle name="40% - Accent2 4" xfId="91"/>
    <cellStyle name="40% - Accent2 5" xfId="151"/>
    <cellStyle name="40% - Accent2 6" xfId="165"/>
    <cellStyle name="40% - Accent3" xfId="27" builtinId="39" customBuiltin="1"/>
    <cellStyle name="40% - Accent3 2" xfId="50"/>
    <cellStyle name="40% - Accent3 2 2" xfId="80"/>
    <cellStyle name="40% - Accent3 2 2 2" xfId="139"/>
    <cellStyle name="40% - Accent3 2 3" xfId="110"/>
    <cellStyle name="40% - Accent3 3" xfId="63"/>
    <cellStyle name="40% - Accent3 3 2" xfId="123"/>
    <cellStyle name="40% - Accent3 4" xfId="93"/>
    <cellStyle name="40% - Accent3 5" xfId="153"/>
    <cellStyle name="40% - Accent3 6" xfId="167"/>
    <cellStyle name="40% - Accent4" xfId="31" builtinId="43" customBuiltin="1"/>
    <cellStyle name="40% - Accent4 2" xfId="52"/>
    <cellStyle name="40% - Accent4 2 2" xfId="82"/>
    <cellStyle name="40% - Accent4 2 2 2" xfId="141"/>
    <cellStyle name="40% - Accent4 2 3" xfId="112"/>
    <cellStyle name="40% - Accent4 3" xfId="65"/>
    <cellStyle name="40% - Accent4 3 2" xfId="125"/>
    <cellStyle name="40% - Accent4 4" xfId="95"/>
    <cellStyle name="40% - Accent4 5" xfId="155"/>
    <cellStyle name="40% - Accent4 6" xfId="169"/>
    <cellStyle name="40% - Accent5" xfId="35" builtinId="47" customBuiltin="1"/>
    <cellStyle name="40% - Accent5 2" xfId="54"/>
    <cellStyle name="40% - Accent5 2 2" xfId="84"/>
    <cellStyle name="40% - Accent5 2 2 2" xfId="143"/>
    <cellStyle name="40% - Accent5 2 3" xfId="114"/>
    <cellStyle name="40% - Accent5 3" xfId="67"/>
    <cellStyle name="40% - Accent5 3 2" xfId="127"/>
    <cellStyle name="40% - Accent5 4" xfId="97"/>
    <cellStyle name="40% - Accent5 5" xfId="157"/>
    <cellStyle name="40% - Accent5 6" xfId="171"/>
    <cellStyle name="40% - Accent6" xfId="39" builtinId="51" customBuiltin="1"/>
    <cellStyle name="40% - Accent6 2" xfId="56"/>
    <cellStyle name="40% - Accent6 2 2" xfId="86"/>
    <cellStyle name="40% - Accent6 2 2 2" xfId="145"/>
    <cellStyle name="40% - Accent6 2 3" xfId="116"/>
    <cellStyle name="40% - Accent6 3" xfId="69"/>
    <cellStyle name="40% - Accent6 3 2" xfId="129"/>
    <cellStyle name="40% - Accent6 4" xfId="99"/>
    <cellStyle name="40% - Accent6 5" xfId="159"/>
    <cellStyle name="40% - Accent6 6" xfId="173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rmal 2 2" xfId="71"/>
    <cellStyle name="Normal 2 2 2" xfId="130"/>
    <cellStyle name="Normal 2 3" xfId="101"/>
    <cellStyle name="Normal 3" xfId="43"/>
    <cellStyle name="Normal 3 2" xfId="73"/>
    <cellStyle name="Normal 3 2 2" xfId="132"/>
    <cellStyle name="Normal 3 3" xfId="103"/>
    <cellStyle name="Normal 4" xfId="70"/>
    <cellStyle name="Normal 5" xfId="57"/>
    <cellStyle name="Normal 5 2" xfId="117"/>
    <cellStyle name="Normal 6" xfId="100"/>
    <cellStyle name="Normal 7" xfId="87"/>
    <cellStyle name="Normal 8" xfId="146"/>
    <cellStyle name="Normal 9" xfId="160"/>
    <cellStyle name="Note 2" xfId="42"/>
    <cellStyle name="Note 2 2" xfId="72"/>
    <cellStyle name="Note 2 2 2" xfId="131"/>
    <cellStyle name="Note 2 3" xfId="102"/>
    <cellStyle name="Note 3" xfId="44"/>
    <cellStyle name="Note 3 2" xfId="74"/>
    <cellStyle name="Note 3 2 2" xfId="133"/>
    <cellStyle name="Note 3 3" xfId="104"/>
    <cellStyle name="Note 4" xfId="147"/>
    <cellStyle name="Note 5" xfId="161"/>
    <cellStyle name="Output" xfId="10" builtinId="21" customBuiltin="1"/>
    <cellStyle name="Percent 2" xfId="174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N22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3.6640625" defaultRowHeight="13.2" x14ac:dyDescent="0.25"/>
  <cols>
    <col min="1" max="1" width="9.109375" customWidth="1"/>
    <col min="2" max="3" width="14.33203125" style="11" bestFit="1" customWidth="1"/>
    <col min="4" max="15" width="14.33203125" style="11" customWidth="1"/>
    <col min="16" max="16" width="13.88671875" customWidth="1"/>
    <col min="17" max="23" width="14.33203125" bestFit="1" customWidth="1"/>
    <col min="24" max="36" width="14.33203125" style="11" customWidth="1"/>
    <col min="37" max="39" width="14.33203125" bestFit="1" customWidth="1"/>
    <col min="40" max="40" width="14.33203125" style="11" customWidth="1"/>
    <col min="41" max="41" width="14.33203125" bestFit="1" customWidth="1"/>
    <col min="42" max="42" width="14.33203125" style="11" customWidth="1"/>
    <col min="43" max="49" width="14.33203125" bestFit="1" customWidth="1"/>
    <col min="51" max="53" width="14.33203125" style="11" customWidth="1"/>
    <col min="54" max="54" width="14.33203125" bestFit="1" customWidth="1"/>
    <col min="55" max="58" width="14.33203125" style="11" customWidth="1"/>
    <col min="59" max="59" width="14.33203125" bestFit="1" customWidth="1"/>
    <col min="60" max="65" width="14.33203125" style="11" customWidth="1"/>
    <col min="66" max="69" width="14.33203125" bestFit="1" customWidth="1"/>
    <col min="70" max="76" width="14.33203125" style="11" customWidth="1"/>
    <col min="77" max="78" width="14.33203125" customWidth="1"/>
    <col min="80" max="101" width="14.33203125" bestFit="1" customWidth="1"/>
    <col min="102" max="114" width="14.33203125" customWidth="1"/>
    <col min="115" max="118" width="14.33203125" bestFit="1" customWidth="1"/>
  </cols>
  <sheetData>
    <row r="1" spans="1:118" x14ac:dyDescent="0.25">
      <c r="A1" t="s">
        <v>0</v>
      </c>
      <c r="B1" s="2" t="s">
        <v>58</v>
      </c>
      <c r="C1" s="2" t="s">
        <v>119</v>
      </c>
      <c r="D1" s="12" t="s">
        <v>120</v>
      </c>
      <c r="E1" s="12" t="s">
        <v>121</v>
      </c>
      <c r="F1" s="12" t="s">
        <v>151</v>
      </c>
      <c r="G1" s="12" t="s">
        <v>148</v>
      </c>
      <c r="H1" s="2" t="s">
        <v>22</v>
      </c>
      <c r="I1" s="2" t="s">
        <v>34</v>
      </c>
      <c r="J1" s="2" t="s">
        <v>33</v>
      </c>
      <c r="K1" s="2" t="s">
        <v>97</v>
      </c>
      <c r="L1" s="2" t="s">
        <v>23</v>
      </c>
      <c r="M1" s="2" t="s">
        <v>24</v>
      </c>
      <c r="N1" s="2" t="s">
        <v>25</v>
      </c>
      <c r="O1" s="2" t="s">
        <v>26</v>
      </c>
      <c r="P1" s="2" t="s">
        <v>55</v>
      </c>
      <c r="Q1" s="2" t="s">
        <v>27</v>
      </c>
      <c r="R1" s="2" t="s">
        <v>28</v>
      </c>
      <c r="S1" s="2" t="s">
        <v>29</v>
      </c>
      <c r="T1" s="2" t="s">
        <v>30</v>
      </c>
      <c r="U1" s="2" t="s">
        <v>31</v>
      </c>
      <c r="V1" s="2" t="s">
        <v>32</v>
      </c>
      <c r="W1" s="2" t="s">
        <v>60</v>
      </c>
      <c r="X1" s="2" t="s">
        <v>61</v>
      </c>
      <c r="Y1" s="2" t="s">
        <v>62</v>
      </c>
      <c r="Z1" s="2" t="s">
        <v>63</v>
      </c>
      <c r="AA1" s="2" t="s">
        <v>64</v>
      </c>
      <c r="AB1" s="2" t="s">
        <v>65</v>
      </c>
      <c r="AC1" s="2" t="s">
        <v>66</v>
      </c>
      <c r="AD1" s="2" t="s">
        <v>67</v>
      </c>
      <c r="AE1" s="2" t="s">
        <v>68</v>
      </c>
      <c r="AF1" s="2" t="s">
        <v>69</v>
      </c>
      <c r="AG1" s="2" t="s">
        <v>70</v>
      </c>
      <c r="AH1" s="2" t="s">
        <v>71</v>
      </c>
      <c r="AI1" s="2" t="s">
        <v>72</v>
      </c>
      <c r="AJ1" s="2" t="s">
        <v>73</v>
      </c>
      <c r="AK1" s="2" t="s">
        <v>39</v>
      </c>
      <c r="AL1" s="2" t="s">
        <v>40</v>
      </c>
      <c r="AM1" s="2" t="s">
        <v>41</v>
      </c>
      <c r="AO1" s="12" t="s">
        <v>52</v>
      </c>
      <c r="AP1" s="12" t="s">
        <v>94</v>
      </c>
      <c r="AQ1" s="12" t="s">
        <v>53</v>
      </c>
      <c r="AR1" s="12" t="s">
        <v>154</v>
      </c>
      <c r="AS1" s="12" t="s">
        <v>117</v>
      </c>
      <c r="AT1" s="12" t="s">
        <v>54</v>
      </c>
      <c r="AU1" s="12" t="s">
        <v>122</v>
      </c>
      <c r="AV1" s="12" t="s">
        <v>49</v>
      </c>
      <c r="AW1" s="12" t="s">
        <v>57</v>
      </c>
      <c r="AX1" s="2"/>
      <c r="AY1" s="12" t="s">
        <v>118</v>
      </c>
      <c r="AZ1" s="12" t="s">
        <v>150</v>
      </c>
      <c r="BA1" s="12" t="s">
        <v>153</v>
      </c>
      <c r="BB1" s="12" t="s">
        <v>123</v>
      </c>
      <c r="BC1" s="12" t="s">
        <v>12</v>
      </c>
      <c r="BD1" s="12" t="s">
        <v>36</v>
      </c>
      <c r="BE1" s="12" t="s">
        <v>35</v>
      </c>
      <c r="BF1" s="12" t="s">
        <v>98</v>
      </c>
      <c r="BG1" s="12" t="s">
        <v>13</v>
      </c>
      <c r="BH1" s="12" t="s">
        <v>14</v>
      </c>
      <c r="BI1" s="12" t="s">
        <v>15</v>
      </c>
      <c r="BJ1" s="12" t="s">
        <v>16</v>
      </c>
      <c r="BK1" s="12" t="s">
        <v>17</v>
      </c>
      <c r="BL1" s="12" t="s">
        <v>18</v>
      </c>
      <c r="BM1" s="12" t="s">
        <v>19</v>
      </c>
      <c r="BN1" s="12" t="s">
        <v>20</v>
      </c>
      <c r="BO1" s="12" t="s">
        <v>74</v>
      </c>
      <c r="BP1" s="12" t="s">
        <v>75</v>
      </c>
      <c r="BQ1" s="12" t="s">
        <v>76</v>
      </c>
      <c r="BR1" s="12" t="s">
        <v>77</v>
      </c>
      <c r="BS1" s="12" t="s">
        <v>78</v>
      </c>
      <c r="BT1" s="12" t="s">
        <v>79</v>
      </c>
      <c r="BU1" s="12" t="s">
        <v>42</v>
      </c>
      <c r="BV1" s="12" t="s">
        <v>43</v>
      </c>
      <c r="BW1" s="12" t="s">
        <v>44</v>
      </c>
      <c r="BY1" s="2" t="s">
        <v>21</v>
      </c>
      <c r="BZ1" s="2" t="s">
        <v>48</v>
      </c>
      <c r="CA1" s="2"/>
      <c r="CB1" s="7" t="s">
        <v>155</v>
      </c>
      <c r="CC1" s="7" t="s">
        <v>156</v>
      </c>
      <c r="CD1" s="7" t="s">
        <v>157</v>
      </c>
      <c r="CE1" s="7" t="s">
        <v>158</v>
      </c>
      <c r="CF1" s="7" t="s">
        <v>99</v>
      </c>
      <c r="CG1" s="7" t="s">
        <v>100</v>
      </c>
      <c r="CH1" s="7" t="s">
        <v>101</v>
      </c>
      <c r="CI1" s="7" t="s">
        <v>102</v>
      </c>
      <c r="CJ1" s="7" t="s">
        <v>103</v>
      </c>
      <c r="CK1" s="7" t="s">
        <v>104</v>
      </c>
      <c r="CL1" s="7" t="s">
        <v>105</v>
      </c>
      <c r="CM1" s="7" t="s">
        <v>106</v>
      </c>
      <c r="CN1" s="7" t="s">
        <v>107</v>
      </c>
      <c r="CO1" s="7" t="s">
        <v>108</v>
      </c>
      <c r="CP1" s="7" t="s">
        <v>109</v>
      </c>
      <c r="CQ1" s="7" t="s">
        <v>110</v>
      </c>
      <c r="CR1" s="7" t="s">
        <v>111</v>
      </c>
      <c r="CS1" s="7" t="s">
        <v>112</v>
      </c>
      <c r="CT1" s="7" t="s">
        <v>113</v>
      </c>
      <c r="CU1" s="7" t="s">
        <v>114</v>
      </c>
      <c r="CV1" s="7" t="s">
        <v>115</v>
      </c>
      <c r="CW1" s="7" t="s">
        <v>116</v>
      </c>
      <c r="CX1" s="7" t="s">
        <v>124</v>
      </c>
      <c r="CY1" s="7" t="s">
        <v>125</v>
      </c>
      <c r="CZ1" s="7" t="s">
        <v>126</v>
      </c>
      <c r="DA1" s="7" t="s">
        <v>127</v>
      </c>
      <c r="DB1" s="7" t="s">
        <v>128</v>
      </c>
      <c r="DC1" s="7" t="s">
        <v>159</v>
      </c>
      <c r="DD1" s="7" t="s">
        <v>160</v>
      </c>
      <c r="DE1" s="7" t="s">
        <v>161</v>
      </c>
      <c r="DF1" s="7" t="s">
        <v>162</v>
      </c>
      <c r="DG1" s="7" t="s">
        <v>163</v>
      </c>
      <c r="DH1" s="7" t="s">
        <v>164</v>
      </c>
      <c r="DI1" s="7" t="s">
        <v>165</v>
      </c>
      <c r="DJ1" s="7" t="s">
        <v>166</v>
      </c>
      <c r="DK1" s="7" t="s">
        <v>129</v>
      </c>
      <c r="DL1" s="7" t="s">
        <v>130</v>
      </c>
      <c r="DM1" s="7" t="s">
        <v>131</v>
      </c>
      <c r="DN1" s="7" t="s">
        <v>50</v>
      </c>
    </row>
    <row r="2" spans="1:118" x14ac:dyDescent="0.25">
      <c r="A2">
        <v>1970.1</v>
      </c>
      <c r="B2" s="10">
        <v>11857.513986101958</v>
      </c>
      <c r="C2" s="4">
        <v>537.22338305007997</v>
      </c>
      <c r="D2" s="18">
        <v>13353.897637285032</v>
      </c>
      <c r="E2" s="10"/>
      <c r="F2" s="13">
        <v>0</v>
      </c>
      <c r="G2" s="13">
        <v>3519.4839999999999</v>
      </c>
      <c r="H2" s="4">
        <v>0</v>
      </c>
      <c r="I2" s="4">
        <v>1231.4390000000001</v>
      </c>
      <c r="J2" s="4">
        <v>0</v>
      </c>
      <c r="K2" s="4">
        <v>2240.3895607583281</v>
      </c>
      <c r="L2" s="4">
        <v>16.281033143279</v>
      </c>
      <c r="M2" s="4">
        <v>64.299130893663303</v>
      </c>
      <c r="N2" s="4">
        <v>0</v>
      </c>
      <c r="O2" s="4">
        <v>3.5620072511737999</v>
      </c>
      <c r="P2" s="18">
        <v>273.11746576679798</v>
      </c>
      <c r="Q2" s="4">
        <v>11.332023068586</v>
      </c>
      <c r="R2" s="4">
        <v>37.196075720006</v>
      </c>
      <c r="S2" s="4">
        <v>10.960022311304</v>
      </c>
      <c r="T2" s="4">
        <v>4.5920093479478998</v>
      </c>
      <c r="U2" s="4">
        <v>41.666084819597998</v>
      </c>
      <c r="V2" s="4">
        <v>0</v>
      </c>
      <c r="X2"/>
      <c r="Y2"/>
      <c r="Z2"/>
      <c r="AA2"/>
      <c r="AB2"/>
      <c r="AC2"/>
      <c r="AD2"/>
      <c r="AE2"/>
      <c r="AF2"/>
      <c r="AG2"/>
      <c r="AH2"/>
      <c r="AI2"/>
      <c r="AJ2"/>
      <c r="AK2" s="4">
        <v>188.16638305007999</v>
      </c>
      <c r="AL2" s="4">
        <v>0</v>
      </c>
      <c r="AM2" s="4">
        <v>0</v>
      </c>
      <c r="AO2" s="1">
        <v>0.49079056134057469</v>
      </c>
      <c r="AP2" s="1">
        <v>0.48166237004568674</v>
      </c>
      <c r="AQ2" s="1">
        <v>5.0359736757075222</v>
      </c>
      <c r="AR2" s="1">
        <v>1.369177431133614</v>
      </c>
      <c r="AS2" s="1">
        <v>1.5005139689027631</v>
      </c>
      <c r="AT2" s="1">
        <v>0</v>
      </c>
      <c r="AU2" s="17">
        <v>0</v>
      </c>
      <c r="AV2" s="16">
        <v>119.59817361111118</v>
      </c>
      <c r="AW2" s="1">
        <v>0.37572619047619049</v>
      </c>
      <c r="AX2" s="1"/>
      <c r="AY2" s="9">
        <v>7.2022260210165251E-2</v>
      </c>
      <c r="AZ2" s="9">
        <v>0</v>
      </c>
      <c r="BA2" s="9">
        <v>0</v>
      </c>
      <c r="BB2" s="9">
        <v>4.1500881979191093E-2</v>
      </c>
      <c r="BC2" s="9">
        <v>4.5402882355300628E-2</v>
      </c>
      <c r="BD2" s="9">
        <v>1.6430566477734651E-2</v>
      </c>
      <c r="BE2" s="9">
        <v>1.6461357842588658E-2</v>
      </c>
      <c r="BF2" s="9">
        <v>1.2420115893804309E-2</v>
      </c>
      <c r="BG2" s="9">
        <v>0.2628543221207888</v>
      </c>
      <c r="BH2" s="9">
        <v>0.23035544334342092</v>
      </c>
      <c r="BI2" s="9">
        <v>1.0110755755531635</v>
      </c>
      <c r="BJ2" s="9">
        <v>0.36688671542442369</v>
      </c>
      <c r="BK2" s="9">
        <v>0.30334749484997103</v>
      </c>
      <c r="BL2" s="9">
        <v>0.9936753865058382</v>
      </c>
      <c r="BM2" s="9">
        <v>0.32567989693661537</v>
      </c>
      <c r="BN2" s="9">
        <v>0</v>
      </c>
      <c r="BO2" s="9">
        <v>0</v>
      </c>
      <c r="BP2" s="9">
        <v>0</v>
      </c>
      <c r="BQ2" s="9">
        <v>0</v>
      </c>
      <c r="BR2" s="9">
        <v>0</v>
      </c>
      <c r="BS2" s="9">
        <v>0</v>
      </c>
      <c r="BT2" s="9">
        <v>0</v>
      </c>
      <c r="BU2" s="9">
        <v>0</v>
      </c>
      <c r="BV2" s="9">
        <v>1.1991364692105034E-2</v>
      </c>
      <c r="BW2" s="9">
        <v>0</v>
      </c>
      <c r="BY2" s="8">
        <v>1</v>
      </c>
      <c r="BZ2" s="5">
        <v>1</v>
      </c>
      <c r="CA2" s="1"/>
      <c r="CB2" s="1">
        <v>0</v>
      </c>
      <c r="CC2" s="1">
        <v>0</v>
      </c>
      <c r="CD2" s="1">
        <v>0</v>
      </c>
      <c r="CE2" s="1">
        <v>0</v>
      </c>
      <c r="CF2" s="1">
        <v>7.2580645161290355E-2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3.4562211981566886E-2</v>
      </c>
      <c r="CR2" s="1">
        <v>0</v>
      </c>
      <c r="CS2" s="1">
        <v>0</v>
      </c>
      <c r="CT2" s="1">
        <v>12</v>
      </c>
      <c r="CU2" s="1">
        <v>12</v>
      </c>
      <c r="CV2" s="1">
        <v>4</v>
      </c>
      <c r="CW2" s="1">
        <v>3</v>
      </c>
      <c r="CX2" s="1">
        <v>5.8823529411764705E-2</v>
      </c>
      <c r="CY2" s="1">
        <v>1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3">
        <v>84</v>
      </c>
    </row>
    <row r="3" spans="1:118" x14ac:dyDescent="0.25">
      <c r="A3">
        <f>A2+0.1</f>
        <v>1970.1999999999998</v>
      </c>
      <c r="B3" s="10">
        <v>9830.4562340806588</v>
      </c>
      <c r="C3" s="4">
        <v>495.72466673463998</v>
      </c>
      <c r="D3" s="18">
        <v>11257.45950277442</v>
      </c>
      <c r="E3" s="10"/>
      <c r="F3" s="13">
        <v>0</v>
      </c>
      <c r="G3" s="13">
        <v>3493.4569999999999</v>
      </c>
      <c r="H3" s="4">
        <v>0</v>
      </c>
      <c r="I3" s="4">
        <v>1062.434</v>
      </c>
      <c r="J3" s="4">
        <v>0</v>
      </c>
      <c r="K3" s="13">
        <v>2391.3584677583303</v>
      </c>
      <c r="L3" s="4">
        <v>24.011954491147002</v>
      </c>
      <c r="M3" s="13">
        <v>78.511851199771201</v>
      </c>
      <c r="N3" s="4">
        <v>0</v>
      </c>
      <c r="O3" s="4">
        <v>4.0609923033711004</v>
      </c>
      <c r="P3" s="18">
        <v>240.45062842775098</v>
      </c>
      <c r="Q3" s="4">
        <v>11.289978602575999</v>
      </c>
      <c r="R3" s="4">
        <v>22.399957546296999</v>
      </c>
      <c r="S3" s="4">
        <v>14.487972541551001</v>
      </c>
      <c r="T3" s="4">
        <v>4.8049908933017003</v>
      </c>
      <c r="U3" s="4">
        <v>42.371919694272002</v>
      </c>
      <c r="V3" s="4">
        <v>0</v>
      </c>
      <c r="X3"/>
      <c r="Y3"/>
      <c r="Z3"/>
      <c r="AA3"/>
      <c r="AB3"/>
      <c r="AC3"/>
      <c r="AD3"/>
      <c r="AE3"/>
      <c r="AF3"/>
      <c r="AG3"/>
      <c r="AH3"/>
      <c r="AI3"/>
      <c r="AJ3"/>
      <c r="AK3" s="4">
        <v>175.84166673464</v>
      </c>
      <c r="AL3" s="4">
        <v>0</v>
      </c>
      <c r="AM3" s="4">
        <v>0</v>
      </c>
      <c r="AO3" s="1">
        <v>0.48947879778083564</v>
      </c>
      <c r="AP3" s="1">
        <v>0.48160485743389719</v>
      </c>
      <c r="AQ3" s="1">
        <v>4.8915797864113859</v>
      </c>
      <c r="AR3" s="1">
        <v>1.3569117674352</v>
      </c>
      <c r="AS3" s="1">
        <v>1.5113198792863454</v>
      </c>
      <c r="AT3" s="1">
        <v>0</v>
      </c>
      <c r="AU3" s="17">
        <v>0</v>
      </c>
      <c r="AV3" s="16">
        <v>120.07952380952383</v>
      </c>
      <c r="AW3" s="1">
        <v>0.3803928571428572</v>
      </c>
      <c r="AX3" s="1"/>
      <c r="AY3" s="9">
        <v>7.2022260210165251E-2</v>
      </c>
      <c r="AZ3" s="9">
        <v>0</v>
      </c>
      <c r="BA3" s="9">
        <v>0</v>
      </c>
      <c r="BB3" s="9">
        <v>4.1500881979191093E-2</v>
      </c>
      <c r="BC3" s="9">
        <v>4.5402882355300628E-2</v>
      </c>
      <c r="BD3" s="9">
        <v>1.6430566477734651E-2</v>
      </c>
      <c r="BE3" s="9">
        <v>1.6461357842588658E-2</v>
      </c>
      <c r="BF3" s="9">
        <v>1.2420115893804309E-2</v>
      </c>
      <c r="BG3" s="9">
        <v>0.2628543221207888</v>
      </c>
      <c r="BH3" s="9">
        <v>0.23035544334342092</v>
      </c>
      <c r="BI3" s="9">
        <v>1.0110755755531635</v>
      </c>
      <c r="BJ3" s="9">
        <v>0.36688671542442369</v>
      </c>
      <c r="BK3" s="9">
        <v>0.30334749484997103</v>
      </c>
      <c r="BL3" s="9">
        <v>0.9936753865058382</v>
      </c>
      <c r="BM3" s="9">
        <v>0.32567989693661537</v>
      </c>
      <c r="BN3" s="9">
        <v>0</v>
      </c>
      <c r="BO3" s="9">
        <v>0</v>
      </c>
      <c r="BP3" s="9">
        <v>0</v>
      </c>
      <c r="BQ3" s="9">
        <v>0</v>
      </c>
      <c r="BR3" s="9">
        <v>0</v>
      </c>
      <c r="BS3" s="9">
        <v>0</v>
      </c>
      <c r="BT3" s="9">
        <v>0</v>
      </c>
      <c r="BU3" s="9">
        <v>0</v>
      </c>
      <c r="BV3" s="9">
        <v>1.1991364692105034E-2</v>
      </c>
      <c r="BW3" s="9">
        <v>0</v>
      </c>
      <c r="BY3" s="8">
        <v>1</v>
      </c>
      <c r="BZ3" s="5">
        <v>1</v>
      </c>
      <c r="CA3" s="1"/>
      <c r="CB3" s="1">
        <v>0</v>
      </c>
      <c r="CC3" s="1">
        <v>0</v>
      </c>
      <c r="CD3" s="1">
        <v>0</v>
      </c>
      <c r="CE3" s="1">
        <v>0</v>
      </c>
      <c r="CF3" s="1">
        <v>0.24423963133640578</v>
      </c>
      <c r="CG3" s="1">
        <v>0.35119047619047639</v>
      </c>
      <c r="CH3" s="1">
        <v>0.32584485407066072</v>
      </c>
      <c r="CI3" s="1">
        <v>7.2964669738863411E-2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5.7603686635945102E-3</v>
      </c>
      <c r="CR3" s="1">
        <v>0</v>
      </c>
      <c r="CS3" s="1">
        <v>2.5510204081632598E-2</v>
      </c>
      <c r="CT3" s="1">
        <v>12</v>
      </c>
      <c r="CU3" s="1">
        <v>12</v>
      </c>
      <c r="CV3" s="1">
        <v>2</v>
      </c>
      <c r="CW3" s="1">
        <v>0</v>
      </c>
      <c r="CX3" s="1">
        <v>0</v>
      </c>
      <c r="CY3" s="1">
        <v>0</v>
      </c>
      <c r="CZ3" s="1">
        <v>1</v>
      </c>
      <c r="DA3" s="1">
        <v>0</v>
      </c>
      <c r="DB3" s="1">
        <v>0</v>
      </c>
      <c r="DC3" s="1">
        <v>0</v>
      </c>
      <c r="DD3" s="1">
        <v>1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3">
        <v>84</v>
      </c>
    </row>
    <row r="4" spans="1:118" x14ac:dyDescent="0.25">
      <c r="A4" s="11">
        <f t="shared" ref="A4:A5" si="0">A3+0.1</f>
        <v>1970.2999999999997</v>
      </c>
      <c r="B4" s="10">
        <v>9342.7289585678063</v>
      </c>
      <c r="C4" s="4">
        <v>606.53</v>
      </c>
      <c r="D4" s="18">
        <v>10823.886654613561</v>
      </c>
      <c r="E4" s="10"/>
      <c r="F4" s="13">
        <v>0</v>
      </c>
      <c r="G4" s="13">
        <v>3275.9609999999998</v>
      </c>
      <c r="H4" s="4">
        <v>0</v>
      </c>
      <c r="I4" s="4">
        <v>842.15499999999997</v>
      </c>
      <c r="J4" s="4">
        <v>0</v>
      </c>
      <c r="K4" s="13">
        <v>2300.8139999999999</v>
      </c>
      <c r="L4" s="4">
        <v>12.166</v>
      </c>
      <c r="M4" s="13">
        <v>71.359000000000009</v>
      </c>
      <c r="N4" s="4">
        <v>0</v>
      </c>
      <c r="O4" s="4">
        <v>3.1560000000000001</v>
      </c>
      <c r="P4" s="18">
        <v>223.25300000000001</v>
      </c>
      <c r="Q4" s="4">
        <v>11.146000000000001</v>
      </c>
      <c r="R4" s="4">
        <v>23.744</v>
      </c>
      <c r="S4" s="4">
        <v>12.961</v>
      </c>
      <c r="T4" s="4">
        <v>4.6909999999999998</v>
      </c>
      <c r="U4" s="4">
        <v>44.109000000000002</v>
      </c>
      <c r="V4" s="4">
        <v>0</v>
      </c>
      <c r="X4"/>
      <c r="Y4"/>
      <c r="Z4"/>
      <c r="AA4"/>
      <c r="AB4"/>
      <c r="AC4"/>
      <c r="AD4"/>
      <c r="AE4"/>
      <c r="AF4"/>
      <c r="AG4"/>
      <c r="AH4"/>
      <c r="AI4"/>
      <c r="AJ4"/>
      <c r="AK4" s="4">
        <v>201.14</v>
      </c>
      <c r="AL4" s="4">
        <v>0</v>
      </c>
      <c r="AM4" s="4">
        <v>0</v>
      </c>
      <c r="AO4" s="1">
        <v>0.48508534516634372</v>
      </c>
      <c r="AP4" s="1">
        <v>0.48155300210583024</v>
      </c>
      <c r="AQ4" s="1">
        <v>4.882332944894479</v>
      </c>
      <c r="AR4" s="1">
        <v>1.3559416170209964</v>
      </c>
      <c r="AS4" s="1">
        <v>1.5667470757528494</v>
      </c>
      <c r="AT4" s="1">
        <v>0</v>
      </c>
      <c r="AU4" s="17">
        <v>0</v>
      </c>
      <c r="AV4" s="16">
        <v>120.56979960317464</v>
      </c>
      <c r="AW4" s="1">
        <v>0.386297619047619</v>
      </c>
      <c r="AX4" s="1"/>
      <c r="AY4" s="9">
        <v>7.2022260210165251E-2</v>
      </c>
      <c r="AZ4" s="9">
        <v>0</v>
      </c>
      <c r="BA4" s="9">
        <v>0</v>
      </c>
      <c r="BB4" s="9">
        <v>4.1500881979191093E-2</v>
      </c>
      <c r="BC4" s="9">
        <v>4.5402882355300628E-2</v>
      </c>
      <c r="BD4" s="9">
        <v>1.6430566477734651E-2</v>
      </c>
      <c r="BE4" s="9">
        <v>1.6461357842588658E-2</v>
      </c>
      <c r="BF4" s="9">
        <v>1.2420115893804309E-2</v>
      </c>
      <c r="BG4" s="9">
        <v>0.2628543221207888</v>
      </c>
      <c r="BH4" s="9">
        <v>0.23035544334342092</v>
      </c>
      <c r="BI4" s="9">
        <v>1.0110755755531635</v>
      </c>
      <c r="BJ4" s="9">
        <v>0.36688671542442369</v>
      </c>
      <c r="BK4" s="9">
        <v>0.30334749484997103</v>
      </c>
      <c r="BL4" s="9">
        <v>0.9936753865058382</v>
      </c>
      <c r="BM4" s="9">
        <v>0.32567989693661537</v>
      </c>
      <c r="BN4" s="9">
        <v>0</v>
      </c>
      <c r="BO4" s="9">
        <v>0</v>
      </c>
      <c r="BP4" s="9">
        <v>0</v>
      </c>
      <c r="BQ4" s="9">
        <v>0</v>
      </c>
      <c r="BR4" s="9">
        <v>0</v>
      </c>
      <c r="BS4" s="9">
        <v>0</v>
      </c>
      <c r="BT4" s="9">
        <v>0</v>
      </c>
      <c r="BU4" s="9">
        <v>0</v>
      </c>
      <c r="BV4" s="9">
        <v>1.1991364692105034E-2</v>
      </c>
      <c r="BW4" s="9">
        <v>0</v>
      </c>
      <c r="BY4" s="8">
        <v>1</v>
      </c>
      <c r="BZ4" s="5">
        <v>1</v>
      </c>
      <c r="CA4" s="1"/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2.5345622119815763E-2</v>
      </c>
      <c r="CI4" s="1">
        <v>0.29013056835637491</v>
      </c>
      <c r="CJ4" s="1">
        <v>0.36309523809523842</v>
      </c>
      <c r="CK4" s="1">
        <v>0.29523809523809535</v>
      </c>
      <c r="CL4" s="1">
        <v>2.6190476190476215E-2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0.10544217687074826</v>
      </c>
      <c r="CT4" s="1">
        <v>12</v>
      </c>
      <c r="CU4" s="1">
        <v>12</v>
      </c>
      <c r="CV4" s="1">
        <v>1</v>
      </c>
      <c r="CW4" s="1">
        <v>1</v>
      </c>
      <c r="CX4" s="1">
        <v>0</v>
      </c>
      <c r="CY4" s="1">
        <v>0</v>
      </c>
      <c r="CZ4" s="1">
        <v>0</v>
      </c>
      <c r="DA4" s="1">
        <v>1</v>
      </c>
      <c r="DB4" s="1">
        <v>0</v>
      </c>
      <c r="DC4" s="1">
        <v>0</v>
      </c>
      <c r="DD4" s="1">
        <v>0</v>
      </c>
      <c r="DE4" s="1">
        <v>1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3">
        <v>84</v>
      </c>
    </row>
    <row r="5" spans="1:118" x14ac:dyDescent="0.25">
      <c r="A5" s="11">
        <f t="shared" si="0"/>
        <v>1970.3999999999996</v>
      </c>
      <c r="B5" s="10">
        <v>12370.049530903774</v>
      </c>
      <c r="C5" s="4">
        <v>827.71534421872002</v>
      </c>
      <c r="D5" s="18">
        <v>14365.547042463451</v>
      </c>
      <c r="E5" s="10"/>
      <c r="F5" s="13">
        <v>0</v>
      </c>
      <c r="G5" s="13">
        <v>4674.9409999999998</v>
      </c>
      <c r="H5" s="4">
        <v>0</v>
      </c>
      <c r="I5" s="4">
        <v>1064.0940000000001</v>
      </c>
      <c r="J5" s="4">
        <v>0</v>
      </c>
      <c r="K5" s="13">
        <v>3008.0150251737891</v>
      </c>
      <c r="L5" s="4">
        <v>57.120848561647001</v>
      </c>
      <c r="M5" s="13">
        <v>88.1827662105309</v>
      </c>
      <c r="N5" s="4">
        <v>0</v>
      </c>
      <c r="O5" s="4">
        <v>8.1949782735367993</v>
      </c>
      <c r="P5" s="18">
        <v>283.68938924645397</v>
      </c>
      <c r="Q5" s="4">
        <v>14.281962135772</v>
      </c>
      <c r="R5" s="4">
        <v>29.007923094418</v>
      </c>
      <c r="S5" s="4">
        <v>17.621953280812999</v>
      </c>
      <c r="T5" s="4">
        <v>5.6969848961976002</v>
      </c>
      <c r="U5" s="4">
        <v>52.891859773508997</v>
      </c>
      <c r="V5" s="4">
        <v>0</v>
      </c>
      <c r="X5"/>
      <c r="Y5"/>
      <c r="Z5"/>
      <c r="AA5"/>
      <c r="AB5"/>
      <c r="AC5"/>
      <c r="AD5"/>
      <c r="AE5"/>
      <c r="AF5"/>
      <c r="AG5"/>
      <c r="AH5"/>
      <c r="AI5"/>
      <c r="AJ5"/>
      <c r="AK5" s="4">
        <v>247.35334421872</v>
      </c>
      <c r="AL5" s="4">
        <v>0</v>
      </c>
      <c r="AM5" s="4">
        <v>0</v>
      </c>
      <c r="AO5" s="1">
        <v>0.48024986700545891</v>
      </c>
      <c r="AP5" s="1">
        <v>0.48151733268080177</v>
      </c>
      <c r="AQ5" s="1">
        <v>4.8733793103787075</v>
      </c>
      <c r="AR5" s="1">
        <v>1.3585667701672242</v>
      </c>
      <c r="AS5" s="1">
        <v>1.5560069595000834</v>
      </c>
      <c r="AT5" s="1">
        <v>0</v>
      </c>
      <c r="AU5" s="17">
        <v>0</v>
      </c>
      <c r="AV5" s="16">
        <v>121.16445684523815</v>
      </c>
      <c r="AW5" s="1">
        <v>0.39103571428571426</v>
      </c>
      <c r="AX5" s="1"/>
      <c r="AY5" s="9">
        <v>7.2022260210165251E-2</v>
      </c>
      <c r="AZ5" s="9">
        <v>0</v>
      </c>
      <c r="BA5" s="9">
        <v>0</v>
      </c>
      <c r="BB5" s="9">
        <v>4.1500881979191093E-2</v>
      </c>
      <c r="BC5" s="9">
        <v>4.5402882355300628E-2</v>
      </c>
      <c r="BD5" s="9">
        <v>1.6430566477734651E-2</v>
      </c>
      <c r="BE5" s="9">
        <v>1.6461357842588658E-2</v>
      </c>
      <c r="BF5" s="9">
        <v>1.2420115893804309E-2</v>
      </c>
      <c r="BG5" s="9">
        <v>0.2628543221207888</v>
      </c>
      <c r="BH5" s="9">
        <v>0.23035544334342092</v>
      </c>
      <c r="BI5" s="9">
        <v>1.0110755755531635</v>
      </c>
      <c r="BJ5" s="9">
        <v>0.36688671542442369</v>
      </c>
      <c r="BK5" s="9">
        <v>0.30334749484997103</v>
      </c>
      <c r="BL5" s="9">
        <v>0.9936753865058382</v>
      </c>
      <c r="BM5" s="9">
        <v>0.32567989693661537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>
        <v>0</v>
      </c>
      <c r="BT5" s="9">
        <v>0</v>
      </c>
      <c r="BU5" s="9">
        <v>0</v>
      </c>
      <c r="BV5" s="9">
        <v>1.1991364692105034E-2</v>
      </c>
      <c r="BW5" s="9">
        <v>0</v>
      </c>
      <c r="BY5" s="8">
        <v>1</v>
      </c>
      <c r="BZ5" s="5">
        <v>1</v>
      </c>
      <c r="CA5" s="1"/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5.089285714285717E-2</v>
      </c>
      <c r="CL5" s="1">
        <v>0.25267857142857159</v>
      </c>
      <c r="CM5" s="1">
        <v>0.27678571428571452</v>
      </c>
      <c r="CN5" s="1">
        <v>0.27232142857142866</v>
      </c>
      <c r="CO5" s="1">
        <v>0.14703341013824892</v>
      </c>
      <c r="CP5" s="1">
        <v>2.8801843317972947E-4</v>
      </c>
      <c r="CQ5" s="1">
        <v>0</v>
      </c>
      <c r="CR5" s="1">
        <v>0</v>
      </c>
      <c r="CS5" s="1">
        <v>0</v>
      </c>
      <c r="CT5" s="1">
        <v>16</v>
      </c>
      <c r="CU5" s="1">
        <v>16</v>
      </c>
      <c r="CV5" s="1">
        <v>3</v>
      </c>
      <c r="CW5" s="1">
        <v>2</v>
      </c>
      <c r="CX5" s="1">
        <v>0</v>
      </c>
      <c r="CY5" s="1">
        <v>0</v>
      </c>
      <c r="CZ5" s="1">
        <v>0</v>
      </c>
      <c r="DA5" s="1">
        <v>0</v>
      </c>
      <c r="DB5" s="1">
        <v>1</v>
      </c>
      <c r="DC5" s="1">
        <v>0</v>
      </c>
      <c r="DD5" s="1">
        <v>0</v>
      </c>
      <c r="DE5" s="1">
        <v>0</v>
      </c>
      <c r="DF5" s="1">
        <v>1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3">
        <v>112</v>
      </c>
    </row>
    <row r="6" spans="1:118" x14ac:dyDescent="0.25">
      <c r="A6">
        <f>A2+1</f>
        <v>1971.1</v>
      </c>
      <c r="B6" s="10">
        <v>12207.440315336002</v>
      </c>
      <c r="C6" s="4">
        <v>553.13942087334999</v>
      </c>
      <c r="D6" s="18">
        <v>13748.0457210523</v>
      </c>
      <c r="E6" s="10"/>
      <c r="F6" s="13">
        <v>0</v>
      </c>
      <c r="G6" s="13">
        <v>3544.2260000000001</v>
      </c>
      <c r="H6" s="4">
        <v>0</v>
      </c>
      <c r="I6" s="4">
        <v>1300.604</v>
      </c>
      <c r="J6" s="4">
        <v>0</v>
      </c>
      <c r="K6" s="13">
        <v>2308.1795693903928</v>
      </c>
      <c r="L6" s="4">
        <v>17.206041513557</v>
      </c>
      <c r="M6" s="13">
        <v>67.859164055070096</v>
      </c>
      <c r="N6" s="4">
        <v>0</v>
      </c>
      <c r="O6" s="4">
        <v>3.8350092734793999</v>
      </c>
      <c r="P6" s="18">
        <v>266.117530663975</v>
      </c>
      <c r="Q6" s="4">
        <v>11.691028267806001</v>
      </c>
      <c r="R6" s="4">
        <v>35.744086144812997</v>
      </c>
      <c r="S6" s="4">
        <v>14.224034339080999</v>
      </c>
      <c r="T6" s="4">
        <v>4.4790108199705996</v>
      </c>
      <c r="U6" s="4">
        <v>41.242099737933998</v>
      </c>
      <c r="V6" s="4">
        <v>0</v>
      </c>
      <c r="X6"/>
      <c r="Y6"/>
      <c r="Z6"/>
      <c r="AA6"/>
      <c r="AB6"/>
      <c r="AC6"/>
      <c r="AD6"/>
      <c r="AE6"/>
      <c r="AF6"/>
      <c r="AG6"/>
      <c r="AH6"/>
      <c r="AI6"/>
      <c r="AJ6"/>
      <c r="AK6" s="4">
        <v>174.62942075006001</v>
      </c>
      <c r="AL6" s="4">
        <v>0</v>
      </c>
      <c r="AM6" s="4">
        <v>0</v>
      </c>
      <c r="AO6" s="1">
        <v>0.47456758430103296</v>
      </c>
      <c r="AP6" s="1">
        <v>0.48151057526997593</v>
      </c>
      <c r="AQ6" s="1">
        <v>4.734275760171748</v>
      </c>
      <c r="AR6" s="1">
        <v>1.3411893828014085</v>
      </c>
      <c r="AS6" s="1">
        <v>1.5623950910122748</v>
      </c>
      <c r="AT6" s="1">
        <v>0</v>
      </c>
      <c r="AU6" s="17">
        <v>0</v>
      </c>
      <c r="AV6" s="16">
        <v>121.75141269841268</v>
      </c>
      <c r="AW6" s="1">
        <v>0.39657142857142852</v>
      </c>
      <c r="AX6" s="1"/>
      <c r="AY6" s="9">
        <v>7.2022260210165251E-2</v>
      </c>
      <c r="AZ6" s="9">
        <v>0</v>
      </c>
      <c r="BA6" s="9">
        <v>0</v>
      </c>
      <c r="BB6" s="9">
        <v>4.1500881979191093E-2</v>
      </c>
      <c r="BC6" s="9">
        <v>4.5402882355300621E-2</v>
      </c>
      <c r="BD6" s="9">
        <v>1.6430566477734651E-2</v>
      </c>
      <c r="BE6" s="9">
        <v>1.6461357842588658E-2</v>
      </c>
      <c r="BF6" s="9">
        <v>1.2426535549061162E-2</v>
      </c>
      <c r="BG6" s="9">
        <v>0.2628543221207888</v>
      </c>
      <c r="BH6" s="9">
        <v>0.2303554433434209</v>
      </c>
      <c r="BI6" s="9">
        <v>1.0110755755531635</v>
      </c>
      <c r="BJ6" s="9">
        <v>0.36688671542442369</v>
      </c>
      <c r="BK6" s="9">
        <v>0.30334749484997103</v>
      </c>
      <c r="BL6" s="9">
        <v>0.9936753865058382</v>
      </c>
      <c r="BM6" s="9">
        <v>0.32567989693661537</v>
      </c>
      <c r="BN6" s="9">
        <v>0</v>
      </c>
      <c r="BO6" s="9">
        <v>0</v>
      </c>
      <c r="BP6" s="9">
        <v>0</v>
      </c>
      <c r="BQ6" s="9">
        <v>0</v>
      </c>
      <c r="BR6" s="9">
        <v>0</v>
      </c>
      <c r="BS6" s="9">
        <v>0</v>
      </c>
      <c r="BT6" s="9">
        <v>0</v>
      </c>
      <c r="BU6" s="9">
        <v>0</v>
      </c>
      <c r="BV6" s="9">
        <v>1.1763007658346845E-2</v>
      </c>
      <c r="BW6" s="9">
        <v>0</v>
      </c>
      <c r="BY6" s="8">
        <f>EXP(1)</f>
        <v>2.7182818284590451</v>
      </c>
      <c r="BZ6" s="5">
        <v>1</v>
      </c>
      <c r="CA6" s="1"/>
      <c r="CB6" s="1">
        <v>0</v>
      </c>
      <c r="CC6" s="1">
        <v>0</v>
      </c>
      <c r="CD6" s="1">
        <v>0</v>
      </c>
      <c r="CE6" s="1">
        <v>0</v>
      </c>
      <c r="CF6" s="1">
        <v>0.11520737327188955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0.16705069124423982</v>
      </c>
      <c r="CP6" s="1">
        <v>0.36271121351766528</v>
      </c>
      <c r="CQ6" s="1">
        <v>0.35503072196620616</v>
      </c>
      <c r="CR6" s="1">
        <v>0.13095238095238088</v>
      </c>
      <c r="CS6" s="1">
        <v>0</v>
      </c>
      <c r="CT6" s="1">
        <v>12</v>
      </c>
      <c r="CU6" s="1">
        <v>12</v>
      </c>
      <c r="CV6" s="1">
        <v>4</v>
      </c>
      <c r="CW6" s="1">
        <v>3</v>
      </c>
      <c r="CX6" s="1">
        <v>5.8823529411764705E-2</v>
      </c>
      <c r="CY6" s="1">
        <v>1</v>
      </c>
      <c r="CZ6" s="1">
        <v>0</v>
      </c>
      <c r="DA6" s="1">
        <v>0</v>
      </c>
      <c r="DB6" s="1">
        <v>0</v>
      </c>
      <c r="DC6" s="1">
        <v>1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  <c r="DN6" s="3">
        <v>84</v>
      </c>
    </row>
    <row r="7" spans="1:118" x14ac:dyDescent="0.25">
      <c r="A7" s="11">
        <f t="shared" ref="A7:A70" si="1">A3+1</f>
        <v>1971.1999999999998</v>
      </c>
      <c r="B7" s="10">
        <v>9980.8151710162529</v>
      </c>
      <c r="C7" s="4">
        <v>529.48970373682994</v>
      </c>
      <c r="D7" s="18">
        <v>11455.827582707609</v>
      </c>
      <c r="E7" s="10"/>
      <c r="F7" s="13">
        <v>0</v>
      </c>
      <c r="G7" s="13">
        <v>3558.4169999999999</v>
      </c>
      <c r="H7" s="4">
        <v>0</v>
      </c>
      <c r="I7" s="4">
        <v>1122.809</v>
      </c>
      <c r="J7" s="4">
        <v>0</v>
      </c>
      <c r="K7" s="13">
        <v>2424.1552661338928</v>
      </c>
      <c r="L7" s="4">
        <v>24.540952246233001</v>
      </c>
      <c r="M7" s="13">
        <v>77.504849188204801</v>
      </c>
      <c r="N7" s="4">
        <v>0</v>
      </c>
      <c r="O7" s="4">
        <v>3.8289925329775998</v>
      </c>
      <c r="P7" s="18">
        <v>229.41164538997</v>
      </c>
      <c r="Q7" s="4">
        <v>11.785976969638</v>
      </c>
      <c r="R7" s="4">
        <v>23.846953477191001</v>
      </c>
      <c r="S7" s="4">
        <v>17.219966479069001</v>
      </c>
      <c r="T7" s="4">
        <v>4.3389915196656998</v>
      </c>
      <c r="U7" s="4">
        <v>41.974918123908999</v>
      </c>
      <c r="V7" s="4">
        <v>0</v>
      </c>
      <c r="X7"/>
      <c r="Y7"/>
      <c r="Z7"/>
      <c r="AA7"/>
      <c r="AB7"/>
      <c r="AC7"/>
      <c r="AD7"/>
      <c r="AE7"/>
      <c r="AF7"/>
      <c r="AG7"/>
      <c r="AH7"/>
      <c r="AI7"/>
      <c r="AJ7"/>
      <c r="AK7" s="4">
        <v>152.36870316747999</v>
      </c>
      <c r="AL7" s="4">
        <v>0</v>
      </c>
      <c r="AM7" s="4">
        <v>0</v>
      </c>
      <c r="AO7" s="1">
        <v>0.47404061622865634</v>
      </c>
      <c r="AP7" s="1">
        <v>0.48154466602950124</v>
      </c>
      <c r="AQ7" s="1">
        <v>5.180982572733754</v>
      </c>
      <c r="AR7" s="1">
        <v>1.3833888706294775</v>
      </c>
      <c r="AS7" s="1">
        <v>1.5598884058011706</v>
      </c>
      <c r="AT7" s="1">
        <v>0</v>
      </c>
      <c r="AU7" s="17">
        <v>0</v>
      </c>
      <c r="AV7" s="16">
        <v>122.26200198412698</v>
      </c>
      <c r="AW7" s="1">
        <v>0.39914285714285713</v>
      </c>
      <c r="AX7" s="1"/>
      <c r="AY7" s="9">
        <v>7.2022260210165251E-2</v>
      </c>
      <c r="AZ7" s="9">
        <v>0</v>
      </c>
      <c r="BA7" s="9">
        <v>0</v>
      </c>
      <c r="BB7" s="9">
        <v>4.1500881979191093E-2</v>
      </c>
      <c r="BC7" s="9">
        <v>4.5402882355300628E-2</v>
      </c>
      <c r="BD7" s="9">
        <v>1.6430566477734651E-2</v>
      </c>
      <c r="BE7" s="9">
        <v>1.6461357842588658E-2</v>
      </c>
      <c r="BF7" s="9">
        <v>1.248752227400129E-2</v>
      </c>
      <c r="BG7" s="9">
        <v>0.2628543221207888</v>
      </c>
      <c r="BH7" s="9">
        <v>0.23035544334342092</v>
      </c>
      <c r="BI7" s="9">
        <v>1.0110755755531635</v>
      </c>
      <c r="BJ7" s="9">
        <v>0.36688671542442369</v>
      </c>
      <c r="BK7" s="9">
        <v>0.30334749484997103</v>
      </c>
      <c r="BL7" s="9">
        <v>0.9936753865058382</v>
      </c>
      <c r="BM7" s="9">
        <v>0.32567989693661537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1.164882914146775E-2</v>
      </c>
      <c r="BW7" s="9">
        <v>0</v>
      </c>
      <c r="BY7" s="8">
        <f t="shared" ref="BY7:BY38" si="2">EXP(LN(BY6)+1)</f>
        <v>7.3890560989306504</v>
      </c>
      <c r="BZ7" s="5">
        <v>1</v>
      </c>
      <c r="CA7" s="1"/>
      <c r="CB7" s="1">
        <v>0</v>
      </c>
      <c r="CC7" s="1">
        <v>0</v>
      </c>
      <c r="CD7" s="1">
        <v>0</v>
      </c>
      <c r="CE7" s="1">
        <v>0</v>
      </c>
      <c r="CF7" s="1">
        <v>0.25384024577572989</v>
      </c>
      <c r="CG7" s="1">
        <v>0.35119047619047639</v>
      </c>
      <c r="CH7" s="1">
        <v>0.32123655913978511</v>
      </c>
      <c r="CI7" s="1">
        <v>6.5668202764977077E-2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8.0645161290323064E-3</v>
      </c>
      <c r="CR7" s="1">
        <v>0</v>
      </c>
      <c r="CS7" s="1">
        <v>2.0408163265306072E-2</v>
      </c>
      <c r="CT7" s="1">
        <v>12</v>
      </c>
      <c r="CU7" s="1">
        <v>12</v>
      </c>
      <c r="CV7" s="1">
        <v>2</v>
      </c>
      <c r="CW7" s="1">
        <v>0</v>
      </c>
      <c r="CX7" s="1">
        <v>0</v>
      </c>
      <c r="CY7" s="1">
        <v>0</v>
      </c>
      <c r="CZ7" s="1">
        <v>1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3">
        <v>84</v>
      </c>
    </row>
    <row r="8" spans="1:118" x14ac:dyDescent="0.25">
      <c r="A8" s="11">
        <f t="shared" si="1"/>
        <v>1971.2999999999997</v>
      </c>
      <c r="B8" s="10">
        <v>9722.8953446983105</v>
      </c>
      <c r="C8" s="4">
        <v>523.77999941321002</v>
      </c>
      <c r="D8" s="18">
        <v>11156.892646993769</v>
      </c>
      <c r="E8" s="10"/>
      <c r="F8" s="13">
        <v>0</v>
      </c>
      <c r="G8" s="13">
        <v>3424.2950000000001</v>
      </c>
      <c r="H8" s="4">
        <v>0</v>
      </c>
      <c r="I8" s="4">
        <v>875.58500000000004</v>
      </c>
      <c r="J8" s="4">
        <v>0</v>
      </c>
      <c r="K8" s="13">
        <v>2303.2029902987611</v>
      </c>
      <c r="L8" s="4">
        <v>14.494999958278999</v>
      </c>
      <c r="M8" s="13">
        <v>83.175000022614711</v>
      </c>
      <c r="N8" s="4">
        <v>0</v>
      </c>
      <c r="O8" s="4">
        <v>2.7429999932518001</v>
      </c>
      <c r="P8" s="18">
        <v>238.09699998700901</v>
      </c>
      <c r="Q8" s="4">
        <v>12.507999998746</v>
      </c>
      <c r="R8" s="4">
        <v>25.276999953103001</v>
      </c>
      <c r="S8" s="4">
        <v>16.502999949399999</v>
      </c>
      <c r="T8" s="4">
        <v>4.6670000117964001</v>
      </c>
      <c r="U8" s="4">
        <v>43.323999805987</v>
      </c>
      <c r="V8" s="4">
        <v>0</v>
      </c>
      <c r="X8"/>
      <c r="Y8"/>
      <c r="Z8"/>
      <c r="AA8"/>
      <c r="AB8"/>
      <c r="AC8"/>
      <c r="AD8"/>
      <c r="AE8"/>
      <c r="AF8"/>
      <c r="AG8"/>
      <c r="AH8"/>
      <c r="AI8"/>
      <c r="AJ8"/>
      <c r="AK8" s="4">
        <v>140.91700069378001</v>
      </c>
      <c r="AL8" s="4">
        <v>0</v>
      </c>
      <c r="AM8" s="4">
        <v>0</v>
      </c>
      <c r="AO8" s="1">
        <v>0.47405220050548202</v>
      </c>
      <c r="AP8" s="1">
        <v>0.48162718112619046</v>
      </c>
      <c r="AQ8" s="1">
        <v>5.2971752385289133</v>
      </c>
      <c r="AR8" s="1">
        <v>1.3952218814218986</v>
      </c>
      <c r="AS8" s="1">
        <v>1.5499304319198388</v>
      </c>
      <c r="AT8" s="1">
        <v>0</v>
      </c>
      <c r="AU8" s="17">
        <v>0</v>
      </c>
      <c r="AV8" s="16">
        <v>122.78354464285717</v>
      </c>
      <c r="AW8" s="1">
        <v>0.40322619047619052</v>
      </c>
      <c r="AX8" s="1"/>
      <c r="AY8" s="9">
        <v>8.3604522338723161E-2</v>
      </c>
      <c r="AZ8" s="9">
        <v>0</v>
      </c>
      <c r="BA8" s="9">
        <v>0</v>
      </c>
      <c r="BB8" s="9">
        <v>4.2525336948765861E-2</v>
      </c>
      <c r="BC8" s="9">
        <v>4.6503169018773625E-2</v>
      </c>
      <c r="BD8" s="9">
        <v>1.690233944558632E-2</v>
      </c>
      <c r="BE8" s="9">
        <v>1.6928602161269582E-2</v>
      </c>
      <c r="BF8" s="9">
        <v>1.3342812817703876E-2</v>
      </c>
      <c r="BG8" s="9">
        <v>0.2628543221207888</v>
      </c>
      <c r="BH8" s="9">
        <v>0.24900481043242517</v>
      </c>
      <c r="BI8" s="9">
        <v>1.1048948579285915</v>
      </c>
      <c r="BJ8" s="9">
        <v>0.36688671542442369</v>
      </c>
      <c r="BK8" s="9">
        <v>0.30334749484997103</v>
      </c>
      <c r="BL8" s="9">
        <v>0.99367538650583809</v>
      </c>
      <c r="BM8" s="9">
        <v>0.32567989693661537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1.164882914146775E-2</v>
      </c>
      <c r="BW8" s="9">
        <v>0</v>
      </c>
      <c r="BY8" s="8">
        <f t="shared" si="2"/>
        <v>20.085536923187668</v>
      </c>
      <c r="BZ8" s="5">
        <v>1</v>
      </c>
      <c r="CA8" s="1"/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2.9953917050691344E-2</v>
      </c>
      <c r="CI8" s="1">
        <v>0.29742703533026127</v>
      </c>
      <c r="CJ8" s="1">
        <v>0.36309523809523842</v>
      </c>
      <c r="CK8" s="1">
        <v>0.28769841269841279</v>
      </c>
      <c r="CL8" s="1">
        <v>2.1825396825396848E-2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0.11054421768707477</v>
      </c>
      <c r="CT8" s="1">
        <v>12</v>
      </c>
      <c r="CU8" s="1">
        <v>12</v>
      </c>
      <c r="CV8" s="1">
        <v>1</v>
      </c>
      <c r="CW8" s="1">
        <v>1</v>
      </c>
      <c r="CX8" s="1">
        <v>0</v>
      </c>
      <c r="CY8" s="1">
        <v>0</v>
      </c>
      <c r="CZ8" s="1">
        <v>0</v>
      </c>
      <c r="DA8" s="1">
        <v>1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3">
        <v>84</v>
      </c>
    </row>
    <row r="9" spans="1:118" x14ac:dyDescent="0.25">
      <c r="A9" s="11">
        <f t="shared" si="1"/>
        <v>1971.3999999999996</v>
      </c>
      <c r="B9" s="10">
        <v>12062.843023823891</v>
      </c>
      <c r="C9" s="4">
        <v>716.92262817150004</v>
      </c>
      <c r="D9" s="18">
        <v>13918.546295958227</v>
      </c>
      <c r="E9" s="10"/>
      <c r="F9" s="13">
        <v>0</v>
      </c>
      <c r="G9" s="13">
        <v>5001.3940000000002</v>
      </c>
      <c r="H9" s="4">
        <v>0</v>
      </c>
      <c r="I9" s="4">
        <v>1109.748</v>
      </c>
      <c r="J9" s="4">
        <v>0</v>
      </c>
      <c r="K9" s="13">
        <v>3038.9305636313184</v>
      </c>
      <c r="L9" s="4">
        <v>51.598890742572003</v>
      </c>
      <c r="M9" s="13">
        <v>92.320804192282395</v>
      </c>
      <c r="N9" s="4">
        <v>0</v>
      </c>
      <c r="O9" s="4">
        <v>4.0289914537355997</v>
      </c>
      <c r="P9" s="18">
        <v>277.286541524467</v>
      </c>
      <c r="Q9" s="4">
        <v>13.895970625007999</v>
      </c>
      <c r="R9" s="4">
        <v>26.857942976779999</v>
      </c>
      <c r="S9" s="4">
        <v>18.145961608040999</v>
      </c>
      <c r="T9" s="4">
        <v>5.1859889948165998</v>
      </c>
      <c r="U9" s="4">
        <v>52.889887870229003</v>
      </c>
      <c r="V9" s="4">
        <v>0</v>
      </c>
      <c r="X9"/>
      <c r="Y9"/>
      <c r="Z9"/>
      <c r="AA9"/>
      <c r="AB9"/>
      <c r="AC9"/>
      <c r="AD9"/>
      <c r="AE9"/>
      <c r="AF9"/>
      <c r="AG9"/>
      <c r="AH9"/>
      <c r="AI9"/>
      <c r="AJ9"/>
      <c r="AK9" s="4">
        <v>176.60862656433</v>
      </c>
      <c r="AL9" s="4">
        <v>0</v>
      </c>
      <c r="AM9" s="4">
        <v>0</v>
      </c>
      <c r="AO9" s="1">
        <v>0.4734305910162534</v>
      </c>
      <c r="AP9" s="1">
        <v>0.48176098601487988</v>
      </c>
      <c r="AQ9" s="1">
        <v>5.3009897390982283</v>
      </c>
      <c r="AR9" s="1">
        <v>1.4097479204940671</v>
      </c>
      <c r="AS9" s="1">
        <v>1.5807960632993703</v>
      </c>
      <c r="AT9" s="1">
        <v>0</v>
      </c>
      <c r="AU9" s="17">
        <v>0</v>
      </c>
      <c r="AV9" s="16">
        <v>123.36291294642855</v>
      </c>
      <c r="AW9" s="1">
        <v>0.40776785714285707</v>
      </c>
      <c r="AX9" s="1"/>
      <c r="AY9" s="9">
        <v>9.5751772863796103E-2</v>
      </c>
      <c r="AZ9" s="9">
        <v>0</v>
      </c>
      <c r="BA9" s="9">
        <v>0</v>
      </c>
      <c r="BB9" s="9">
        <v>4.3599765331490618E-2</v>
      </c>
      <c r="BC9" s="9">
        <v>4.7657128202416042E-2</v>
      </c>
      <c r="BD9" s="9">
        <v>1.7397125728942944E-2</v>
      </c>
      <c r="BE9" s="9">
        <v>1.7418638885739822E-2</v>
      </c>
      <c r="BF9" s="9">
        <v>1.4239824851343175E-2</v>
      </c>
      <c r="BG9" s="9">
        <v>0.2628543221207888</v>
      </c>
      <c r="BH9" s="9">
        <v>0.2685639027452833</v>
      </c>
      <c r="BI9" s="9">
        <v>1.2032906906637963</v>
      </c>
      <c r="BJ9" s="9">
        <v>0.36688671542442369</v>
      </c>
      <c r="BK9" s="9">
        <v>0.30334749484997103</v>
      </c>
      <c r="BL9" s="9">
        <v>0.9936753865058382</v>
      </c>
      <c r="BM9" s="9">
        <v>0.32567989693661537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1.164882914146775E-2</v>
      </c>
      <c r="BW9" s="9">
        <v>0</v>
      </c>
      <c r="BY9" s="8">
        <f t="shared" si="2"/>
        <v>54.598150033144236</v>
      </c>
      <c r="BZ9" s="5">
        <v>1</v>
      </c>
      <c r="CA9" s="1"/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5.6547619047619083E-2</v>
      </c>
      <c r="CL9" s="1">
        <v>0.25595238095238121</v>
      </c>
      <c r="CM9" s="1">
        <v>0.27678571428571452</v>
      </c>
      <c r="CN9" s="1">
        <v>0.27232142857142866</v>
      </c>
      <c r="CO9" s="1">
        <v>0.13839285714285721</v>
      </c>
      <c r="CP9" s="1">
        <v>0</v>
      </c>
      <c r="CQ9" s="1">
        <v>0</v>
      </c>
      <c r="CR9" s="1">
        <v>0</v>
      </c>
      <c r="CS9" s="1">
        <v>0</v>
      </c>
      <c r="CT9" s="1">
        <v>16</v>
      </c>
      <c r="CU9" s="1">
        <v>16</v>
      </c>
      <c r="CV9" s="1">
        <v>3</v>
      </c>
      <c r="CW9" s="1">
        <v>2</v>
      </c>
      <c r="CX9" s="1">
        <v>0</v>
      </c>
      <c r="CY9" s="1">
        <v>0</v>
      </c>
      <c r="CZ9" s="1">
        <v>0</v>
      </c>
      <c r="DA9" s="1">
        <v>0</v>
      </c>
      <c r="DB9" s="1">
        <v>1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1.0892857142857146</v>
      </c>
      <c r="DL9" s="1">
        <v>0</v>
      </c>
      <c r="DM9" s="1">
        <v>0</v>
      </c>
      <c r="DN9" s="3">
        <v>112</v>
      </c>
    </row>
    <row r="10" spans="1:118" x14ac:dyDescent="0.25">
      <c r="A10" s="11">
        <f t="shared" si="1"/>
        <v>1972.1</v>
      </c>
      <c r="B10" s="10">
        <v>11672.981843512292</v>
      </c>
      <c r="C10" s="4">
        <v>436.71595494358996</v>
      </c>
      <c r="D10" s="18">
        <v>13053.931168794541</v>
      </c>
      <c r="E10" s="10"/>
      <c r="F10" s="13">
        <v>0</v>
      </c>
      <c r="G10" s="13">
        <v>3843.83</v>
      </c>
      <c r="H10" s="4">
        <v>0</v>
      </c>
      <c r="I10" s="4">
        <v>1280.8209999999999</v>
      </c>
      <c r="J10" s="4">
        <v>0</v>
      </c>
      <c r="K10" s="13">
        <v>2289.5662070828439</v>
      </c>
      <c r="L10" s="4">
        <v>17.102994013065</v>
      </c>
      <c r="M10" s="13">
        <v>70.684975343401092</v>
      </c>
      <c r="N10" s="4">
        <v>0</v>
      </c>
      <c r="O10" s="4">
        <v>2.3239992044392999</v>
      </c>
      <c r="P10" s="18">
        <v>267.277923764972</v>
      </c>
      <c r="Q10" s="4">
        <v>10.736996308767001</v>
      </c>
      <c r="R10" s="4">
        <v>37.791987024148</v>
      </c>
      <c r="S10" s="4">
        <v>13.575995231210999</v>
      </c>
      <c r="T10" s="4">
        <v>4.4549984663351001</v>
      </c>
      <c r="U10" s="4">
        <v>40.539986039723999</v>
      </c>
      <c r="V10" s="4">
        <v>0</v>
      </c>
      <c r="X10"/>
      <c r="Y10"/>
      <c r="Z10"/>
      <c r="AA10"/>
      <c r="AB10"/>
      <c r="AC10"/>
      <c r="AD10"/>
      <c r="AE10"/>
      <c r="AF10"/>
      <c r="AG10"/>
      <c r="AH10"/>
      <c r="AI10"/>
      <c r="AJ10"/>
      <c r="AK10" s="4">
        <v>127.82295554491</v>
      </c>
      <c r="AL10" s="4">
        <v>0</v>
      </c>
      <c r="AM10" s="4">
        <v>0</v>
      </c>
      <c r="AO10" s="1">
        <v>0.47432767427568928</v>
      </c>
      <c r="AP10" s="1">
        <v>0.48194418995175403</v>
      </c>
      <c r="AQ10" s="1">
        <v>5.2088429502541356</v>
      </c>
      <c r="AR10" s="1">
        <v>1.4399254540001551</v>
      </c>
      <c r="AS10" s="1">
        <v>1.4900983641053203</v>
      </c>
      <c r="AT10" s="1">
        <v>0</v>
      </c>
      <c r="AU10" s="17">
        <v>0</v>
      </c>
      <c r="AV10" s="16">
        <v>123.93690178571428</v>
      </c>
      <c r="AW10" s="1">
        <v>0.40990476190476194</v>
      </c>
      <c r="AX10" s="1"/>
      <c r="AY10" s="9">
        <v>9.5751772863796103E-2</v>
      </c>
      <c r="AZ10" s="9">
        <v>0</v>
      </c>
      <c r="BA10" s="9">
        <v>0</v>
      </c>
      <c r="BB10" s="9">
        <v>4.3599765331490618E-2</v>
      </c>
      <c r="BC10" s="9">
        <v>4.7657128202416042E-2</v>
      </c>
      <c r="BD10" s="9">
        <v>1.7397125728942944E-2</v>
      </c>
      <c r="BE10" s="9">
        <v>1.7418638885739822E-2</v>
      </c>
      <c r="BF10" s="9">
        <v>1.4239824851343175E-2</v>
      </c>
      <c r="BG10" s="9">
        <v>0.2628543221207888</v>
      </c>
      <c r="BH10" s="9">
        <v>0.2685639027452833</v>
      </c>
      <c r="BI10" s="9">
        <v>1.2032906906637963</v>
      </c>
      <c r="BJ10" s="9">
        <v>0.36688671542442369</v>
      </c>
      <c r="BK10" s="9">
        <v>0.30334749484997103</v>
      </c>
      <c r="BL10" s="9">
        <v>0.9936753865058382</v>
      </c>
      <c r="BM10" s="9">
        <v>0.32567989693661537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1.164882914146775E-2</v>
      </c>
      <c r="BW10" s="9">
        <v>0</v>
      </c>
      <c r="BY10" s="8">
        <f t="shared" si="2"/>
        <v>148.4131591025766</v>
      </c>
      <c r="BZ10" s="5">
        <v>1</v>
      </c>
      <c r="CA10" s="1"/>
      <c r="CB10" s="1">
        <v>0</v>
      </c>
      <c r="CC10" s="1">
        <v>0</v>
      </c>
      <c r="CD10" s="1">
        <v>0</v>
      </c>
      <c r="CE10" s="1">
        <v>0</v>
      </c>
      <c r="CF10" s="1">
        <v>0.10599078341013839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0.17857142857142874</v>
      </c>
      <c r="CP10" s="1">
        <v>0.36309523809523825</v>
      </c>
      <c r="CQ10" s="1">
        <v>0.35234254992319541</v>
      </c>
      <c r="CR10" s="1">
        <v>0.13095238095238088</v>
      </c>
      <c r="CS10" s="1">
        <v>0</v>
      </c>
      <c r="CT10" s="1">
        <v>12</v>
      </c>
      <c r="CU10" s="1">
        <v>12</v>
      </c>
      <c r="CV10" s="1">
        <v>4</v>
      </c>
      <c r="CW10" s="1">
        <v>3</v>
      </c>
      <c r="CX10" s="1">
        <v>5.8823529411764705E-2</v>
      </c>
      <c r="CY10" s="1">
        <v>1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3">
        <v>84</v>
      </c>
    </row>
    <row r="11" spans="1:118" x14ac:dyDescent="0.25">
      <c r="A11" s="11">
        <f t="shared" si="1"/>
        <v>1972.1999999999998</v>
      </c>
      <c r="B11" s="10">
        <v>9763.6007273881478</v>
      </c>
      <c r="C11" s="4">
        <v>587.46246817123006</v>
      </c>
      <c r="D11" s="18">
        <v>11276.008306852011</v>
      </c>
      <c r="E11" s="10"/>
      <c r="F11" s="13">
        <v>0</v>
      </c>
      <c r="G11" s="13">
        <v>3860.93</v>
      </c>
      <c r="H11" s="4">
        <v>0</v>
      </c>
      <c r="I11" s="4">
        <v>1131.5350000000001</v>
      </c>
      <c r="J11" s="4">
        <v>0</v>
      </c>
      <c r="K11" s="13">
        <v>2326.2953529034321</v>
      </c>
      <c r="L11" s="4">
        <v>21.348076730325001</v>
      </c>
      <c r="M11" s="13">
        <v>76.878275874987196</v>
      </c>
      <c r="N11" s="4">
        <v>0</v>
      </c>
      <c r="O11" s="4">
        <v>5.4560195990076004</v>
      </c>
      <c r="P11" s="18">
        <v>224.62463007242999</v>
      </c>
      <c r="Q11" s="4">
        <v>12.779045929106999</v>
      </c>
      <c r="R11" s="4">
        <v>21.601077608501999</v>
      </c>
      <c r="S11" s="4">
        <v>17.428062644588</v>
      </c>
      <c r="T11" s="4">
        <v>4.5160162415557004</v>
      </c>
      <c r="U11" s="4">
        <v>41.050147239624998</v>
      </c>
      <c r="V11" s="4">
        <v>0</v>
      </c>
      <c r="X11"/>
      <c r="Y11"/>
      <c r="Z11"/>
      <c r="AA11"/>
      <c r="AB11"/>
      <c r="AC11"/>
      <c r="AD11"/>
      <c r="AE11"/>
      <c r="AF11"/>
      <c r="AG11"/>
      <c r="AH11"/>
      <c r="AI11"/>
      <c r="AJ11"/>
      <c r="AK11" s="4">
        <v>130.4074686438</v>
      </c>
      <c r="AL11" s="4">
        <v>0</v>
      </c>
      <c r="AM11" s="4">
        <v>0</v>
      </c>
      <c r="AO11" s="1">
        <v>0.47737543384406189</v>
      </c>
      <c r="AP11" s="1">
        <v>0.48216965833250086</v>
      </c>
      <c r="AQ11" s="1">
        <v>5.4967856391226331</v>
      </c>
      <c r="AR11" s="1">
        <v>1.4386475237346861</v>
      </c>
      <c r="AS11" s="1">
        <v>1.6172400535523104</v>
      </c>
      <c r="AT11" s="1">
        <v>0</v>
      </c>
      <c r="AU11" s="17">
        <v>0</v>
      </c>
      <c r="AV11" s="16">
        <v>124.43181250000001</v>
      </c>
      <c r="AW11" s="1">
        <v>0.41279761904761902</v>
      </c>
      <c r="AX11" s="1"/>
      <c r="AY11" s="9">
        <v>9.5751772863796103E-2</v>
      </c>
      <c r="AZ11" s="9">
        <v>0</v>
      </c>
      <c r="BA11" s="9">
        <v>0</v>
      </c>
      <c r="BB11" s="9">
        <v>4.5614352373086531E-2</v>
      </c>
      <c r="BC11" s="9">
        <v>4.9930022000333682E-2</v>
      </c>
      <c r="BD11" s="9">
        <v>1.7397125728942944E-2</v>
      </c>
      <c r="BE11" s="9">
        <v>1.7418638885739822E-2</v>
      </c>
      <c r="BF11" s="9">
        <v>1.4239824851343175E-2</v>
      </c>
      <c r="BG11" s="9">
        <v>0.2628543221207888</v>
      </c>
      <c r="BH11" s="9">
        <v>0.2685639027452833</v>
      </c>
      <c r="BI11" s="9">
        <v>1.2032906906637963</v>
      </c>
      <c r="BJ11" s="9">
        <v>0.36688671542442364</v>
      </c>
      <c r="BK11" s="9">
        <v>0.30334749484997103</v>
      </c>
      <c r="BL11" s="9">
        <v>0.9936753865058382</v>
      </c>
      <c r="BM11" s="9">
        <v>0.32567989693661537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1.164882914146775E-2</v>
      </c>
      <c r="BW11" s="9">
        <v>0</v>
      </c>
      <c r="BY11" s="8">
        <f t="shared" si="2"/>
        <v>403.42879349273511</v>
      </c>
      <c r="BZ11" s="5">
        <v>1</v>
      </c>
      <c r="CA11" s="1"/>
      <c r="CB11" s="1">
        <v>0</v>
      </c>
      <c r="CC11" s="1">
        <v>0</v>
      </c>
      <c r="CD11" s="1">
        <v>0</v>
      </c>
      <c r="CE11" s="1">
        <v>0</v>
      </c>
      <c r="CF11" s="1">
        <v>0.263056835637481</v>
      </c>
      <c r="CG11" s="1">
        <v>0.35714285714285737</v>
      </c>
      <c r="CH11" s="1">
        <v>0.31682027649769606</v>
      </c>
      <c r="CI11" s="1">
        <v>5.2227342549923304E-2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1.0752688172043065E-2</v>
      </c>
      <c r="CR11" s="1">
        <v>0</v>
      </c>
      <c r="CS11" s="1">
        <v>1.1904761904761868E-2</v>
      </c>
      <c r="CT11" s="1">
        <v>12</v>
      </c>
      <c r="CU11" s="1">
        <v>12</v>
      </c>
      <c r="CV11" s="1">
        <v>2</v>
      </c>
      <c r="CW11" s="1">
        <v>0</v>
      </c>
      <c r="CX11" s="1">
        <v>0</v>
      </c>
      <c r="CY11" s="1">
        <v>0</v>
      </c>
      <c r="CZ11" s="1">
        <v>1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1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3">
        <v>84</v>
      </c>
    </row>
    <row r="12" spans="1:118" x14ac:dyDescent="0.25">
      <c r="A12" s="11">
        <f t="shared" si="1"/>
        <v>1972.2999999999997</v>
      </c>
      <c r="B12" s="10">
        <v>9657.5662143848785</v>
      </c>
      <c r="C12" s="4">
        <v>499.74899828182004</v>
      </c>
      <c r="D12" s="18">
        <v>11061.416672203379</v>
      </c>
      <c r="E12" s="10"/>
      <c r="F12" s="13">
        <v>0</v>
      </c>
      <c r="G12" s="13">
        <v>3697.3180000000002</v>
      </c>
      <c r="H12" s="4">
        <v>0</v>
      </c>
      <c r="I12" s="4">
        <v>956.57600000000002</v>
      </c>
      <c r="J12" s="4">
        <v>0</v>
      </c>
      <c r="K12" s="13">
        <v>2311.7880019429167</v>
      </c>
      <c r="L12" s="4">
        <v>15.428999929719</v>
      </c>
      <c r="M12" s="13">
        <v>68.589999891225105</v>
      </c>
      <c r="N12" s="4">
        <v>0</v>
      </c>
      <c r="O12" s="4">
        <v>5.1159999856195997</v>
      </c>
      <c r="P12" s="18">
        <v>213.48099991159901</v>
      </c>
      <c r="Q12" s="4">
        <v>11.971000031561999</v>
      </c>
      <c r="R12" s="4">
        <v>21.124999950620001</v>
      </c>
      <c r="S12" s="4">
        <v>18.125999986825001</v>
      </c>
      <c r="T12" s="4">
        <v>4.6560000022189998</v>
      </c>
      <c r="U12" s="4">
        <v>40.348000149817999</v>
      </c>
      <c r="V12" s="4">
        <v>0</v>
      </c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4">
        <v>133.12299973763001</v>
      </c>
      <c r="AL12" s="4">
        <v>0</v>
      </c>
      <c r="AM12" s="4">
        <v>0</v>
      </c>
      <c r="AO12" s="1">
        <v>0.48058944882412435</v>
      </c>
      <c r="AP12" s="1">
        <v>0.48242545243415952</v>
      </c>
      <c r="AQ12" s="1">
        <v>5.7731346800935093</v>
      </c>
      <c r="AR12" s="1">
        <v>1.4671709717422377</v>
      </c>
      <c r="AS12" s="1">
        <v>1.562065427510946</v>
      </c>
      <c r="AT12" s="1">
        <v>0</v>
      </c>
      <c r="AU12" s="17">
        <v>0</v>
      </c>
      <c r="AV12" s="16">
        <v>124.94319444444446</v>
      </c>
      <c r="AW12" s="1">
        <v>0.41591666666666666</v>
      </c>
      <c r="AX12" s="1"/>
      <c r="AY12" s="9">
        <v>9.5751772863796103E-2</v>
      </c>
      <c r="AZ12" s="9">
        <v>0</v>
      </c>
      <c r="BA12" s="9">
        <v>0</v>
      </c>
      <c r="BB12" s="9">
        <v>5.2061030906193455E-2</v>
      </c>
      <c r="BC12" s="9">
        <v>5.7203282153670119E-2</v>
      </c>
      <c r="BD12" s="9">
        <v>1.7397125728942944E-2</v>
      </c>
      <c r="BE12" s="9">
        <v>1.7418638885739822E-2</v>
      </c>
      <c r="BF12" s="9">
        <v>1.4239824851343175E-2</v>
      </c>
      <c r="BG12" s="9">
        <v>0.2628543221207888</v>
      </c>
      <c r="BH12" s="9">
        <v>0.2685639027452833</v>
      </c>
      <c r="BI12" s="9">
        <v>1.2032906906637963</v>
      </c>
      <c r="BJ12" s="9">
        <v>0.36688671542442369</v>
      </c>
      <c r="BK12" s="9">
        <v>0.30334749484997103</v>
      </c>
      <c r="BL12" s="9">
        <v>0.9936753865058382</v>
      </c>
      <c r="BM12" s="9">
        <v>0.32567989693661537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1.164882914146775E-2</v>
      </c>
      <c r="BW12" s="9">
        <v>0</v>
      </c>
      <c r="BY12" s="8">
        <f t="shared" si="2"/>
        <v>1096.6331584284585</v>
      </c>
      <c r="BZ12" s="5">
        <v>1</v>
      </c>
      <c r="CA12" s="1"/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4.03225806451614E-2</v>
      </c>
      <c r="CI12" s="1">
        <v>0.31086789554531497</v>
      </c>
      <c r="CJ12" s="1">
        <v>0.36309523809523842</v>
      </c>
      <c r="CK12" s="1">
        <v>0.27142857142857152</v>
      </c>
      <c r="CL12" s="1">
        <v>1.4285714285714304E-2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0.11904761904761899</v>
      </c>
      <c r="CT12" s="1">
        <v>12</v>
      </c>
      <c r="CU12" s="1">
        <v>12</v>
      </c>
      <c r="CV12" s="1">
        <v>1</v>
      </c>
      <c r="CW12" s="1">
        <v>1</v>
      </c>
      <c r="CX12" s="1">
        <v>0</v>
      </c>
      <c r="CY12" s="1">
        <v>0</v>
      </c>
      <c r="CZ12" s="1">
        <v>0</v>
      </c>
      <c r="DA12" s="1">
        <v>1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1</v>
      </c>
      <c r="DJ12" s="1">
        <v>0</v>
      </c>
      <c r="DK12" s="1">
        <v>0</v>
      </c>
      <c r="DL12" s="1">
        <v>0</v>
      </c>
      <c r="DM12" s="1">
        <v>0</v>
      </c>
      <c r="DN12" s="3">
        <v>84</v>
      </c>
    </row>
    <row r="13" spans="1:118" x14ac:dyDescent="0.25">
      <c r="A13" s="11">
        <f t="shared" si="1"/>
        <v>1972.3999999999996</v>
      </c>
      <c r="B13" s="10">
        <v>12675.467794808053</v>
      </c>
      <c r="C13" s="4">
        <v>722.08779613971001</v>
      </c>
      <c r="D13" s="18">
        <v>14594.170464356435</v>
      </c>
      <c r="E13" s="10"/>
      <c r="F13" s="13">
        <v>0</v>
      </c>
      <c r="G13" s="13">
        <v>5127.3739999999998</v>
      </c>
      <c r="H13" s="4">
        <v>0</v>
      </c>
      <c r="I13" s="4">
        <v>1280.5229999999999</v>
      </c>
      <c r="J13" s="4">
        <v>0</v>
      </c>
      <c r="K13" s="13">
        <v>2853.442964823445</v>
      </c>
      <c r="L13" s="4">
        <v>44.126953108881999</v>
      </c>
      <c r="M13" s="13">
        <v>82.009912709928599</v>
      </c>
      <c r="N13" s="4">
        <v>0</v>
      </c>
      <c r="O13" s="4">
        <v>6.9819925898805</v>
      </c>
      <c r="P13" s="18">
        <v>260.30778635331501</v>
      </c>
      <c r="Q13" s="4">
        <v>12.587986633597</v>
      </c>
      <c r="R13" s="4">
        <v>26.763971535004998</v>
      </c>
      <c r="S13" s="4">
        <v>25.784972664350001</v>
      </c>
      <c r="T13" s="4">
        <v>5.0909945650777999</v>
      </c>
      <c r="U13" s="4">
        <v>52.717943810923998</v>
      </c>
      <c r="V13" s="4">
        <v>0</v>
      </c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4">
        <v>192.25979519072999</v>
      </c>
      <c r="AL13" s="4">
        <v>0</v>
      </c>
      <c r="AM13" s="4">
        <v>0</v>
      </c>
      <c r="AO13" s="1">
        <v>0.48237982724451156</v>
      </c>
      <c r="AP13" s="1">
        <v>0.48269660092717731</v>
      </c>
      <c r="AQ13" s="1">
        <v>5.8171495617012159</v>
      </c>
      <c r="AR13" s="1">
        <v>1.4888383337942013</v>
      </c>
      <c r="AS13" s="1">
        <v>1.6509636300703776</v>
      </c>
      <c r="AT13" s="1">
        <v>0</v>
      </c>
      <c r="AU13" s="17">
        <v>0</v>
      </c>
      <c r="AV13" s="16">
        <v>125.54662797619046</v>
      </c>
      <c r="AW13" s="1">
        <v>0.42015178571428574</v>
      </c>
      <c r="AX13" s="1"/>
      <c r="AY13" s="9">
        <v>9.5751772863796103E-2</v>
      </c>
      <c r="AZ13" s="9">
        <v>0</v>
      </c>
      <c r="BA13" s="9">
        <v>0</v>
      </c>
      <c r="BB13" s="9">
        <v>5.2079421994088812E-2</v>
      </c>
      <c r="BC13" s="9">
        <v>5.6423597155958696E-2</v>
      </c>
      <c r="BD13" s="9">
        <v>1.7397125728942944E-2</v>
      </c>
      <c r="BE13" s="9">
        <v>1.7418638885739822E-2</v>
      </c>
      <c r="BF13" s="9">
        <v>1.4426710691285316E-2</v>
      </c>
      <c r="BG13" s="9">
        <v>0.2628543221207888</v>
      </c>
      <c r="BH13" s="9">
        <v>0.2685639027452833</v>
      </c>
      <c r="BI13" s="9">
        <v>1.2032906906637963</v>
      </c>
      <c r="BJ13" s="9">
        <v>0.36688671542442375</v>
      </c>
      <c r="BK13" s="9">
        <v>0.30334749484997109</v>
      </c>
      <c r="BL13" s="9">
        <v>0.9936753865058382</v>
      </c>
      <c r="BM13" s="9">
        <v>0.32567989693661537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1.164882914146775E-2</v>
      </c>
      <c r="BW13" s="9">
        <v>0</v>
      </c>
      <c r="BY13" s="8">
        <f t="shared" si="2"/>
        <v>2980.9579870417283</v>
      </c>
      <c r="BZ13" s="5">
        <v>1</v>
      </c>
      <c r="CA13" s="1"/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6.8750000000000019E-2</v>
      </c>
      <c r="CL13" s="1">
        <v>0.26160714285714309</v>
      </c>
      <c r="CM13" s="1">
        <v>0.27678571428571452</v>
      </c>
      <c r="CN13" s="1">
        <v>0.27202380952380961</v>
      </c>
      <c r="CO13" s="1">
        <v>0.12083333333333339</v>
      </c>
      <c r="CP13" s="1">
        <v>0</v>
      </c>
      <c r="CQ13" s="1">
        <v>0</v>
      </c>
      <c r="CR13" s="1">
        <v>0</v>
      </c>
      <c r="CS13" s="1">
        <v>0</v>
      </c>
      <c r="CT13" s="1">
        <v>16</v>
      </c>
      <c r="CU13" s="1">
        <v>16</v>
      </c>
      <c r="CV13" s="1">
        <v>3</v>
      </c>
      <c r="CW13" s="1">
        <v>2</v>
      </c>
      <c r="CX13" s="1">
        <v>0</v>
      </c>
      <c r="CY13" s="1">
        <v>0</v>
      </c>
      <c r="CZ13" s="1">
        <v>0</v>
      </c>
      <c r="DA13" s="1">
        <v>0</v>
      </c>
      <c r="DB13" s="1">
        <v>1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1</v>
      </c>
      <c r="DK13" s="1">
        <v>2.1761904761904769</v>
      </c>
      <c r="DL13" s="1">
        <v>0</v>
      </c>
      <c r="DM13" s="1">
        <v>0</v>
      </c>
      <c r="DN13" s="3">
        <v>112</v>
      </c>
    </row>
    <row r="14" spans="1:118" x14ac:dyDescent="0.25">
      <c r="A14" s="11">
        <f t="shared" si="1"/>
        <v>1973.1</v>
      </c>
      <c r="B14" s="10">
        <v>12122.586184708931</v>
      </c>
      <c r="C14" s="4">
        <v>561.76215244299999</v>
      </c>
      <c r="D14" s="18">
        <v>13664.950428704951</v>
      </c>
      <c r="E14" s="10"/>
      <c r="F14" s="13">
        <v>0</v>
      </c>
      <c r="G14" s="13">
        <v>3939.4920000000002</v>
      </c>
      <c r="H14" s="4">
        <v>0</v>
      </c>
      <c r="I14" s="4">
        <v>1409.1210000000001</v>
      </c>
      <c r="J14" s="4">
        <v>0</v>
      </c>
      <c r="K14" s="13">
        <v>2237.6672776211481</v>
      </c>
      <c r="L14" s="4">
        <v>15.085015335692001</v>
      </c>
      <c r="M14" s="13">
        <v>77.883079263618001</v>
      </c>
      <c r="N14" s="4">
        <v>0</v>
      </c>
      <c r="O14" s="4">
        <v>2.9360029902495999</v>
      </c>
      <c r="P14" s="18">
        <v>260.86021576036802</v>
      </c>
      <c r="Q14" s="4">
        <v>10.823011038558001</v>
      </c>
      <c r="R14" s="4">
        <v>32.523033104588997</v>
      </c>
      <c r="S14" s="4">
        <v>13.889014156996</v>
      </c>
      <c r="T14" s="4">
        <v>4.3640044567735004</v>
      </c>
      <c r="U14" s="4">
        <v>39.480040058949001</v>
      </c>
      <c r="V14" s="4">
        <v>0</v>
      </c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4">
        <v>148.91015079037001</v>
      </c>
      <c r="AL14" s="4">
        <v>0</v>
      </c>
      <c r="AM14" s="4">
        <v>0</v>
      </c>
      <c r="AO14" s="1">
        <v>0.48674014725162185</v>
      </c>
      <c r="AP14" s="1">
        <v>0.48296695063838641</v>
      </c>
      <c r="AQ14" s="1">
        <v>5.8710617655856572</v>
      </c>
      <c r="AR14" s="1">
        <v>1.5322578337087043</v>
      </c>
      <c r="AS14" s="1">
        <v>1.7252975515744473</v>
      </c>
      <c r="AT14" s="1">
        <v>0</v>
      </c>
      <c r="AU14" s="17">
        <v>0</v>
      </c>
      <c r="AV14" s="16">
        <v>126.14893253968255</v>
      </c>
      <c r="AW14" s="1">
        <v>0.42427380952380955</v>
      </c>
      <c r="AX14" s="1"/>
      <c r="AY14" s="9">
        <v>9.5751772863796103E-2</v>
      </c>
      <c r="AZ14" s="9">
        <v>0</v>
      </c>
      <c r="BA14" s="9">
        <v>0</v>
      </c>
      <c r="BB14" s="9">
        <v>5.2081628924636254E-2</v>
      </c>
      <c r="BC14" s="9">
        <v>5.6330034956233323E-2</v>
      </c>
      <c r="BD14" s="9">
        <v>1.7397125728942944E-2</v>
      </c>
      <c r="BE14" s="9">
        <v>1.7418638885739822E-2</v>
      </c>
      <c r="BF14" s="9">
        <v>1.4449136992078372E-2</v>
      </c>
      <c r="BG14" s="9">
        <v>0.2628543221207888</v>
      </c>
      <c r="BH14" s="9">
        <v>0.2685639027452833</v>
      </c>
      <c r="BI14" s="9">
        <v>1.2032906906637963</v>
      </c>
      <c r="BJ14" s="9">
        <v>0.36688671542442369</v>
      </c>
      <c r="BK14" s="9">
        <v>0.30334749484997103</v>
      </c>
      <c r="BL14" s="9">
        <v>0.9936753865058382</v>
      </c>
      <c r="BM14" s="9">
        <v>0.32567989693661537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1.164882914146775E-2</v>
      </c>
      <c r="BW14" s="9">
        <v>0</v>
      </c>
      <c r="BY14" s="8">
        <f t="shared" si="2"/>
        <v>8103.0839275753842</v>
      </c>
      <c r="BZ14" s="5">
        <v>1</v>
      </c>
      <c r="CA14" s="1"/>
      <c r="CB14" s="1">
        <v>0</v>
      </c>
      <c r="CC14" s="1">
        <v>0</v>
      </c>
      <c r="CD14" s="1">
        <v>0</v>
      </c>
      <c r="CE14" s="1">
        <v>0</v>
      </c>
      <c r="CF14" s="1">
        <v>8.8709677419354968E-2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3.9682539682539932E-4</v>
      </c>
      <c r="CO14" s="1">
        <v>0.20198412698412718</v>
      </c>
      <c r="CP14" s="1">
        <v>0.36309523809523825</v>
      </c>
      <c r="CQ14" s="1">
        <v>0.34581413210445494</v>
      </c>
      <c r="CR14" s="1">
        <v>0.13095238095238088</v>
      </c>
      <c r="CS14" s="1">
        <v>0</v>
      </c>
      <c r="CT14" s="1">
        <v>12</v>
      </c>
      <c r="CU14" s="1">
        <v>12</v>
      </c>
      <c r="CV14" s="1">
        <v>4</v>
      </c>
      <c r="CW14" s="1">
        <v>3</v>
      </c>
      <c r="CX14" s="1">
        <v>7.3529411764705885E-2</v>
      </c>
      <c r="CY14" s="1">
        <v>1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1</v>
      </c>
      <c r="DH14" s="1">
        <v>0</v>
      </c>
      <c r="DI14" s="1">
        <v>0</v>
      </c>
      <c r="DJ14" s="1">
        <v>0</v>
      </c>
      <c r="DK14" s="1">
        <v>3.5714285714285939E-3</v>
      </c>
      <c r="DL14" s="1">
        <v>0</v>
      </c>
      <c r="DM14" s="1">
        <v>9</v>
      </c>
      <c r="DN14" s="3">
        <v>84</v>
      </c>
    </row>
    <row r="15" spans="1:118" x14ac:dyDescent="0.25">
      <c r="A15" s="11">
        <f t="shared" si="1"/>
        <v>1973.1999999999998</v>
      </c>
      <c r="B15" s="10">
        <v>10367.735635048617</v>
      </c>
      <c r="C15" s="4">
        <v>505.58335227394002</v>
      </c>
      <c r="D15" s="18">
        <v>11855.496224856719</v>
      </c>
      <c r="E15" s="10"/>
      <c r="F15" s="13">
        <v>0</v>
      </c>
      <c r="G15" s="13">
        <v>3952.1880000000001</v>
      </c>
      <c r="H15" s="4">
        <v>0</v>
      </c>
      <c r="I15" s="4">
        <v>1329.41</v>
      </c>
      <c r="J15" s="4">
        <v>0</v>
      </c>
      <c r="K15" s="13">
        <v>2260.5698180365462</v>
      </c>
      <c r="L15" s="4">
        <v>17.865045997959999</v>
      </c>
      <c r="M15" s="13">
        <v>86.523222393769203</v>
      </c>
      <c r="N15" s="4">
        <v>0</v>
      </c>
      <c r="O15" s="4">
        <v>4.5220116322681996</v>
      </c>
      <c r="P15" s="18">
        <v>231.13846592053301</v>
      </c>
      <c r="Q15" s="4">
        <v>11.442029410309001</v>
      </c>
      <c r="R15" s="4">
        <v>18.872048578846002</v>
      </c>
      <c r="S15" s="4">
        <v>18.405047289755998</v>
      </c>
      <c r="T15" s="4">
        <v>4.5120116050104997</v>
      </c>
      <c r="U15" s="4">
        <v>40.257103639283002</v>
      </c>
      <c r="V15" s="4">
        <v>0</v>
      </c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4">
        <v>136.50235076863001</v>
      </c>
      <c r="AL15" s="4">
        <v>0</v>
      </c>
      <c r="AM15" s="4">
        <v>0</v>
      </c>
      <c r="AO15" s="1">
        <v>0.49160042939520138</v>
      </c>
      <c r="AP15" s="1">
        <v>0.48322011439818174</v>
      </c>
      <c r="AQ15" s="1">
        <v>6.1585030662761948</v>
      </c>
      <c r="AR15" s="1">
        <v>1.5734038962086625</v>
      </c>
      <c r="AS15" s="1">
        <v>1.8328614137888379</v>
      </c>
      <c r="AT15" s="1">
        <v>0</v>
      </c>
      <c r="AU15" s="17">
        <v>0</v>
      </c>
      <c r="AV15" s="16">
        <v>126.67503174603181</v>
      </c>
      <c r="AW15" s="1">
        <v>0.42950000000000005</v>
      </c>
      <c r="AX15" s="1"/>
      <c r="AY15" s="9">
        <v>9.5751772863796103E-2</v>
      </c>
      <c r="AZ15" s="9">
        <v>0</v>
      </c>
      <c r="BA15" s="9">
        <v>0</v>
      </c>
      <c r="BB15" s="9">
        <v>5.2081628924636254E-2</v>
      </c>
      <c r="BC15" s="9">
        <v>5.6330034956233323E-2</v>
      </c>
      <c r="BD15" s="9">
        <v>1.7397125728942944E-2</v>
      </c>
      <c r="BE15" s="9">
        <v>1.7418638885739822E-2</v>
      </c>
      <c r="BF15" s="9">
        <v>1.4449136992078372E-2</v>
      </c>
      <c r="BG15" s="9">
        <v>0.2628543221207888</v>
      </c>
      <c r="BH15" s="9">
        <v>0.2685639027452833</v>
      </c>
      <c r="BI15" s="9">
        <v>1.2032906906637963</v>
      </c>
      <c r="BJ15" s="9">
        <v>0.36688671542442369</v>
      </c>
      <c r="BK15" s="9">
        <v>0.30334749484997103</v>
      </c>
      <c r="BL15" s="9">
        <v>0.9936753865058382</v>
      </c>
      <c r="BM15" s="9">
        <v>0.32567989693661537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1.164882914146775E-2</v>
      </c>
      <c r="BW15" s="9">
        <v>0</v>
      </c>
      <c r="BY15" s="8">
        <f t="shared" si="2"/>
        <v>22026.465794806718</v>
      </c>
      <c r="BZ15" s="5">
        <v>1</v>
      </c>
      <c r="CA15" s="1"/>
      <c r="CB15" s="1">
        <v>0</v>
      </c>
      <c r="CC15" s="1">
        <v>0</v>
      </c>
      <c r="CD15" s="1">
        <v>0</v>
      </c>
      <c r="CE15" s="1">
        <v>0</v>
      </c>
      <c r="CF15" s="1">
        <v>0.28033794162826442</v>
      </c>
      <c r="CG15" s="1">
        <v>0.35119047619047639</v>
      </c>
      <c r="CH15" s="1">
        <v>0.30510752688172055</v>
      </c>
      <c r="CI15" s="1">
        <v>4.6082949308755866E-2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1.7281105990783481E-2</v>
      </c>
      <c r="CR15" s="1">
        <v>0</v>
      </c>
      <c r="CS15" s="1">
        <v>8.5034013605441872E-3</v>
      </c>
      <c r="CT15" s="1">
        <v>12</v>
      </c>
      <c r="CU15" s="1">
        <v>12</v>
      </c>
      <c r="CV15" s="1">
        <v>2</v>
      </c>
      <c r="CW15" s="1">
        <v>0</v>
      </c>
      <c r="CX15" s="1">
        <v>0</v>
      </c>
      <c r="CY15" s="1">
        <v>0</v>
      </c>
      <c r="CZ15" s="1">
        <v>1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3">
        <v>84</v>
      </c>
    </row>
    <row r="16" spans="1:118" x14ac:dyDescent="0.25">
      <c r="A16" s="11">
        <f t="shared" si="1"/>
        <v>1973.2999999999997</v>
      </c>
      <c r="B16" s="10">
        <v>10036.780683981506</v>
      </c>
      <c r="C16" s="4">
        <v>494.92599786767005</v>
      </c>
      <c r="D16" s="18">
        <v>11471.308633728231</v>
      </c>
      <c r="E16" s="10"/>
      <c r="F16" s="13">
        <v>0</v>
      </c>
      <c r="G16" s="13">
        <v>3646.87</v>
      </c>
      <c r="H16" s="4">
        <v>0</v>
      </c>
      <c r="I16" s="4">
        <v>1141.1479999999999</v>
      </c>
      <c r="J16" s="4">
        <v>0</v>
      </c>
      <c r="K16" s="13">
        <v>2215.4349950246142</v>
      </c>
      <c r="L16" s="4">
        <v>8.2070000163563002</v>
      </c>
      <c r="M16" s="13">
        <v>81.392000098849806</v>
      </c>
      <c r="N16" s="4">
        <v>0</v>
      </c>
      <c r="O16" s="4">
        <v>2.3789999983815999</v>
      </c>
      <c r="P16" s="18">
        <v>226.44100007080402</v>
      </c>
      <c r="Q16" s="4">
        <v>14.503999959214999</v>
      </c>
      <c r="R16" s="4">
        <v>21.528999938887001</v>
      </c>
      <c r="S16" s="4">
        <v>15.966999972584</v>
      </c>
      <c r="T16" s="4">
        <v>4.5349999867281001</v>
      </c>
      <c r="U16" s="4">
        <v>38.641000066228003</v>
      </c>
      <c r="V16" s="4">
        <v>0</v>
      </c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4">
        <v>132.44199958912</v>
      </c>
      <c r="AL16" s="4">
        <v>0</v>
      </c>
      <c r="AM16" s="4">
        <v>0</v>
      </c>
      <c r="AO16" s="1">
        <v>0.49382540707686989</v>
      </c>
      <c r="AP16" s="1">
        <v>0.48344202331392883</v>
      </c>
      <c r="AQ16" s="1">
        <v>6.3954222521796558</v>
      </c>
      <c r="AR16" s="1">
        <v>1.5410121028421639</v>
      </c>
      <c r="AS16" s="1">
        <v>1.9108761875908837</v>
      </c>
      <c r="AT16" s="1">
        <v>0</v>
      </c>
      <c r="AU16" s="17">
        <v>0</v>
      </c>
      <c r="AV16" s="16">
        <v>127.21165079365082</v>
      </c>
      <c r="AW16" s="1">
        <v>0.43864285714285717</v>
      </c>
      <c r="AX16" s="1"/>
      <c r="AY16" s="9">
        <v>9.5751772863796103E-2</v>
      </c>
      <c r="AZ16" s="9">
        <v>0</v>
      </c>
      <c r="BA16" s="9">
        <v>0</v>
      </c>
      <c r="BB16" s="9">
        <v>5.2081628924636254E-2</v>
      </c>
      <c r="BC16" s="9">
        <v>5.6330034956233323E-2</v>
      </c>
      <c r="BD16" s="9">
        <v>1.7397125728942944E-2</v>
      </c>
      <c r="BE16" s="9">
        <v>1.7418638885739822E-2</v>
      </c>
      <c r="BF16" s="9">
        <v>1.4449136992078372E-2</v>
      </c>
      <c r="BG16" s="9">
        <v>0.2628543221207888</v>
      </c>
      <c r="BH16" s="9">
        <v>0.2685639027452833</v>
      </c>
      <c r="BI16" s="9">
        <v>1.2032906906637963</v>
      </c>
      <c r="BJ16" s="9">
        <v>0.36688671542442369</v>
      </c>
      <c r="BK16" s="9">
        <v>0.30334749484997103</v>
      </c>
      <c r="BL16" s="9">
        <v>0.9936753865058382</v>
      </c>
      <c r="BM16" s="9">
        <v>0.32567989693661537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1.164882914146775E-2</v>
      </c>
      <c r="BW16" s="9">
        <v>0</v>
      </c>
      <c r="BY16" s="8">
        <f t="shared" si="2"/>
        <v>59874.141715197817</v>
      </c>
      <c r="BZ16" s="5">
        <v>1</v>
      </c>
      <c r="CA16" s="1"/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4.608294930875588E-2</v>
      </c>
      <c r="CI16" s="1">
        <v>0.31701228878648241</v>
      </c>
      <c r="CJ16" s="1">
        <v>0.36309523809523842</v>
      </c>
      <c r="CK16" s="1">
        <v>0.26269841269841276</v>
      </c>
      <c r="CL16" s="1">
        <v>1.1111111111111127E-2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0.12244897959183666</v>
      </c>
      <c r="CT16" s="1">
        <v>12</v>
      </c>
      <c r="CU16" s="1">
        <v>12</v>
      </c>
      <c r="CV16" s="1">
        <v>1</v>
      </c>
      <c r="CW16" s="1">
        <v>1</v>
      </c>
      <c r="CX16" s="1">
        <v>0</v>
      </c>
      <c r="CY16" s="1">
        <v>0</v>
      </c>
      <c r="CZ16" s="1">
        <v>0</v>
      </c>
      <c r="DA16" s="1">
        <v>1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3">
        <v>84</v>
      </c>
    </row>
    <row r="17" spans="1:118" x14ac:dyDescent="0.25">
      <c r="A17" s="11">
        <f t="shared" si="1"/>
        <v>1973.3999999999996</v>
      </c>
      <c r="B17" s="10">
        <v>12954.429732929937</v>
      </c>
      <c r="C17" s="4">
        <v>734.58758340446002</v>
      </c>
      <c r="D17" s="18">
        <v>14911.96731280719</v>
      </c>
      <c r="E17" s="10"/>
      <c r="F17" s="13">
        <v>0</v>
      </c>
      <c r="G17" s="13">
        <v>5161.5309999999999</v>
      </c>
      <c r="H17" s="4">
        <v>0</v>
      </c>
      <c r="I17" s="4">
        <v>1315.191</v>
      </c>
      <c r="J17" s="4">
        <v>0</v>
      </c>
      <c r="K17" s="13">
        <v>2802.6909201916642</v>
      </c>
      <c r="L17" s="4">
        <v>46.612165061149</v>
      </c>
      <c r="M17" s="13">
        <v>100.310354567763</v>
      </c>
      <c r="N17" s="4">
        <v>0</v>
      </c>
      <c r="O17" s="4">
        <v>5.8760208102784999</v>
      </c>
      <c r="P17" s="18">
        <v>272.33373219387704</v>
      </c>
      <c r="Q17" s="4">
        <v>17.022060169861</v>
      </c>
      <c r="R17" s="4">
        <v>24.918088110227</v>
      </c>
      <c r="S17" s="4">
        <v>21.882077436662001</v>
      </c>
      <c r="T17" s="4">
        <v>4.9280174138402</v>
      </c>
      <c r="U17" s="4">
        <v>49.781175963751998</v>
      </c>
      <c r="V17" s="4">
        <v>0</v>
      </c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4">
        <v>164.00058089779</v>
      </c>
      <c r="AL17" s="4">
        <v>0</v>
      </c>
      <c r="AM17" s="4">
        <v>0</v>
      </c>
      <c r="AO17" s="1">
        <v>0.49480811878030379</v>
      </c>
      <c r="AP17" s="1">
        <v>0.48362378447845639</v>
      </c>
      <c r="AQ17" s="1">
        <v>6.1745996611910572</v>
      </c>
      <c r="AR17" s="1">
        <v>1.5200596030430078</v>
      </c>
      <c r="AS17" s="1">
        <v>1.9172125371263236</v>
      </c>
      <c r="AT17" s="1">
        <v>0</v>
      </c>
      <c r="AU17" s="17">
        <v>0</v>
      </c>
      <c r="AV17" s="16">
        <v>127.84060937500001</v>
      </c>
      <c r="AW17" s="1">
        <v>0.44894642857142858</v>
      </c>
      <c r="AX17" s="1"/>
      <c r="AY17" s="9">
        <v>9.5751772863796103E-2</v>
      </c>
      <c r="AZ17" s="9">
        <v>0</v>
      </c>
      <c r="BA17" s="9">
        <v>0</v>
      </c>
      <c r="BB17" s="9">
        <v>5.2081628924636254E-2</v>
      </c>
      <c r="BC17" s="9">
        <v>5.6330034956233323E-2</v>
      </c>
      <c r="BD17" s="9">
        <v>1.741541354098123E-2</v>
      </c>
      <c r="BE17" s="9">
        <v>1.7440321368483024E-2</v>
      </c>
      <c r="BF17" s="9">
        <v>1.5088428883454855E-2</v>
      </c>
      <c r="BG17" s="9">
        <v>0.2628543221207888</v>
      </c>
      <c r="BH17" s="9">
        <v>0.28023900217438197</v>
      </c>
      <c r="BI17" s="9">
        <v>1.2032906906637963</v>
      </c>
      <c r="BJ17" s="9">
        <v>0.36688671542442369</v>
      </c>
      <c r="BK17" s="9">
        <v>0.30334749484997103</v>
      </c>
      <c r="BL17" s="9">
        <v>0.9936753865058382</v>
      </c>
      <c r="BM17" s="9">
        <v>0.32567989693661537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1.164882914146775E-2</v>
      </c>
      <c r="BW17" s="9">
        <v>0</v>
      </c>
      <c r="BY17" s="8">
        <f t="shared" si="2"/>
        <v>162754.79141900392</v>
      </c>
      <c r="BZ17" s="5">
        <v>1</v>
      </c>
      <c r="CA17" s="1"/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7.5297619047619044E-2</v>
      </c>
      <c r="CL17" s="1">
        <v>0.26398809523809547</v>
      </c>
      <c r="CM17" s="1">
        <v>0.27678571428571452</v>
      </c>
      <c r="CN17" s="1">
        <v>0.27142857142857152</v>
      </c>
      <c r="CO17" s="1">
        <v>0.11250000000000006</v>
      </c>
      <c r="CP17" s="1">
        <v>0</v>
      </c>
      <c r="CQ17" s="1">
        <v>0</v>
      </c>
      <c r="CR17" s="1">
        <v>0</v>
      </c>
      <c r="CS17" s="1">
        <v>0</v>
      </c>
      <c r="CT17" s="1">
        <v>16</v>
      </c>
      <c r="CU17" s="1">
        <v>16</v>
      </c>
      <c r="CV17" s="1">
        <v>3</v>
      </c>
      <c r="CW17" s="1">
        <v>2</v>
      </c>
      <c r="CX17" s="1">
        <v>0</v>
      </c>
      <c r="CY17" s="1">
        <v>0</v>
      </c>
      <c r="CZ17" s="1">
        <v>0</v>
      </c>
      <c r="DA17" s="1">
        <v>0</v>
      </c>
      <c r="DB17" s="1">
        <v>1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3.257142857142858</v>
      </c>
      <c r="DL17" s="1">
        <v>0</v>
      </c>
      <c r="DM17" s="1">
        <v>0</v>
      </c>
      <c r="DN17" s="3">
        <v>112</v>
      </c>
    </row>
    <row r="18" spans="1:118" x14ac:dyDescent="0.25">
      <c r="A18" s="11">
        <f t="shared" si="1"/>
        <v>1974.1</v>
      </c>
      <c r="B18" s="10">
        <v>12028.308381808174</v>
      </c>
      <c r="C18" s="4">
        <v>534.21403340307006</v>
      </c>
      <c r="D18" s="18">
        <v>13535.498327886022</v>
      </c>
      <c r="E18" s="10"/>
      <c r="F18" s="13">
        <v>0</v>
      </c>
      <c r="G18" s="13">
        <v>4108.3339999999998</v>
      </c>
      <c r="H18" s="4">
        <v>0</v>
      </c>
      <c r="I18" s="4">
        <v>1470.0309999999999</v>
      </c>
      <c r="J18" s="4">
        <v>0</v>
      </c>
      <c r="K18" s="13">
        <v>2143.7005022249491</v>
      </c>
      <c r="L18" s="4">
        <v>15.572003661791999</v>
      </c>
      <c r="M18" s="13">
        <v>71.497016994272798</v>
      </c>
      <c r="N18" s="4">
        <v>0</v>
      </c>
      <c r="O18" s="4">
        <v>4.5810010536112999</v>
      </c>
      <c r="P18" s="18">
        <v>251.02804721927998</v>
      </c>
      <c r="Q18" s="4">
        <v>11.971002832712999</v>
      </c>
      <c r="R18" s="4">
        <v>29.550006827480999</v>
      </c>
      <c r="S18" s="4">
        <v>14.742003422111001</v>
      </c>
      <c r="T18" s="4">
        <v>4.0720009595761999</v>
      </c>
      <c r="U18" s="4">
        <v>36.059008620568001</v>
      </c>
      <c r="V18" s="4">
        <v>0</v>
      </c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4">
        <v>146.98103500738</v>
      </c>
      <c r="AL18" s="4">
        <v>0</v>
      </c>
      <c r="AM18" s="4">
        <v>0</v>
      </c>
      <c r="AO18" s="1">
        <v>0.49708577073827842</v>
      </c>
      <c r="AP18" s="1">
        <v>0.48376292550135003</v>
      </c>
      <c r="AQ18" s="1">
        <v>6.2812219268110221</v>
      </c>
      <c r="AR18" s="1">
        <v>1.4920411450488595</v>
      </c>
      <c r="AS18" s="1">
        <v>1.9935205577869184</v>
      </c>
      <c r="AT18" s="1">
        <v>0</v>
      </c>
      <c r="AU18" s="17">
        <v>0</v>
      </c>
      <c r="AV18" s="16">
        <v>128.46858333333336</v>
      </c>
      <c r="AW18" s="1">
        <v>0.45976190476190471</v>
      </c>
      <c r="AX18" s="1"/>
      <c r="AY18" s="9">
        <v>9.5751772863796103E-2</v>
      </c>
      <c r="AZ18" s="9">
        <v>0</v>
      </c>
      <c r="BA18" s="9">
        <v>0</v>
      </c>
      <c r="BB18" s="9">
        <v>5.2081628924636254E-2</v>
      </c>
      <c r="BC18" s="9">
        <v>5.6330034956233323E-2</v>
      </c>
      <c r="BD18" s="9">
        <v>1.7457367933304348E-2</v>
      </c>
      <c r="BE18" s="9">
        <v>1.7490063534776255E-2</v>
      </c>
      <c r="BF18" s="9">
        <v>1.6555039693083258E-2</v>
      </c>
      <c r="BG18" s="9">
        <v>0.2628543221207888</v>
      </c>
      <c r="BH18" s="9">
        <v>0.30702305380584366</v>
      </c>
      <c r="BI18" s="9">
        <v>1.2032906906637963</v>
      </c>
      <c r="BJ18" s="9">
        <v>0.36688671542442369</v>
      </c>
      <c r="BK18" s="9">
        <v>0.30334749484997103</v>
      </c>
      <c r="BL18" s="9">
        <v>0.9936753865058382</v>
      </c>
      <c r="BM18" s="9">
        <v>0.32567989693661537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1.164882914146775E-2</v>
      </c>
      <c r="BW18" s="9">
        <v>0</v>
      </c>
      <c r="BY18" s="8">
        <f t="shared" si="2"/>
        <v>442413.39200892049</v>
      </c>
      <c r="BZ18" s="5">
        <v>1</v>
      </c>
      <c r="CA18" s="1"/>
      <c r="CB18" s="1">
        <v>0</v>
      </c>
      <c r="CC18" s="1">
        <v>0</v>
      </c>
      <c r="CD18" s="1">
        <v>0</v>
      </c>
      <c r="CE18" s="1">
        <v>0</v>
      </c>
      <c r="CF18" s="1">
        <v>8.0645161290322703E-2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1.1904761904761956E-3</v>
      </c>
      <c r="CO18" s="1">
        <v>0.21309523809523825</v>
      </c>
      <c r="CP18" s="1">
        <v>0.36309523809523825</v>
      </c>
      <c r="CQ18" s="1">
        <v>0.34197388632872527</v>
      </c>
      <c r="CR18" s="1">
        <v>0.13095238095238088</v>
      </c>
      <c r="CS18" s="1">
        <v>0</v>
      </c>
      <c r="CT18" s="1">
        <v>12</v>
      </c>
      <c r="CU18" s="1">
        <v>12</v>
      </c>
      <c r="CV18" s="1">
        <v>4</v>
      </c>
      <c r="CW18" s="1">
        <v>3</v>
      </c>
      <c r="CX18" s="1">
        <v>7.3529411764705885E-2</v>
      </c>
      <c r="CY18" s="1">
        <v>1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1.5476190476190543E-2</v>
      </c>
      <c r="DL18" s="1">
        <v>0</v>
      </c>
      <c r="DM18" s="1">
        <v>0</v>
      </c>
      <c r="DN18" s="3">
        <v>84</v>
      </c>
    </row>
    <row r="19" spans="1:118" x14ac:dyDescent="0.25">
      <c r="A19" s="11">
        <f t="shared" si="1"/>
        <v>1974.1999999999998</v>
      </c>
      <c r="B19" s="10">
        <v>10912.931078664642</v>
      </c>
      <c r="C19" s="4">
        <v>555.79984287488003</v>
      </c>
      <c r="D19" s="18">
        <v>12502.556713162659</v>
      </c>
      <c r="E19" s="10"/>
      <c r="F19" s="13">
        <v>0</v>
      </c>
      <c r="G19" s="13">
        <v>3807.0129999999999</v>
      </c>
      <c r="H19" s="4">
        <v>0</v>
      </c>
      <c r="I19" s="4">
        <v>1428.7919999999999</v>
      </c>
      <c r="J19" s="4">
        <v>0</v>
      </c>
      <c r="K19" s="13">
        <v>2275.9762355545499</v>
      </c>
      <c r="L19" s="4">
        <v>18.476977474529999</v>
      </c>
      <c r="M19" s="13">
        <v>87.612893444324001</v>
      </c>
      <c r="N19" s="4">
        <v>0</v>
      </c>
      <c r="O19" s="4">
        <v>2.2979972121532999</v>
      </c>
      <c r="P19" s="18">
        <v>223.833795033695</v>
      </c>
      <c r="Q19" s="4">
        <v>11.103986480879</v>
      </c>
      <c r="R19" s="4">
        <v>20.515975108703</v>
      </c>
      <c r="S19" s="4">
        <v>17.857978198405998</v>
      </c>
      <c r="T19" s="4">
        <v>4.0039951343847999</v>
      </c>
      <c r="U19" s="4">
        <v>40.250950812791999</v>
      </c>
      <c r="V19" s="4">
        <v>0</v>
      </c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4">
        <v>128.32884439449001</v>
      </c>
      <c r="AL19" s="4">
        <v>0</v>
      </c>
      <c r="AM19" s="4">
        <v>0</v>
      </c>
      <c r="AO19" s="1">
        <v>0.4967768566101764</v>
      </c>
      <c r="AP19" s="1">
        <v>0.48386389603977353</v>
      </c>
      <c r="AQ19" s="1">
        <v>5.9291474844748935</v>
      </c>
      <c r="AR19" s="1">
        <v>1.4570745641655747</v>
      </c>
      <c r="AS19" s="1">
        <v>2.0097743654300211</v>
      </c>
      <c r="AT19" s="1">
        <v>0</v>
      </c>
      <c r="AU19" s="17">
        <v>0</v>
      </c>
      <c r="AV19" s="16">
        <v>129.01945833333332</v>
      </c>
      <c r="AW19" s="1">
        <v>0.4721428571428572</v>
      </c>
      <c r="AX19" s="1"/>
      <c r="AY19" s="9">
        <v>0.1038005641232185</v>
      </c>
      <c r="AZ19" s="9">
        <v>0</v>
      </c>
      <c r="BA19" s="9">
        <v>0</v>
      </c>
      <c r="BB19" s="9">
        <v>5.6592910435459082E-2</v>
      </c>
      <c r="BC19" s="9">
        <v>6.1095190209826622E-2</v>
      </c>
      <c r="BD19" s="9">
        <v>1.7457367933304348E-2</v>
      </c>
      <c r="BE19" s="9">
        <v>1.7490063534776255E-2</v>
      </c>
      <c r="BF19" s="9">
        <v>1.7071858834561325E-2</v>
      </c>
      <c r="BG19" s="9">
        <v>0.28211607589550669</v>
      </c>
      <c r="BH19" s="9">
        <v>0.31328751806260979</v>
      </c>
      <c r="BI19" s="9">
        <v>1.2032906906637963</v>
      </c>
      <c r="BJ19" s="9">
        <v>0.36688671542442369</v>
      </c>
      <c r="BK19" s="9">
        <v>0.30334749484997103</v>
      </c>
      <c r="BL19" s="9">
        <v>0.9936753865058382</v>
      </c>
      <c r="BM19" s="9">
        <v>0.32567989693661537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1.164882914146775E-2</v>
      </c>
      <c r="BW19" s="9">
        <v>0</v>
      </c>
      <c r="BY19" s="8">
        <f t="shared" si="2"/>
        <v>1202604.2841647768</v>
      </c>
      <c r="BZ19" s="5">
        <v>1</v>
      </c>
      <c r="CA19" s="1"/>
      <c r="CB19" s="1">
        <v>0</v>
      </c>
      <c r="CC19" s="1">
        <v>0</v>
      </c>
      <c r="CD19" s="1">
        <v>0</v>
      </c>
      <c r="CE19" s="1">
        <v>0</v>
      </c>
      <c r="CF19" s="1">
        <v>0.28840245775729673</v>
      </c>
      <c r="CG19" s="1">
        <v>0.35119047619047639</v>
      </c>
      <c r="CH19" s="1">
        <v>0.2989631336405531</v>
      </c>
      <c r="CI19" s="1">
        <v>4.0322580645161393E-2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2.1121351766513134E-2</v>
      </c>
      <c r="CR19" s="1">
        <v>0</v>
      </c>
      <c r="CS19" s="1">
        <v>5.6689342403627874E-3</v>
      </c>
      <c r="CT19" s="1">
        <v>12</v>
      </c>
      <c r="CU19" s="1">
        <v>12</v>
      </c>
      <c r="CV19" s="1">
        <v>2</v>
      </c>
      <c r="CW19" s="1">
        <v>0</v>
      </c>
      <c r="CX19" s="1">
        <v>0</v>
      </c>
      <c r="CY19" s="1">
        <v>0</v>
      </c>
      <c r="CZ19" s="1">
        <v>1</v>
      </c>
      <c r="DA19" s="1">
        <v>0</v>
      </c>
      <c r="DB19" s="1">
        <v>0</v>
      </c>
      <c r="DC19" s="1">
        <v>0</v>
      </c>
      <c r="DD19" s="1">
        <v>1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3">
        <v>84</v>
      </c>
    </row>
    <row r="20" spans="1:118" x14ac:dyDescent="0.25">
      <c r="A20" s="11">
        <f t="shared" si="1"/>
        <v>1974.2999999999997</v>
      </c>
      <c r="B20" s="10">
        <v>9964.3420974906257</v>
      </c>
      <c r="C20" s="4">
        <v>475.52100183567001</v>
      </c>
      <c r="D20" s="18">
        <v>11372.683649937231</v>
      </c>
      <c r="E20" s="10"/>
      <c r="F20" s="13">
        <v>0</v>
      </c>
      <c r="G20" s="13">
        <v>3333.5729999999999</v>
      </c>
      <c r="H20" s="4">
        <v>0</v>
      </c>
      <c r="I20" s="4">
        <v>1126.5530000000001</v>
      </c>
      <c r="J20" s="4">
        <v>0</v>
      </c>
      <c r="K20" s="13">
        <v>2178.0639918021388</v>
      </c>
      <c r="L20" s="4">
        <v>7.9199999714563996</v>
      </c>
      <c r="M20" s="13">
        <v>84.46900034492279</v>
      </c>
      <c r="N20" s="4">
        <v>0</v>
      </c>
      <c r="O20" s="4">
        <v>4.0930000192865004</v>
      </c>
      <c r="P20" s="18">
        <v>217.01700031787001</v>
      </c>
      <c r="Q20" s="4">
        <v>12.143000001829</v>
      </c>
      <c r="R20" s="4">
        <v>21.115999899931001</v>
      </c>
      <c r="S20" s="4">
        <v>16.190999998668001</v>
      </c>
      <c r="T20" s="4">
        <v>4.2139999866851996</v>
      </c>
      <c r="U20" s="4">
        <v>38.685000163285999</v>
      </c>
      <c r="V20" s="4">
        <v>0</v>
      </c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4">
        <v>110.3150002716</v>
      </c>
      <c r="AL20" s="4">
        <v>0</v>
      </c>
      <c r="AM20" s="4">
        <v>0</v>
      </c>
      <c r="AO20" s="1">
        <v>0.49610019414963874</v>
      </c>
      <c r="AP20" s="1">
        <v>0.48393937638712847</v>
      </c>
      <c r="AQ20" s="1">
        <v>5.8912116449113467</v>
      </c>
      <c r="AR20" s="1">
        <v>1.4594031849710403</v>
      </c>
      <c r="AS20" s="1">
        <v>2.1000905149651032</v>
      </c>
      <c r="AT20" s="1">
        <v>0</v>
      </c>
      <c r="AU20" s="17">
        <v>0</v>
      </c>
      <c r="AV20" s="16">
        <v>129.57604761904764</v>
      </c>
      <c r="AW20" s="1">
        <v>0.48466666666666663</v>
      </c>
      <c r="AX20" s="1"/>
      <c r="AY20" s="9">
        <v>0.11989814664206329</v>
      </c>
      <c r="AZ20" s="9">
        <v>0</v>
      </c>
      <c r="BA20" s="9">
        <v>0</v>
      </c>
      <c r="BB20" s="9">
        <v>6.5615473457104723E-2</v>
      </c>
      <c r="BC20" s="9">
        <v>7.062550071701322E-2</v>
      </c>
      <c r="BD20" s="9">
        <v>1.7457367933304348E-2</v>
      </c>
      <c r="BE20" s="9">
        <v>1.7490063534776255E-2</v>
      </c>
      <c r="BF20" s="9">
        <v>1.8105497117517459E-2</v>
      </c>
      <c r="BG20" s="9">
        <v>0.32063958344494253</v>
      </c>
      <c r="BH20" s="9">
        <v>0.32581644657614206</v>
      </c>
      <c r="BI20" s="9">
        <v>1.2032906906637963</v>
      </c>
      <c r="BJ20" s="9">
        <v>0.36688671542442369</v>
      </c>
      <c r="BK20" s="9">
        <v>0.30334749484997103</v>
      </c>
      <c r="BL20" s="9">
        <v>0.9936753865058382</v>
      </c>
      <c r="BM20" s="9">
        <v>0.32567989693661537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1.164882914146775E-2</v>
      </c>
      <c r="BW20" s="9">
        <v>0</v>
      </c>
      <c r="BY20" s="8">
        <f t="shared" si="2"/>
        <v>3269017.3724721107</v>
      </c>
      <c r="BZ20" s="5">
        <v>1</v>
      </c>
      <c r="CA20" s="1"/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5.2227342549923318E-2</v>
      </c>
      <c r="CI20" s="1">
        <v>0.32277265745007688</v>
      </c>
      <c r="CJ20" s="1">
        <v>0.36309523809523842</v>
      </c>
      <c r="CK20" s="1">
        <v>0.25357142857142867</v>
      </c>
      <c r="CL20" s="1">
        <v>8.3333333333333471E-3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0.12528344671201808</v>
      </c>
      <c r="CT20" s="1">
        <v>12</v>
      </c>
      <c r="CU20" s="1">
        <v>12</v>
      </c>
      <c r="CV20" s="1">
        <v>1</v>
      </c>
      <c r="CW20" s="1">
        <v>1</v>
      </c>
      <c r="CX20" s="1">
        <v>0</v>
      </c>
      <c r="CY20" s="1">
        <v>0</v>
      </c>
      <c r="CZ20" s="1">
        <v>0</v>
      </c>
      <c r="DA20" s="1">
        <v>1</v>
      </c>
      <c r="DB20" s="1">
        <v>0</v>
      </c>
      <c r="DC20" s="1">
        <v>0</v>
      </c>
      <c r="DD20" s="1">
        <v>0</v>
      </c>
      <c r="DE20" s="1">
        <v>1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3">
        <v>84</v>
      </c>
    </row>
    <row r="21" spans="1:118" x14ac:dyDescent="0.25">
      <c r="A21" s="11">
        <f t="shared" si="1"/>
        <v>1974.3999999999996</v>
      </c>
      <c r="B21" s="10">
        <v>13092.096405176972</v>
      </c>
      <c r="C21" s="4">
        <v>657.69611214109</v>
      </c>
      <c r="D21" s="18">
        <v>14985.738798444818</v>
      </c>
      <c r="E21" s="10"/>
      <c r="F21" s="13">
        <v>0</v>
      </c>
      <c r="G21" s="13">
        <v>5068.6459999999997</v>
      </c>
      <c r="H21" s="4">
        <v>0</v>
      </c>
      <c r="I21" s="4">
        <v>1451.1569999999999</v>
      </c>
      <c r="J21" s="4">
        <v>0</v>
      </c>
      <c r="K21" s="13">
        <v>2903.8833692206044</v>
      </c>
      <c r="L21" s="4">
        <v>42.934034866738003</v>
      </c>
      <c r="M21" s="13">
        <v>95.251077631463005</v>
      </c>
      <c r="N21" s="4">
        <v>0</v>
      </c>
      <c r="O21" s="4">
        <v>5.8620047637194999</v>
      </c>
      <c r="P21" s="18">
        <v>262.83316263016798</v>
      </c>
      <c r="Q21" s="4">
        <v>13.849011315633</v>
      </c>
      <c r="R21" s="4">
        <v>26.043021273354</v>
      </c>
      <c r="S21" s="4">
        <v>18.386015067165001</v>
      </c>
      <c r="T21" s="4">
        <v>4.6650038282550996</v>
      </c>
      <c r="U21" s="4">
        <v>55.812045481355</v>
      </c>
      <c r="V21" s="4">
        <v>0</v>
      </c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4">
        <v>138.12211220391001</v>
      </c>
      <c r="AL21" s="4">
        <v>0</v>
      </c>
      <c r="AM21" s="4">
        <v>0</v>
      </c>
      <c r="AO21" s="1">
        <v>0.49346082876049407</v>
      </c>
      <c r="AP21" s="1">
        <v>0.48401002759021744</v>
      </c>
      <c r="AQ21" s="1">
        <v>5.59538407086829</v>
      </c>
      <c r="AR21" s="1">
        <v>1.4487491953875344</v>
      </c>
      <c r="AS21" s="1">
        <v>1.9851722709442585</v>
      </c>
      <c r="AT21" s="1">
        <v>0</v>
      </c>
      <c r="AU21" s="17">
        <v>0</v>
      </c>
      <c r="AV21" s="16">
        <v>130.2446339285714</v>
      </c>
      <c r="AW21" s="1">
        <v>0.50022321428571437</v>
      </c>
      <c r="AX21" s="1"/>
      <c r="AY21" s="9">
        <v>0.1198981466420633</v>
      </c>
      <c r="AZ21" s="9">
        <v>0</v>
      </c>
      <c r="BA21" s="9">
        <v>0</v>
      </c>
      <c r="BB21" s="9">
        <v>6.5615473457104723E-2</v>
      </c>
      <c r="BC21" s="9">
        <v>7.062550071701322E-2</v>
      </c>
      <c r="BD21" s="9">
        <v>1.8303107278111606E-2</v>
      </c>
      <c r="BE21" s="9">
        <v>1.8327684447533524E-2</v>
      </c>
      <c r="BF21" s="9">
        <v>1.8963107395762638E-2</v>
      </c>
      <c r="BG21" s="9">
        <v>0.32063958344494253</v>
      </c>
      <c r="BH21" s="9">
        <v>0.325816446576142</v>
      </c>
      <c r="BI21" s="9">
        <v>1.2032906906637963</v>
      </c>
      <c r="BJ21" s="9">
        <v>0.36688671542442375</v>
      </c>
      <c r="BK21" s="9">
        <v>0.30334749484997103</v>
      </c>
      <c r="BL21" s="9">
        <v>0.99024946284332438</v>
      </c>
      <c r="BM21" s="9">
        <v>0.32567989693661537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1.1648829141467752E-2</v>
      </c>
      <c r="BW21" s="9">
        <v>0</v>
      </c>
      <c r="BY21" s="8">
        <f t="shared" si="2"/>
        <v>8886110.5205078721</v>
      </c>
      <c r="BZ21" s="5">
        <v>1</v>
      </c>
      <c r="CA21" s="1"/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8.2142857142857156E-2</v>
      </c>
      <c r="CL21" s="1">
        <v>0.26607142857142879</v>
      </c>
      <c r="CM21" s="1">
        <v>0.27678571428571452</v>
      </c>
      <c r="CN21" s="1">
        <v>0.27053571428571438</v>
      </c>
      <c r="CO21" s="1">
        <v>0.10446428571428577</v>
      </c>
      <c r="CP21" s="1">
        <v>0</v>
      </c>
      <c r="CQ21" s="1">
        <v>0</v>
      </c>
      <c r="CR21" s="1">
        <v>0</v>
      </c>
      <c r="CS21" s="1">
        <v>0</v>
      </c>
      <c r="CT21" s="1">
        <v>16</v>
      </c>
      <c r="CU21" s="1">
        <v>16</v>
      </c>
      <c r="CV21" s="1">
        <v>2</v>
      </c>
      <c r="CW21" s="1">
        <v>2</v>
      </c>
      <c r="CX21" s="1">
        <v>0</v>
      </c>
      <c r="CY21" s="1">
        <v>0</v>
      </c>
      <c r="CZ21" s="1">
        <v>0</v>
      </c>
      <c r="DA21" s="1">
        <v>0</v>
      </c>
      <c r="DB21" s="1">
        <v>1</v>
      </c>
      <c r="DC21" s="1">
        <v>0</v>
      </c>
      <c r="DD21" s="1">
        <v>0</v>
      </c>
      <c r="DE21" s="1">
        <v>0</v>
      </c>
      <c r="DF21" s="1">
        <v>1</v>
      </c>
      <c r="DG21" s="1">
        <v>0</v>
      </c>
      <c r="DH21" s="1">
        <v>0</v>
      </c>
      <c r="DI21" s="1">
        <v>0</v>
      </c>
      <c r="DJ21" s="1">
        <v>0</v>
      </c>
      <c r="DK21" s="1">
        <v>4.3285714285714301</v>
      </c>
      <c r="DL21" s="1">
        <v>0</v>
      </c>
      <c r="DM21" s="1">
        <v>0</v>
      </c>
      <c r="DN21" s="3">
        <v>112</v>
      </c>
    </row>
    <row r="22" spans="1:118" x14ac:dyDescent="0.25">
      <c r="A22" s="11">
        <f t="shared" si="1"/>
        <v>1975.1</v>
      </c>
      <c r="B22" s="10">
        <v>11835.103711044903</v>
      </c>
      <c r="C22" s="4">
        <v>438.41880531055995</v>
      </c>
      <c r="D22" s="18">
        <v>13230.870006071513</v>
      </c>
      <c r="E22" s="10"/>
      <c r="F22" s="13">
        <v>0</v>
      </c>
      <c r="G22" s="13">
        <v>3768.3980000000001</v>
      </c>
      <c r="H22" s="4">
        <v>0</v>
      </c>
      <c r="I22" s="4">
        <v>1417.62</v>
      </c>
      <c r="J22" s="4">
        <v>0</v>
      </c>
      <c r="K22" s="13">
        <v>2132.3319468796772</v>
      </c>
      <c r="L22" s="4">
        <v>12.634975989663999</v>
      </c>
      <c r="M22" s="13">
        <v>76.576854374557001</v>
      </c>
      <c r="N22" s="4">
        <v>0</v>
      </c>
      <c r="O22" s="4">
        <v>3.3709936095434001</v>
      </c>
      <c r="P22" s="18">
        <v>240.713635344203</v>
      </c>
      <c r="Q22" s="4">
        <v>11.857977532071001</v>
      </c>
      <c r="R22" s="4">
        <v>33.594936309403998</v>
      </c>
      <c r="S22" s="4">
        <v>16.073969471390999</v>
      </c>
      <c r="T22" s="4">
        <v>3.9769924608448002</v>
      </c>
      <c r="U22" s="4">
        <v>37.561928612585</v>
      </c>
      <c r="V22" s="4">
        <v>0</v>
      </c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4">
        <v>102.95580418202999</v>
      </c>
      <c r="AL22" s="4">
        <v>0</v>
      </c>
      <c r="AM22" s="4">
        <v>0</v>
      </c>
      <c r="AO22" s="1">
        <v>0.48549551443928396</v>
      </c>
      <c r="AP22" s="1">
        <v>0.48410403328775869</v>
      </c>
      <c r="AQ22" s="1">
        <v>5.4824516799304472</v>
      </c>
      <c r="AR22" s="1">
        <v>1.3682451437207217</v>
      </c>
      <c r="AS22" s="1">
        <v>2.0177104148058111</v>
      </c>
      <c r="AT22" s="1">
        <v>0</v>
      </c>
      <c r="AU22" s="17">
        <v>0</v>
      </c>
      <c r="AV22" s="16">
        <v>130.91256746031743</v>
      </c>
      <c r="AW22" s="1">
        <v>0.51573809523809522</v>
      </c>
      <c r="AX22" s="1"/>
      <c r="AY22" s="9">
        <v>0.11989814664206329</v>
      </c>
      <c r="AZ22" s="9">
        <v>0</v>
      </c>
      <c r="BA22" s="9">
        <v>0</v>
      </c>
      <c r="BB22" s="9">
        <v>6.5615473457104723E-2</v>
      </c>
      <c r="BC22" s="9">
        <v>7.062550071701322E-2</v>
      </c>
      <c r="BD22" s="9">
        <v>1.8423927184512641E-2</v>
      </c>
      <c r="BE22" s="9">
        <v>1.8447344577927419E-2</v>
      </c>
      <c r="BF22" s="9">
        <v>1.9085623149797663E-2</v>
      </c>
      <c r="BG22" s="9">
        <v>0.32063958344494253</v>
      </c>
      <c r="BH22" s="9">
        <v>0.32581644657614206</v>
      </c>
      <c r="BI22" s="9">
        <v>1.2032906906637963</v>
      </c>
      <c r="BJ22" s="9">
        <v>0.36688671542442369</v>
      </c>
      <c r="BK22" s="9">
        <v>0.30334749484997103</v>
      </c>
      <c r="BL22" s="9">
        <v>0.95104166981677629</v>
      </c>
      <c r="BM22" s="9">
        <v>0.32567989693661537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1.164882914146775E-2</v>
      </c>
      <c r="BW22" s="9">
        <v>0</v>
      </c>
      <c r="BY22" s="8">
        <f t="shared" si="2"/>
        <v>24154952.753575299</v>
      </c>
      <c r="BZ22" s="5">
        <v>1</v>
      </c>
      <c r="CA22" s="1"/>
      <c r="CB22" s="1">
        <v>0</v>
      </c>
      <c r="CC22" s="1">
        <v>0</v>
      </c>
      <c r="CD22" s="1">
        <v>0</v>
      </c>
      <c r="CE22" s="1">
        <v>0</v>
      </c>
      <c r="CF22" s="1">
        <v>7.2964669738863411E-2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2.3809523809523885E-3</v>
      </c>
      <c r="CO22" s="1">
        <v>0.22380952380952404</v>
      </c>
      <c r="CP22" s="1">
        <v>0.36309523809523825</v>
      </c>
      <c r="CQ22" s="1">
        <v>0.33774961597542269</v>
      </c>
      <c r="CR22" s="1">
        <v>0.13095238095238088</v>
      </c>
      <c r="CS22" s="1">
        <v>0</v>
      </c>
      <c r="CT22" s="1">
        <v>12</v>
      </c>
      <c r="CU22" s="1">
        <v>12</v>
      </c>
      <c r="CV22" s="1">
        <v>5</v>
      </c>
      <c r="CW22" s="1">
        <v>3</v>
      </c>
      <c r="CX22" s="1">
        <v>5.9701492537313432E-2</v>
      </c>
      <c r="CY22" s="1">
        <v>1</v>
      </c>
      <c r="CZ22" s="1">
        <v>0</v>
      </c>
      <c r="DA22" s="1">
        <v>0</v>
      </c>
      <c r="DB22" s="1">
        <v>0</v>
      </c>
      <c r="DC22" s="1">
        <v>1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4.0476190476190603E-2</v>
      </c>
      <c r="DL22" s="1">
        <v>0</v>
      </c>
      <c r="DM22" s="1">
        <v>17</v>
      </c>
      <c r="DN22" s="3">
        <v>84</v>
      </c>
    </row>
    <row r="23" spans="1:118" x14ac:dyDescent="0.25">
      <c r="A23" s="11">
        <f t="shared" si="1"/>
        <v>1975.1999999999998</v>
      </c>
      <c r="B23" s="10">
        <v>10678.215542552671</v>
      </c>
      <c r="C23" s="4">
        <v>475.15701744261003</v>
      </c>
      <c r="D23" s="18">
        <v>12164.96280617439</v>
      </c>
      <c r="E23" s="10"/>
      <c r="F23" s="13">
        <v>0</v>
      </c>
      <c r="G23" s="13">
        <v>3593.2939999999999</v>
      </c>
      <c r="H23" s="4">
        <v>0</v>
      </c>
      <c r="I23" s="4">
        <v>1399.421</v>
      </c>
      <c r="J23" s="4">
        <v>0</v>
      </c>
      <c r="K23" s="13">
        <v>2334.9013741176154</v>
      </c>
      <c r="L23" s="4">
        <v>16.501002665866</v>
      </c>
      <c r="M23" s="13">
        <v>73.086011910015301</v>
      </c>
      <c r="N23" s="4">
        <v>0</v>
      </c>
      <c r="O23" s="4">
        <v>6.5900010423672004</v>
      </c>
      <c r="P23" s="18">
        <v>198.09202385752801</v>
      </c>
      <c r="Q23" s="4">
        <v>10.868001685892001</v>
      </c>
      <c r="R23" s="4">
        <v>19.64900314882</v>
      </c>
      <c r="S23" s="4">
        <v>20.629003380631001</v>
      </c>
      <c r="T23" s="4">
        <v>3.7740006028668001</v>
      </c>
      <c r="U23" s="4">
        <v>40.073006245926003</v>
      </c>
      <c r="V23" s="4">
        <v>0</v>
      </c>
      <c r="X23"/>
      <c r="Y23"/>
      <c r="Z23"/>
      <c r="AA23"/>
      <c r="AB23"/>
      <c r="AC23"/>
      <c r="AD23"/>
      <c r="AE23"/>
      <c r="AF23"/>
      <c r="AG23"/>
      <c r="AH23"/>
      <c r="AI23"/>
      <c r="AJ23"/>
      <c r="AK23" s="4">
        <v>108.99601769882</v>
      </c>
      <c r="AL23" s="4">
        <v>0</v>
      </c>
      <c r="AM23" s="4">
        <v>0</v>
      </c>
      <c r="AO23" s="1">
        <v>0.47335508221737216</v>
      </c>
      <c r="AP23" s="1">
        <v>0.48425545406938653</v>
      </c>
      <c r="AQ23" s="1">
        <v>4.6364666428392178</v>
      </c>
      <c r="AR23" s="1">
        <v>1.3756481251020347</v>
      </c>
      <c r="AS23" s="1">
        <v>2.021277404734565</v>
      </c>
      <c r="AT23" s="1">
        <v>0</v>
      </c>
      <c r="AU23" s="17">
        <v>0</v>
      </c>
      <c r="AV23" s="16">
        <v>131.50100000000003</v>
      </c>
      <c r="AW23" s="1">
        <v>0.52433333333333343</v>
      </c>
      <c r="AX23" s="1"/>
      <c r="AY23" s="9">
        <v>0.11989814664206329</v>
      </c>
      <c r="AZ23" s="9">
        <v>0</v>
      </c>
      <c r="BA23" s="9">
        <v>0</v>
      </c>
      <c r="BB23" s="9">
        <v>6.5615473457104723E-2</v>
      </c>
      <c r="BC23" s="9">
        <v>7.062550071701322E-2</v>
      </c>
      <c r="BD23" s="9">
        <v>1.8423927184512641E-2</v>
      </c>
      <c r="BE23" s="9">
        <v>1.8447344577927419E-2</v>
      </c>
      <c r="BF23" s="9">
        <v>1.9085623149797663E-2</v>
      </c>
      <c r="BG23" s="9">
        <v>0.32063958344494253</v>
      </c>
      <c r="BH23" s="9">
        <v>0.32581644657614206</v>
      </c>
      <c r="BI23" s="9">
        <v>1.2032906906637963</v>
      </c>
      <c r="BJ23" s="9">
        <v>0.36688671542442369</v>
      </c>
      <c r="BK23" s="9">
        <v>0.30334749484997103</v>
      </c>
      <c r="BL23" s="9">
        <v>0.95104166981677629</v>
      </c>
      <c r="BM23" s="9">
        <v>0.32567989693661537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1.164882914146775E-2</v>
      </c>
      <c r="BW23" s="9">
        <v>0</v>
      </c>
      <c r="BY23" s="8">
        <f t="shared" si="2"/>
        <v>65659969.13733051</v>
      </c>
      <c r="BZ23" s="5">
        <v>1</v>
      </c>
      <c r="CA23" s="1"/>
      <c r="CB23" s="1">
        <v>0</v>
      </c>
      <c r="CC23" s="1">
        <v>0</v>
      </c>
      <c r="CD23" s="1">
        <v>0</v>
      </c>
      <c r="CE23" s="1">
        <v>0</v>
      </c>
      <c r="CF23" s="1">
        <v>0.29608294930875595</v>
      </c>
      <c r="CG23" s="1">
        <v>0.35119047619047639</v>
      </c>
      <c r="CH23" s="1">
        <v>0.29243471582181269</v>
      </c>
      <c r="CI23" s="1">
        <v>3.4946236559139879E-2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2.5345622119815763E-2</v>
      </c>
      <c r="CR23" s="1">
        <v>0</v>
      </c>
      <c r="CS23" s="1">
        <v>3.4013605442176692E-3</v>
      </c>
      <c r="CT23" s="1">
        <v>12</v>
      </c>
      <c r="CU23" s="1">
        <v>12</v>
      </c>
      <c r="CV23" s="1">
        <v>2</v>
      </c>
      <c r="CW23" s="1">
        <v>0</v>
      </c>
      <c r="CX23" s="1">
        <v>0</v>
      </c>
      <c r="CY23" s="1">
        <v>0</v>
      </c>
      <c r="CZ23" s="1">
        <v>1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3">
        <v>84</v>
      </c>
    </row>
    <row r="24" spans="1:118" x14ac:dyDescent="0.25">
      <c r="A24" s="11">
        <f t="shared" si="1"/>
        <v>1975.2999999999997</v>
      </c>
      <c r="B24" s="10">
        <v>9876.0661109590183</v>
      </c>
      <c r="C24" s="4">
        <v>506.64600169592995</v>
      </c>
      <c r="D24" s="18">
        <v>11307.26863002049</v>
      </c>
      <c r="E24" s="10"/>
      <c r="F24" s="13">
        <v>0</v>
      </c>
      <c r="G24" s="13">
        <v>3225.9209999999998</v>
      </c>
      <c r="H24" s="4">
        <v>0</v>
      </c>
      <c r="I24" s="4">
        <v>1148.537</v>
      </c>
      <c r="J24" s="4">
        <v>0</v>
      </c>
      <c r="K24" s="13">
        <v>2277.1420009075609</v>
      </c>
      <c r="L24" s="4">
        <v>8.1170000030548994</v>
      </c>
      <c r="M24" s="13">
        <v>71.755000207972998</v>
      </c>
      <c r="N24" s="4">
        <v>0</v>
      </c>
      <c r="O24" s="4">
        <v>3.7109999854415001</v>
      </c>
      <c r="P24" s="18">
        <v>182.096000214204</v>
      </c>
      <c r="Q24" s="4">
        <v>11.874999979037</v>
      </c>
      <c r="R24" s="4">
        <v>18.609999953498001</v>
      </c>
      <c r="S24" s="4">
        <v>17.655999985891999</v>
      </c>
      <c r="T24" s="4">
        <v>3.8510000127953998</v>
      </c>
      <c r="U24" s="4">
        <v>40.445999880929001</v>
      </c>
      <c r="V24" s="4">
        <v>0</v>
      </c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4">
        <v>88.999999859669998</v>
      </c>
      <c r="AL24" s="4">
        <v>0</v>
      </c>
      <c r="AM24" s="4">
        <v>0</v>
      </c>
      <c r="AO24" s="1">
        <v>0.46739747910251184</v>
      </c>
      <c r="AP24" s="1">
        <v>0.48449927700238027</v>
      </c>
      <c r="AQ24" s="1">
        <v>4.4682168721024862</v>
      </c>
      <c r="AR24" s="1">
        <v>1.3919765721024109</v>
      </c>
      <c r="AS24" s="1">
        <v>1.9559023566538789</v>
      </c>
      <c r="AT24" s="1">
        <v>0</v>
      </c>
      <c r="AU24" s="17">
        <v>0</v>
      </c>
      <c r="AV24" s="16">
        <v>132.09061706349206</v>
      </c>
      <c r="AW24" s="1">
        <v>0.53170238095238087</v>
      </c>
      <c r="AX24" s="1"/>
      <c r="AY24" s="9">
        <v>0.11989814664206329</v>
      </c>
      <c r="AZ24" s="9">
        <v>0</v>
      </c>
      <c r="BA24" s="9">
        <v>0</v>
      </c>
      <c r="BB24" s="9">
        <v>6.5615473457104723E-2</v>
      </c>
      <c r="BC24" s="9">
        <v>7.062550071701322E-2</v>
      </c>
      <c r="BD24" s="9">
        <v>1.8423927184512641E-2</v>
      </c>
      <c r="BE24" s="9">
        <v>1.8447344577927419E-2</v>
      </c>
      <c r="BF24" s="9">
        <v>1.9085623149797663E-2</v>
      </c>
      <c r="BG24" s="9">
        <v>0.32063958344494253</v>
      </c>
      <c r="BH24" s="9">
        <v>0.32581644657614206</v>
      </c>
      <c r="BI24" s="9">
        <v>1.2032906906637963</v>
      </c>
      <c r="BJ24" s="9">
        <v>0.36688671542442369</v>
      </c>
      <c r="BK24" s="9">
        <v>0.30334749484997103</v>
      </c>
      <c r="BL24" s="9">
        <v>0.95104166981677629</v>
      </c>
      <c r="BM24" s="9">
        <v>0.32567989693661537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1.164882914146775E-2</v>
      </c>
      <c r="BW24" s="9">
        <v>0</v>
      </c>
      <c r="BY24" s="8">
        <f t="shared" si="2"/>
        <v>178482300.96318725</v>
      </c>
      <c r="BZ24" s="5">
        <v>1</v>
      </c>
      <c r="CA24" s="1"/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5.8755760368663722E-2</v>
      </c>
      <c r="CI24" s="1">
        <v>0.32814900153609844</v>
      </c>
      <c r="CJ24" s="1">
        <v>0.36309523809523842</v>
      </c>
      <c r="CK24" s="1">
        <v>0.24404761904761912</v>
      </c>
      <c r="CL24" s="1">
        <v>5.9523809523809642E-3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0.12755102040816318</v>
      </c>
      <c r="CT24" s="1">
        <v>12</v>
      </c>
      <c r="CU24" s="1">
        <v>12</v>
      </c>
      <c r="CV24" s="1">
        <v>1</v>
      </c>
      <c r="CW24" s="1">
        <v>1</v>
      </c>
      <c r="CX24" s="1">
        <v>0</v>
      </c>
      <c r="CY24" s="1">
        <v>0</v>
      </c>
      <c r="CZ24" s="1">
        <v>0</v>
      </c>
      <c r="DA24" s="1">
        <v>1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3">
        <v>84</v>
      </c>
    </row>
    <row r="25" spans="1:118" x14ac:dyDescent="0.25">
      <c r="A25" s="11">
        <f t="shared" si="1"/>
        <v>1975.3999999999996</v>
      </c>
      <c r="B25" s="10">
        <v>12963.075544147743</v>
      </c>
      <c r="C25" s="4">
        <v>667.58791974636006</v>
      </c>
      <c r="D25" s="18">
        <v>14854.429659537087</v>
      </c>
      <c r="E25" s="10"/>
      <c r="F25" s="13">
        <v>0</v>
      </c>
      <c r="G25" s="13">
        <v>4867.9880000000003</v>
      </c>
      <c r="H25" s="4">
        <v>0</v>
      </c>
      <c r="I25" s="4">
        <v>1599.298</v>
      </c>
      <c r="J25" s="4">
        <v>0</v>
      </c>
      <c r="K25" s="13">
        <v>2848.5239243059245</v>
      </c>
      <c r="L25" s="4">
        <v>41.026970159481998</v>
      </c>
      <c r="M25" s="13">
        <v>98.533928524342002</v>
      </c>
      <c r="N25" s="4">
        <v>0</v>
      </c>
      <c r="O25" s="4">
        <v>3.8689971891432</v>
      </c>
      <c r="P25" s="18">
        <v>242.09886755524599</v>
      </c>
      <c r="Q25" s="4">
        <v>15.467988792908001</v>
      </c>
      <c r="R25" s="4">
        <v>23.428983082540999</v>
      </c>
      <c r="S25" s="4">
        <v>20.764984885745001</v>
      </c>
      <c r="T25" s="4">
        <v>4.5649966911242998</v>
      </c>
      <c r="U25" s="4">
        <v>54.337960397930999</v>
      </c>
      <c r="V25" s="4">
        <v>0</v>
      </c>
      <c r="X25"/>
      <c r="Y25"/>
      <c r="Z25"/>
      <c r="AA25"/>
      <c r="AB25"/>
      <c r="AC25"/>
      <c r="AD25"/>
      <c r="AE25"/>
      <c r="AF25"/>
      <c r="AG25"/>
      <c r="AH25"/>
      <c r="AI25"/>
      <c r="AJ25"/>
      <c r="AK25" s="4">
        <v>110.99991984675999</v>
      </c>
      <c r="AL25" s="4">
        <v>0</v>
      </c>
      <c r="AM25" s="4">
        <v>0</v>
      </c>
      <c r="AO25" s="1">
        <v>0.46835825978873974</v>
      </c>
      <c r="AP25" s="1">
        <v>0.48486370230177911</v>
      </c>
      <c r="AQ25" s="1">
        <v>4.7774018600188501</v>
      </c>
      <c r="AR25" s="1">
        <v>1.4089701936728458</v>
      </c>
      <c r="AS25" s="1">
        <v>1.9220990793341537</v>
      </c>
      <c r="AT25" s="1">
        <v>0</v>
      </c>
      <c r="AU25" s="17">
        <v>0</v>
      </c>
      <c r="AV25" s="16">
        <v>132.7942730654762</v>
      </c>
      <c r="AW25" s="1">
        <v>0.54343750000000002</v>
      </c>
      <c r="AX25" s="1"/>
      <c r="AY25" s="9">
        <v>0.11945522433042291</v>
      </c>
      <c r="AZ25" s="9">
        <v>0</v>
      </c>
      <c r="BA25" s="9">
        <v>0</v>
      </c>
      <c r="BB25" s="9">
        <v>6.5615473457104723E-2</v>
      </c>
      <c r="BC25" s="9">
        <v>7.062550071701322E-2</v>
      </c>
      <c r="BD25" s="9">
        <v>1.8449050006696187E-2</v>
      </c>
      <c r="BE25" s="9">
        <v>1.8477130817927859E-2</v>
      </c>
      <c r="BF25" s="9">
        <v>2.0396916520862673E-2</v>
      </c>
      <c r="BG25" s="9">
        <v>0.31533717892055424</v>
      </c>
      <c r="BH25" s="9">
        <v>0.33502741446766249</v>
      </c>
      <c r="BI25" s="9">
        <v>1.2032906906637963</v>
      </c>
      <c r="BJ25" s="9">
        <v>0.36688671542442375</v>
      </c>
      <c r="BK25" s="9">
        <v>0.30334749484997103</v>
      </c>
      <c r="BL25" s="9">
        <v>0.95104166981677629</v>
      </c>
      <c r="BM25" s="9">
        <v>0.32567989693661537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1.164882914146775E-2</v>
      </c>
      <c r="BW25" s="9">
        <v>0</v>
      </c>
      <c r="BY25" s="8">
        <f t="shared" si="2"/>
        <v>485165195.40979028</v>
      </c>
      <c r="BZ25" s="5">
        <v>1</v>
      </c>
      <c r="CA25" s="1"/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8.9285714285714302E-2</v>
      </c>
      <c r="CL25" s="1">
        <v>0.26785714285714307</v>
      </c>
      <c r="CM25" s="1">
        <v>0.27678571428571452</v>
      </c>
      <c r="CN25" s="1">
        <v>0.26934523809523819</v>
      </c>
      <c r="CO25" s="1">
        <v>9.6726190476190535E-2</v>
      </c>
      <c r="CP25" s="1">
        <v>0</v>
      </c>
      <c r="CQ25" s="1">
        <v>0</v>
      </c>
      <c r="CR25" s="1">
        <v>0</v>
      </c>
      <c r="CS25" s="1">
        <v>0</v>
      </c>
      <c r="CT25" s="1">
        <v>16</v>
      </c>
      <c r="CU25" s="1">
        <v>16</v>
      </c>
      <c r="CV25" s="1">
        <v>2</v>
      </c>
      <c r="CW25" s="1">
        <v>2</v>
      </c>
      <c r="CX25" s="1">
        <v>0</v>
      </c>
      <c r="CY25" s="1">
        <v>0</v>
      </c>
      <c r="CZ25" s="1">
        <v>0</v>
      </c>
      <c r="DA25" s="1">
        <v>0</v>
      </c>
      <c r="DB25" s="1">
        <v>1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5.3869047619047636</v>
      </c>
      <c r="DL25" s="1">
        <v>0</v>
      </c>
      <c r="DM25" s="1">
        <v>0</v>
      </c>
      <c r="DN25" s="3">
        <v>112</v>
      </c>
    </row>
    <row r="26" spans="1:118" x14ac:dyDescent="0.25">
      <c r="A26" s="11">
        <f t="shared" si="1"/>
        <v>1976.1</v>
      </c>
      <c r="B26" s="10">
        <v>11525.786578471245</v>
      </c>
      <c r="C26" s="4">
        <v>467.71736452126004</v>
      </c>
      <c r="D26" s="18">
        <v>12925.830614334212</v>
      </c>
      <c r="E26" s="10"/>
      <c r="F26" s="13">
        <v>0</v>
      </c>
      <c r="G26" s="13">
        <v>4017.4929999999999</v>
      </c>
      <c r="H26" s="4">
        <v>0</v>
      </c>
      <c r="I26" s="4">
        <v>1484.357</v>
      </c>
      <c r="J26" s="4">
        <v>0</v>
      </c>
      <c r="K26" s="13">
        <v>2131.2224075184795</v>
      </c>
      <c r="L26" s="4">
        <v>12.346042852921</v>
      </c>
      <c r="M26" s="13">
        <v>83.131289105762107</v>
      </c>
      <c r="N26" s="4">
        <v>0</v>
      </c>
      <c r="O26" s="4">
        <v>5.8800204215785001</v>
      </c>
      <c r="P26" s="18">
        <v>223.33362712074199</v>
      </c>
      <c r="Q26" s="4">
        <v>12.274042603069001</v>
      </c>
      <c r="R26" s="4">
        <v>28.690099697028</v>
      </c>
      <c r="S26" s="4">
        <v>22.087076748278001</v>
      </c>
      <c r="T26" s="4">
        <v>3.6260125917760999</v>
      </c>
      <c r="U26" s="4">
        <v>41.094142987570997</v>
      </c>
      <c r="V26" s="4">
        <v>0</v>
      </c>
      <c r="X26"/>
      <c r="Y26"/>
      <c r="Z26"/>
      <c r="AA26"/>
      <c r="AB26"/>
      <c r="AC26"/>
      <c r="AD26"/>
      <c r="AE26"/>
      <c r="AF26"/>
      <c r="AG26"/>
      <c r="AH26"/>
      <c r="AI26"/>
      <c r="AJ26"/>
      <c r="AK26" s="4">
        <v>105.00036485511001</v>
      </c>
      <c r="AL26" s="4">
        <v>0</v>
      </c>
      <c r="AM26" s="4">
        <v>0</v>
      </c>
      <c r="AO26" s="1">
        <v>0.47093398805942527</v>
      </c>
      <c r="AP26" s="1">
        <v>0.48536619088636129</v>
      </c>
      <c r="AQ26" s="1">
        <v>4.9363780649023079</v>
      </c>
      <c r="AR26" s="1">
        <v>1.4091978188957108</v>
      </c>
      <c r="AS26" s="1">
        <v>2.0065130867016006</v>
      </c>
      <c r="AT26" s="1">
        <v>0</v>
      </c>
      <c r="AU26" s="17">
        <v>0</v>
      </c>
      <c r="AV26" s="16">
        <v>133.49740277777778</v>
      </c>
      <c r="AW26" s="1">
        <v>0.55280952380952386</v>
      </c>
      <c r="AX26" s="1"/>
      <c r="AY26" s="9">
        <v>0.1192706452084993</v>
      </c>
      <c r="AZ26" s="9">
        <v>0</v>
      </c>
      <c r="BA26" s="9">
        <v>0</v>
      </c>
      <c r="BB26" s="9">
        <v>6.6195778799465158E-2</v>
      </c>
      <c r="BC26" s="9">
        <v>7.1262027917981904E-2</v>
      </c>
      <c r="BD26" s="9">
        <v>1.8528140372829571E-2</v>
      </c>
      <c r="BE26" s="9">
        <v>1.8570902314225538E-2</v>
      </c>
      <c r="BF26" s="9">
        <v>2.0840845845729754E-2</v>
      </c>
      <c r="BG26" s="9">
        <v>0.30073928042537357</v>
      </c>
      <c r="BH26" s="9">
        <v>0.36438524791800631</v>
      </c>
      <c r="BI26" s="9">
        <v>1.2032906906637963</v>
      </c>
      <c r="BJ26" s="9">
        <v>0.36688671542442369</v>
      </c>
      <c r="BK26" s="9">
        <v>0.30334749484997103</v>
      </c>
      <c r="BL26" s="9">
        <v>0.95104166981677629</v>
      </c>
      <c r="BM26" s="9">
        <v>0.32567989693661537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1.164882914146775E-2</v>
      </c>
      <c r="BW26" s="9">
        <v>0</v>
      </c>
      <c r="BY26" s="8">
        <f t="shared" si="2"/>
        <v>1318815734.4832146</v>
      </c>
      <c r="BZ26" s="5">
        <v>1</v>
      </c>
      <c r="CA26" s="1"/>
      <c r="CB26" s="1">
        <v>0</v>
      </c>
      <c r="CC26" s="1">
        <v>0</v>
      </c>
      <c r="CD26" s="1">
        <v>0</v>
      </c>
      <c r="CE26" s="1">
        <v>0</v>
      </c>
      <c r="CF26" s="1">
        <v>6.5668202764977077E-2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3.9682539682539776E-3</v>
      </c>
      <c r="CO26" s="1">
        <v>0.23412698412698435</v>
      </c>
      <c r="CP26" s="1">
        <v>0.36309523809523825</v>
      </c>
      <c r="CQ26" s="1">
        <v>0.33314132104454713</v>
      </c>
      <c r="CR26" s="1">
        <v>0.13095238095238088</v>
      </c>
      <c r="CS26" s="1">
        <v>0</v>
      </c>
      <c r="CT26" s="1">
        <v>12</v>
      </c>
      <c r="CU26" s="1">
        <v>12</v>
      </c>
      <c r="CV26" s="1">
        <v>5</v>
      </c>
      <c r="CW26" s="1">
        <v>3</v>
      </c>
      <c r="CX26" s="1">
        <v>5.9701492537313432E-2</v>
      </c>
      <c r="CY26" s="1">
        <v>1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8.3333333333333523E-2</v>
      </c>
      <c r="DL26" s="1">
        <v>0</v>
      </c>
      <c r="DM26" s="1">
        <v>0</v>
      </c>
      <c r="DN26" s="3">
        <v>84</v>
      </c>
    </row>
    <row r="27" spans="1:118" x14ac:dyDescent="0.25">
      <c r="A27" s="11">
        <f t="shared" si="1"/>
        <v>1976.1999999999998</v>
      </c>
      <c r="B27" s="10">
        <v>10664.507180677205</v>
      </c>
      <c r="C27" s="4">
        <v>472.56872400624098</v>
      </c>
      <c r="D27" s="18">
        <v>12147.367502684023</v>
      </c>
      <c r="E27" s="10"/>
      <c r="F27" s="13">
        <v>0</v>
      </c>
      <c r="G27" s="13">
        <v>3465</v>
      </c>
      <c r="H27" s="4">
        <v>0</v>
      </c>
      <c r="I27" s="4">
        <v>1469.3969999999999</v>
      </c>
      <c r="J27" s="4">
        <v>0</v>
      </c>
      <c r="K27" s="13">
        <v>2252.2253164708009</v>
      </c>
      <c r="L27" s="4">
        <v>16.208944711699999</v>
      </c>
      <c r="M27" s="13">
        <v>82.530717965059011</v>
      </c>
      <c r="N27" s="4">
        <v>0</v>
      </c>
      <c r="O27" s="4">
        <v>4.0829860779073002</v>
      </c>
      <c r="P27" s="18">
        <v>180.987532806084</v>
      </c>
      <c r="Q27" s="4">
        <v>12.030958980493001</v>
      </c>
      <c r="R27" s="4">
        <v>17.763939338377</v>
      </c>
      <c r="S27" s="4">
        <v>16.583943405997999</v>
      </c>
      <c r="T27" s="4">
        <v>3.6179876466788001</v>
      </c>
      <c r="U27" s="4">
        <v>40.194862645127998</v>
      </c>
      <c r="V27" s="4">
        <v>0</v>
      </c>
      <c r="X27"/>
      <c r="Y27"/>
      <c r="Z27"/>
      <c r="AA27"/>
      <c r="AB27"/>
      <c r="AC27"/>
      <c r="AD27"/>
      <c r="AE27"/>
      <c r="AF27"/>
      <c r="AG27"/>
      <c r="AH27"/>
      <c r="AI27"/>
      <c r="AJ27"/>
      <c r="AK27" s="4">
        <v>80.348725689451001</v>
      </c>
      <c r="AL27" s="4">
        <v>0</v>
      </c>
      <c r="AM27" s="4">
        <v>0</v>
      </c>
      <c r="AO27" s="1">
        <v>0.47572493591730686</v>
      </c>
      <c r="AP27" s="1">
        <v>0.4860138630774079</v>
      </c>
      <c r="AQ27" s="1">
        <v>5.3547480886812915</v>
      </c>
      <c r="AR27" s="1">
        <v>1.4352054815289654</v>
      </c>
      <c r="AS27" s="1">
        <v>1.9845968086773307</v>
      </c>
      <c r="AT27" s="1">
        <v>0</v>
      </c>
      <c r="AU27" s="17">
        <v>0</v>
      </c>
      <c r="AV27" s="16">
        <v>134.11684226190476</v>
      </c>
      <c r="AW27" s="1">
        <v>0.55761904761904757</v>
      </c>
      <c r="AX27" s="1"/>
      <c r="AY27" s="9">
        <v>0.15193540540599304</v>
      </c>
      <c r="AZ27" s="9">
        <v>0</v>
      </c>
      <c r="BA27" s="9">
        <v>0</v>
      </c>
      <c r="BB27" s="9">
        <v>8.1864023043196746E-2</v>
      </c>
      <c r="BC27" s="9">
        <v>8.8448262344136497E-2</v>
      </c>
      <c r="BD27" s="9">
        <v>1.8528140372829571E-2</v>
      </c>
      <c r="BE27" s="9">
        <v>1.8570902314225538E-2</v>
      </c>
      <c r="BF27" s="9">
        <v>2.2218786478222768E-2</v>
      </c>
      <c r="BG27" s="9">
        <v>0.35730040562850157</v>
      </c>
      <c r="BH27" s="9">
        <v>0.37411448029805433</v>
      </c>
      <c r="BI27" s="9">
        <v>1.2032906906637963</v>
      </c>
      <c r="BJ27" s="9">
        <v>0.36688671542442369</v>
      </c>
      <c r="BK27" s="9">
        <v>0.30334749484997103</v>
      </c>
      <c r="BL27" s="9">
        <v>0.95104166981677629</v>
      </c>
      <c r="BM27" s="9">
        <v>0.32567989693661537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1.164882914146775E-2</v>
      </c>
      <c r="BW27" s="9">
        <v>0</v>
      </c>
      <c r="BY27" s="8">
        <f t="shared" si="2"/>
        <v>3584912846.1315918</v>
      </c>
      <c r="BZ27" s="5">
        <v>1</v>
      </c>
      <c r="CA27" s="1"/>
      <c r="CB27" s="1">
        <v>0</v>
      </c>
      <c r="CC27" s="1">
        <v>0</v>
      </c>
      <c r="CD27" s="1">
        <v>0</v>
      </c>
      <c r="CE27" s="1">
        <v>0</v>
      </c>
      <c r="CF27" s="1">
        <v>0.30337941628264237</v>
      </c>
      <c r="CG27" s="1">
        <v>0.35714285714285737</v>
      </c>
      <c r="CH27" s="1">
        <v>0.28417818740399403</v>
      </c>
      <c r="CI27" s="1">
        <v>2.5345622119815753E-2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2.9953917050691344E-2</v>
      </c>
      <c r="CR27" s="1">
        <v>0</v>
      </c>
      <c r="CS27" s="1">
        <v>5.6689342403627523E-4</v>
      </c>
      <c r="CT27" s="1">
        <v>12</v>
      </c>
      <c r="CU27" s="1">
        <v>12</v>
      </c>
      <c r="CV27" s="1">
        <v>2</v>
      </c>
      <c r="CW27" s="1">
        <v>0</v>
      </c>
      <c r="CX27" s="1">
        <v>0</v>
      </c>
      <c r="CY27" s="1">
        <v>0</v>
      </c>
      <c r="CZ27" s="1">
        <v>1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1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3">
        <v>84</v>
      </c>
    </row>
    <row r="28" spans="1:118" x14ac:dyDescent="0.25">
      <c r="A28" s="11">
        <f t="shared" si="1"/>
        <v>1976.2999999999997</v>
      </c>
      <c r="B28" s="10">
        <v>9999.9085441494917</v>
      </c>
      <c r="C28" s="4">
        <v>408.23399973174099</v>
      </c>
      <c r="D28" s="18">
        <v>11344.292678325299</v>
      </c>
      <c r="E28" s="10"/>
      <c r="F28" s="13">
        <v>0</v>
      </c>
      <c r="G28" s="13">
        <v>3416.4920000000002</v>
      </c>
      <c r="H28" s="4">
        <v>0</v>
      </c>
      <c r="I28" s="4">
        <v>1371.038</v>
      </c>
      <c r="J28" s="4">
        <v>0</v>
      </c>
      <c r="K28" s="13">
        <v>2211.0539963396991</v>
      </c>
      <c r="L28" s="4">
        <v>6.3760000086961997</v>
      </c>
      <c r="M28" s="13">
        <v>79.920000046567608</v>
      </c>
      <c r="N28" s="4">
        <v>0</v>
      </c>
      <c r="O28" s="4">
        <v>4.8079999789357002</v>
      </c>
      <c r="P28" s="18">
        <v>185.292000023372</v>
      </c>
      <c r="Q28" s="4">
        <v>11.122999958198999</v>
      </c>
      <c r="R28" s="4">
        <v>18.517000070293001</v>
      </c>
      <c r="S28" s="4">
        <v>18.928999909666</v>
      </c>
      <c r="T28" s="4">
        <v>3.8349999924549998</v>
      </c>
      <c r="U28" s="4">
        <v>39.993999999560003</v>
      </c>
      <c r="V28" s="4">
        <v>0</v>
      </c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4">
        <v>79.113000210170995</v>
      </c>
      <c r="AL28" s="4">
        <v>0</v>
      </c>
      <c r="AM28" s="4">
        <v>0</v>
      </c>
      <c r="AO28" s="1">
        <v>0.47745438903538134</v>
      </c>
      <c r="AP28" s="1">
        <v>0.48680481708961137</v>
      </c>
      <c r="AQ28" s="1">
        <v>5.5344065978759103</v>
      </c>
      <c r="AR28" s="1">
        <v>1.4421946395899052</v>
      </c>
      <c r="AS28" s="1">
        <v>1.9922951873984414</v>
      </c>
      <c r="AT28" s="1">
        <v>0</v>
      </c>
      <c r="AU28" s="17">
        <v>0</v>
      </c>
      <c r="AV28" s="16">
        <v>134.72974801587301</v>
      </c>
      <c r="AW28" s="1">
        <v>0.56385714285714283</v>
      </c>
      <c r="AX28" s="1"/>
      <c r="AY28" s="9">
        <v>0.15193540540599304</v>
      </c>
      <c r="AZ28" s="9">
        <v>0</v>
      </c>
      <c r="BA28" s="9">
        <v>0</v>
      </c>
      <c r="BB28" s="9">
        <v>8.186402304319676E-2</v>
      </c>
      <c r="BC28" s="9">
        <v>8.8448262344136497E-2</v>
      </c>
      <c r="BD28" s="9">
        <v>1.8528140372829571E-2</v>
      </c>
      <c r="BE28" s="9">
        <v>1.8570902314225542E-2</v>
      </c>
      <c r="BF28" s="9">
        <v>2.2218786478222771E-2</v>
      </c>
      <c r="BG28" s="9">
        <v>0.35730040562850163</v>
      </c>
      <c r="BH28" s="9">
        <v>0.37411448029805433</v>
      </c>
      <c r="BI28" s="9">
        <v>1.4138120072135369</v>
      </c>
      <c r="BJ28" s="9">
        <v>0.42754392928155882</v>
      </c>
      <c r="BK28" s="9">
        <v>0.35810939961187582</v>
      </c>
      <c r="BL28" s="9">
        <v>1.113164273895475</v>
      </c>
      <c r="BM28" s="9">
        <v>0.37000059929122708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1.164882914146775E-2</v>
      </c>
      <c r="BW28" s="9">
        <v>0</v>
      </c>
      <c r="BY28" s="8">
        <f t="shared" si="2"/>
        <v>9744803446.2489033</v>
      </c>
      <c r="BZ28" s="5">
        <v>1</v>
      </c>
      <c r="CA28" s="1"/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7.2964669738863425E-2</v>
      </c>
      <c r="CI28" s="1">
        <v>0.33774961597542252</v>
      </c>
      <c r="CJ28" s="1">
        <v>0.36309523809523842</v>
      </c>
      <c r="CK28" s="1">
        <v>0.2238095238095239</v>
      </c>
      <c r="CL28" s="1">
        <v>2.3809523809523885E-3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0.13038548752834461</v>
      </c>
      <c r="CT28" s="1">
        <v>12</v>
      </c>
      <c r="CU28" s="1">
        <v>12</v>
      </c>
      <c r="CV28" s="1">
        <v>1</v>
      </c>
      <c r="CW28" s="1">
        <v>1</v>
      </c>
      <c r="CX28" s="1">
        <v>0</v>
      </c>
      <c r="CY28" s="1">
        <v>0</v>
      </c>
      <c r="CZ28" s="1">
        <v>0</v>
      </c>
      <c r="DA28" s="1">
        <v>1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1</v>
      </c>
      <c r="DJ28" s="1">
        <v>0</v>
      </c>
      <c r="DK28" s="1">
        <v>0</v>
      </c>
      <c r="DL28" s="1">
        <v>0</v>
      </c>
      <c r="DM28" s="1">
        <v>0</v>
      </c>
      <c r="DN28" s="3">
        <v>84</v>
      </c>
    </row>
    <row r="29" spans="1:118" x14ac:dyDescent="0.25">
      <c r="A29" s="11">
        <f t="shared" si="1"/>
        <v>1976.3999999999996</v>
      </c>
      <c r="B29" s="10">
        <v>12991.25706947109</v>
      </c>
      <c r="C29" s="4">
        <v>754.88960693125</v>
      </c>
      <c r="D29" s="18">
        <v>14972.57332078798</v>
      </c>
      <c r="E29" s="10"/>
      <c r="F29" s="13">
        <v>0</v>
      </c>
      <c r="G29" s="13">
        <v>4898.1549999999997</v>
      </c>
      <c r="H29" s="4">
        <v>0</v>
      </c>
      <c r="I29" s="4">
        <v>1648.2090000000001</v>
      </c>
      <c r="J29" s="4">
        <v>0</v>
      </c>
      <c r="K29" s="13">
        <v>2745.4607730838243</v>
      </c>
      <c r="L29" s="4">
        <v>40.466864008160002</v>
      </c>
      <c r="M29" s="13">
        <v>90.655695363399701</v>
      </c>
      <c r="N29" s="4">
        <v>0</v>
      </c>
      <c r="O29" s="4">
        <v>4.8969835650510003</v>
      </c>
      <c r="P29" s="18">
        <v>228.650409476292</v>
      </c>
      <c r="Q29" s="4">
        <v>12.192959031716001</v>
      </c>
      <c r="R29" s="4">
        <v>25.743913406044999</v>
      </c>
      <c r="S29" s="4">
        <v>24.785916693051998</v>
      </c>
      <c r="T29" s="4">
        <v>4.7489840292423002</v>
      </c>
      <c r="U29" s="4">
        <v>40.152865053478997</v>
      </c>
      <c r="V29" s="4">
        <v>0</v>
      </c>
      <c r="X29"/>
      <c r="Y29"/>
      <c r="Z29"/>
      <c r="AA29"/>
      <c r="AB29"/>
      <c r="AC29"/>
      <c r="AD29"/>
      <c r="AE29"/>
      <c r="AF29"/>
      <c r="AG29"/>
      <c r="AH29"/>
      <c r="AI29"/>
      <c r="AJ29"/>
      <c r="AK29" s="4">
        <v>116.44360826499</v>
      </c>
      <c r="AL29" s="4">
        <v>0</v>
      </c>
      <c r="AM29" s="4">
        <v>0</v>
      </c>
      <c r="AO29" s="1">
        <v>0.47762625311973528</v>
      </c>
      <c r="AP29" s="1">
        <v>0.48773074058048305</v>
      </c>
      <c r="AQ29" s="1">
        <v>5.528254744837656</v>
      </c>
      <c r="AR29" s="1">
        <v>1.4360968374252803</v>
      </c>
      <c r="AS29" s="1">
        <v>2.0407435426876526</v>
      </c>
      <c r="AT29" s="1">
        <v>0</v>
      </c>
      <c r="AU29" s="17">
        <v>0</v>
      </c>
      <c r="AV29" s="16">
        <v>135.46124776785715</v>
      </c>
      <c r="AW29" s="1">
        <v>0.57341964285714286</v>
      </c>
      <c r="AX29" s="1"/>
      <c r="AY29" s="9">
        <v>0.15193540540599304</v>
      </c>
      <c r="AZ29" s="9">
        <v>0.10757675943645278</v>
      </c>
      <c r="BA29" s="9">
        <v>0</v>
      </c>
      <c r="BB29" s="9">
        <v>8.0001062577188156E-2</v>
      </c>
      <c r="BC29" s="9">
        <v>8.5071924592404605E-2</v>
      </c>
      <c r="BD29" s="9">
        <v>2.0141508599127615E-2</v>
      </c>
      <c r="BE29" s="9">
        <v>2.0183860508811709E-2</v>
      </c>
      <c r="BF29" s="9">
        <v>2.4763569587432234E-2</v>
      </c>
      <c r="BG29" s="9">
        <v>0.35857741540200516</v>
      </c>
      <c r="BH29" s="9">
        <v>0.41549142897665881</v>
      </c>
      <c r="BI29" s="9">
        <v>2.13542851785766</v>
      </c>
      <c r="BJ29" s="9">
        <v>0.6674562908216346</v>
      </c>
      <c r="BK29" s="9">
        <v>0.55205792712237745</v>
      </c>
      <c r="BL29" s="9">
        <v>1.3084212017758436</v>
      </c>
      <c r="BM29" s="9">
        <v>0.60831992452007333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1.164882914146775E-2</v>
      </c>
      <c r="BW29" s="9">
        <v>0</v>
      </c>
      <c r="BY29" s="8">
        <f t="shared" si="2"/>
        <v>26489122129.843472</v>
      </c>
      <c r="BZ29" s="5">
        <v>1</v>
      </c>
      <c r="CA29" s="1"/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0.10446428571428576</v>
      </c>
      <c r="CL29" s="1">
        <v>0.27053571428571449</v>
      </c>
      <c r="CM29" s="1">
        <v>0.27678571428571452</v>
      </c>
      <c r="CN29" s="1">
        <v>0.26607142857142863</v>
      </c>
      <c r="CO29" s="1">
        <v>8.2142857142857184E-2</v>
      </c>
      <c r="CP29" s="1">
        <v>0</v>
      </c>
      <c r="CQ29" s="1">
        <v>0</v>
      </c>
      <c r="CR29" s="1">
        <v>0</v>
      </c>
      <c r="CS29" s="1">
        <v>0</v>
      </c>
      <c r="CT29" s="1">
        <v>16</v>
      </c>
      <c r="CU29" s="1">
        <v>16</v>
      </c>
      <c r="CV29" s="1">
        <v>2</v>
      </c>
      <c r="CW29" s="1">
        <v>2</v>
      </c>
      <c r="CX29" s="1">
        <v>0</v>
      </c>
      <c r="CY29" s="1">
        <v>0</v>
      </c>
      <c r="CZ29" s="1">
        <v>0</v>
      </c>
      <c r="DA29" s="1">
        <v>0</v>
      </c>
      <c r="DB29" s="1">
        <v>1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1</v>
      </c>
      <c r="DK29" s="1">
        <v>6.385714285714287</v>
      </c>
      <c r="DL29" s="1">
        <v>0</v>
      </c>
      <c r="DM29" s="1">
        <v>0</v>
      </c>
      <c r="DN29" s="3">
        <v>112</v>
      </c>
    </row>
    <row r="30" spans="1:118" x14ac:dyDescent="0.25">
      <c r="A30" s="11">
        <f t="shared" si="1"/>
        <v>1977.1</v>
      </c>
      <c r="B30" s="10">
        <v>11462.558173483121</v>
      </c>
      <c r="C30" s="4">
        <v>434.62316753762497</v>
      </c>
      <c r="D30" s="18">
        <v>12824.39343489258</v>
      </c>
      <c r="E30" s="10"/>
      <c r="F30" s="13">
        <v>0</v>
      </c>
      <c r="G30" s="13">
        <v>3868.4490000000001</v>
      </c>
      <c r="H30" s="4">
        <v>0</v>
      </c>
      <c r="I30" s="4">
        <v>1614.213</v>
      </c>
      <c r="J30" s="4">
        <v>0</v>
      </c>
      <c r="K30" s="13">
        <v>2151.1572377983393</v>
      </c>
      <c r="L30" s="4">
        <v>12.324024291251</v>
      </c>
      <c r="M30" s="13">
        <v>76.454150385778007</v>
      </c>
      <c r="N30" s="4">
        <v>0</v>
      </c>
      <c r="O30" s="4">
        <v>2.6210051566749999</v>
      </c>
      <c r="P30" s="18">
        <v>270.86442892384798</v>
      </c>
      <c r="Q30" s="4">
        <v>10.996021678437</v>
      </c>
      <c r="R30" s="4">
        <v>33.174065193646001</v>
      </c>
      <c r="S30" s="4">
        <v>17.421034262384001</v>
      </c>
      <c r="T30" s="4">
        <v>4.5650089827329996</v>
      </c>
      <c r="U30" s="4">
        <v>32.563064061346999</v>
      </c>
      <c r="V30" s="4">
        <v>0</v>
      </c>
      <c r="X30"/>
      <c r="Y30"/>
      <c r="Z30"/>
      <c r="AA30"/>
      <c r="AB30"/>
      <c r="AC30"/>
      <c r="AD30"/>
      <c r="AE30"/>
      <c r="AF30"/>
      <c r="AG30"/>
      <c r="AH30"/>
      <c r="AI30"/>
      <c r="AJ30"/>
      <c r="AK30" s="4">
        <v>84.246166084785003</v>
      </c>
      <c r="AL30" s="4">
        <v>0</v>
      </c>
      <c r="AM30" s="4">
        <v>0</v>
      </c>
      <c r="AO30" s="1">
        <v>0.4784593997079063</v>
      </c>
      <c r="AP30" s="1">
        <v>0.48877744536834433</v>
      </c>
      <c r="AQ30" s="1">
        <v>5.552519468543748</v>
      </c>
      <c r="AR30" s="1">
        <v>1.4485420959205242</v>
      </c>
      <c r="AS30" s="1">
        <v>2.0511943709897862</v>
      </c>
      <c r="AT30" s="1">
        <v>0</v>
      </c>
      <c r="AU30" s="17">
        <v>0</v>
      </c>
      <c r="AV30" s="16">
        <v>136.19242857142859</v>
      </c>
      <c r="AW30" s="1">
        <v>0.58046428571428577</v>
      </c>
      <c r="AX30" s="1"/>
      <c r="AY30" s="9">
        <v>0.15193540540599304</v>
      </c>
      <c r="AZ30" s="9">
        <v>0.12682733744087063</v>
      </c>
      <c r="BA30" s="9">
        <v>0</v>
      </c>
      <c r="BB30" s="9">
        <v>7.9350148679426108E-2</v>
      </c>
      <c r="BC30" s="9">
        <v>8.3892240317703093E-2</v>
      </c>
      <c r="BD30" s="9">
        <v>2.056547206356308E-2</v>
      </c>
      <c r="BE30" s="9">
        <v>2.0609022136825986E-2</v>
      </c>
      <c r="BF30" s="9">
        <v>2.5315755986734679E-2</v>
      </c>
      <c r="BG30" s="9">
        <v>0.35902359953973528</v>
      </c>
      <c r="BH30" s="9">
        <v>0.42994843514147241</v>
      </c>
      <c r="BI30" s="9">
        <v>2.3267962324625433</v>
      </c>
      <c r="BJ30" s="9">
        <v>0.73377343084884739</v>
      </c>
      <c r="BK30" s="9">
        <v>0.60401699381996521</v>
      </c>
      <c r="BL30" s="9">
        <v>1.3298496020109629</v>
      </c>
      <c r="BM30" s="9">
        <v>0.67879571442591369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1.164882914146775E-2</v>
      </c>
      <c r="BW30" s="9">
        <v>0</v>
      </c>
      <c r="BY30" s="8">
        <f t="shared" si="2"/>
        <v>72004899337.38588</v>
      </c>
      <c r="BZ30" s="5">
        <v>1</v>
      </c>
      <c r="CA30" s="1"/>
      <c r="CB30" s="1">
        <v>0</v>
      </c>
      <c r="CC30" s="1">
        <v>0</v>
      </c>
      <c r="CD30" s="1">
        <v>0</v>
      </c>
      <c r="CE30" s="1">
        <v>0</v>
      </c>
      <c r="CF30" s="1">
        <v>5.2227342549923304E-2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8.3333333333333471E-3</v>
      </c>
      <c r="CO30" s="1">
        <v>0.25357142857142878</v>
      </c>
      <c r="CP30" s="1">
        <v>0.36309523809523825</v>
      </c>
      <c r="CQ30" s="1">
        <v>0.32277265745007699</v>
      </c>
      <c r="CR30" s="1">
        <v>0.13095238095238088</v>
      </c>
      <c r="CS30" s="1">
        <v>0</v>
      </c>
      <c r="CT30" s="1">
        <v>12</v>
      </c>
      <c r="CU30" s="1">
        <v>12</v>
      </c>
      <c r="CV30" s="1">
        <v>4</v>
      </c>
      <c r="CW30" s="1">
        <v>2</v>
      </c>
      <c r="CX30" s="1">
        <v>5.8823529411764705E-2</v>
      </c>
      <c r="CY30" s="1">
        <v>1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1</v>
      </c>
      <c r="DH30" s="1">
        <v>0</v>
      </c>
      <c r="DI30" s="1">
        <v>0</v>
      </c>
      <c r="DJ30" s="1">
        <v>0</v>
      </c>
      <c r="DK30" s="1">
        <v>0.20833333333333368</v>
      </c>
      <c r="DL30" s="1">
        <v>0</v>
      </c>
      <c r="DM30" s="1">
        <v>25</v>
      </c>
      <c r="DN30" s="3">
        <v>84</v>
      </c>
    </row>
    <row r="31" spans="1:118" x14ac:dyDescent="0.25">
      <c r="A31" s="11">
        <f t="shared" si="1"/>
        <v>1977.1999999999998</v>
      </c>
      <c r="B31" s="10">
        <v>10558.716266605354</v>
      </c>
      <c r="C31" s="4">
        <v>438.58707959808999</v>
      </c>
      <c r="D31" s="18">
        <v>11997.57294601687</v>
      </c>
      <c r="E31" s="10"/>
      <c r="F31" s="13">
        <v>0</v>
      </c>
      <c r="G31" s="13">
        <v>3955.817</v>
      </c>
      <c r="H31" s="4">
        <v>0</v>
      </c>
      <c r="I31" s="4">
        <v>1564.0129999999999</v>
      </c>
      <c r="J31" s="4">
        <v>0</v>
      </c>
      <c r="K31" s="13">
        <v>2168.0506970492734</v>
      </c>
      <c r="L31" s="4">
        <v>19.843015596107001</v>
      </c>
      <c r="M31" s="13">
        <v>84.558066663635998</v>
      </c>
      <c r="N31" s="4">
        <v>0</v>
      </c>
      <c r="O31" s="4">
        <v>4.9700039062701</v>
      </c>
      <c r="P31" s="18">
        <v>168.508098055094</v>
      </c>
      <c r="Q31" s="4">
        <v>9.0640070912445001</v>
      </c>
      <c r="R31" s="4">
        <v>17.772013880016001</v>
      </c>
      <c r="S31" s="4">
        <v>19.076014986914</v>
      </c>
      <c r="T31" s="4">
        <v>3.6160028333112</v>
      </c>
      <c r="U31" s="4">
        <v>33.898026456796003</v>
      </c>
      <c r="V31" s="4">
        <v>0</v>
      </c>
      <c r="X31"/>
      <c r="Y31"/>
      <c r="Z31"/>
      <c r="AA31"/>
      <c r="AB31"/>
      <c r="AC31"/>
      <c r="AD31"/>
      <c r="AE31"/>
      <c r="AF31"/>
      <c r="AG31"/>
      <c r="AH31"/>
      <c r="AI31"/>
      <c r="AJ31"/>
      <c r="AK31" s="4">
        <v>101.66408011034</v>
      </c>
      <c r="AL31" s="4">
        <v>0</v>
      </c>
      <c r="AM31" s="4">
        <v>0</v>
      </c>
      <c r="AO31" s="1">
        <v>0.4818925262355116</v>
      </c>
      <c r="AP31" s="1">
        <v>0.48992430232682727</v>
      </c>
      <c r="AQ31" s="1">
        <v>5.7638286541753692</v>
      </c>
      <c r="AR31" s="1">
        <v>1.4598782536203847</v>
      </c>
      <c r="AS31" s="1">
        <v>2.008288238583793</v>
      </c>
      <c r="AT31" s="1">
        <v>0</v>
      </c>
      <c r="AU31" s="17">
        <v>0</v>
      </c>
      <c r="AV31" s="16">
        <v>136.8448035714286</v>
      </c>
      <c r="AW31" s="1">
        <v>0.58997619047619043</v>
      </c>
      <c r="AX31" s="1"/>
      <c r="AY31" s="9">
        <v>0.15193540540599304</v>
      </c>
      <c r="AZ31" s="9">
        <v>0.12682733744087063</v>
      </c>
      <c r="BA31" s="9">
        <v>0</v>
      </c>
      <c r="BB31" s="9">
        <v>7.9350148679426108E-2</v>
      </c>
      <c r="BC31" s="9">
        <v>8.3892240317703093E-2</v>
      </c>
      <c r="BD31" s="9">
        <v>2.056547206356308E-2</v>
      </c>
      <c r="BE31" s="9">
        <v>2.0609022136825986E-2</v>
      </c>
      <c r="BF31" s="9">
        <v>2.5315755986734679E-2</v>
      </c>
      <c r="BG31" s="9">
        <v>0.35902359953973528</v>
      </c>
      <c r="BH31" s="9">
        <v>0.42994843514147241</v>
      </c>
      <c r="BI31" s="9">
        <v>2.3267962324625433</v>
      </c>
      <c r="BJ31" s="9">
        <v>0.73377343084884739</v>
      </c>
      <c r="BK31" s="9">
        <v>0.60401699381996521</v>
      </c>
      <c r="BL31" s="9">
        <v>1.3298496020109629</v>
      </c>
      <c r="BM31" s="9">
        <v>0.67879571442591369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1.164882914146775E-2</v>
      </c>
      <c r="BW31" s="9">
        <v>0</v>
      </c>
      <c r="BY31" s="8">
        <f t="shared" si="2"/>
        <v>195729609428.83878</v>
      </c>
      <c r="BZ31" s="5">
        <v>1</v>
      </c>
      <c r="CA31" s="1"/>
      <c r="CB31" s="1">
        <v>0</v>
      </c>
      <c r="CC31" s="1">
        <v>0</v>
      </c>
      <c r="CD31" s="1">
        <v>0</v>
      </c>
      <c r="CE31" s="1">
        <v>0</v>
      </c>
      <c r="CF31" s="1">
        <v>0.31682027649769617</v>
      </c>
      <c r="CG31" s="1">
        <v>0.35119047619047639</v>
      </c>
      <c r="CH31" s="1">
        <v>0.27054531490015371</v>
      </c>
      <c r="CI31" s="1">
        <v>2.1121351766513134E-2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4.03225806451614E-2</v>
      </c>
      <c r="CR31" s="1">
        <v>0</v>
      </c>
      <c r="CS31" s="1">
        <v>0</v>
      </c>
      <c r="CT31" s="1">
        <v>12</v>
      </c>
      <c r="CU31" s="1">
        <v>12</v>
      </c>
      <c r="CV31" s="1">
        <v>3</v>
      </c>
      <c r="CW31" s="1">
        <v>1</v>
      </c>
      <c r="CX31" s="1">
        <v>0</v>
      </c>
      <c r="CY31" s="1">
        <v>0</v>
      </c>
      <c r="CZ31" s="1">
        <v>1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3">
        <v>84</v>
      </c>
    </row>
    <row r="32" spans="1:118" x14ac:dyDescent="0.25">
      <c r="A32" s="11">
        <f t="shared" si="1"/>
        <v>1977.2999999999997</v>
      </c>
      <c r="B32" s="10">
        <v>9978.0416499187158</v>
      </c>
      <c r="C32" s="4">
        <v>392.95899865735402</v>
      </c>
      <c r="D32" s="18">
        <v>11305.103694700914</v>
      </c>
      <c r="E32" s="10"/>
      <c r="F32" s="13">
        <v>0</v>
      </c>
      <c r="G32" s="13">
        <v>3755.4029999999998</v>
      </c>
      <c r="H32" s="4">
        <v>0</v>
      </c>
      <c r="I32" s="4">
        <v>1520.2829999999999</v>
      </c>
      <c r="J32" s="4">
        <v>0</v>
      </c>
      <c r="K32" s="13">
        <v>2233.9310024283773</v>
      </c>
      <c r="L32" s="4">
        <v>6.1779999828348</v>
      </c>
      <c r="M32" s="13">
        <v>77.328000131619007</v>
      </c>
      <c r="N32" s="4">
        <v>0</v>
      </c>
      <c r="O32" s="4">
        <v>7.7789999727214996</v>
      </c>
      <c r="P32" s="18">
        <v>167.03100016538298</v>
      </c>
      <c r="Q32" s="4">
        <v>8.6190000263111006</v>
      </c>
      <c r="R32" s="4">
        <v>15.547999980223</v>
      </c>
      <c r="S32" s="4">
        <v>20.408000017927002</v>
      </c>
      <c r="T32" s="4">
        <v>3.7820000056037002</v>
      </c>
      <c r="U32" s="4">
        <v>30.512999981886999</v>
      </c>
      <c r="V32" s="4">
        <v>0</v>
      </c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4">
        <v>90.136000077163999</v>
      </c>
      <c r="AL32" s="4">
        <v>0</v>
      </c>
      <c r="AM32" s="4">
        <v>0</v>
      </c>
      <c r="AO32" s="1">
        <v>0.486392529138584</v>
      </c>
      <c r="AP32" s="1">
        <v>0.49114400371317435</v>
      </c>
      <c r="AQ32" s="1">
        <v>6.1236402423991896</v>
      </c>
      <c r="AR32" s="1">
        <v>1.4624404096645602</v>
      </c>
      <c r="AS32" s="1">
        <v>2.050694192964035</v>
      </c>
      <c r="AT32" s="1">
        <v>0</v>
      </c>
      <c r="AU32" s="17">
        <v>0</v>
      </c>
      <c r="AV32" s="16">
        <v>137.48228670634927</v>
      </c>
      <c r="AW32" s="1">
        <v>0.60216666666666663</v>
      </c>
      <c r="AX32" s="1"/>
      <c r="AY32" s="9">
        <v>0.15193540540599304</v>
      </c>
      <c r="AZ32" s="9">
        <v>0.12682733744087063</v>
      </c>
      <c r="BA32" s="9">
        <v>0</v>
      </c>
      <c r="BB32" s="9">
        <v>7.9350148679426108E-2</v>
      </c>
      <c r="BC32" s="9">
        <v>8.3892240317703093E-2</v>
      </c>
      <c r="BD32" s="9">
        <v>2.056547206356308E-2</v>
      </c>
      <c r="BE32" s="9">
        <v>2.0609022136825986E-2</v>
      </c>
      <c r="BF32" s="9">
        <v>2.5315755986734679E-2</v>
      </c>
      <c r="BG32" s="9">
        <v>0.35902359953973528</v>
      </c>
      <c r="BH32" s="9">
        <v>0.42994843514147241</v>
      </c>
      <c r="BI32" s="9">
        <v>2.3267962324625433</v>
      </c>
      <c r="BJ32" s="9">
        <v>0.73377343084884739</v>
      </c>
      <c r="BK32" s="9">
        <v>0.60401699381996521</v>
      </c>
      <c r="BL32" s="9">
        <v>1.3298496020109629</v>
      </c>
      <c r="BM32" s="9">
        <v>0.67879571442591369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1.164882914146775E-2</v>
      </c>
      <c r="BW32" s="9">
        <v>0</v>
      </c>
      <c r="BY32" s="8">
        <f t="shared" si="2"/>
        <v>532048240601.79865</v>
      </c>
      <c r="BZ32" s="5">
        <v>1</v>
      </c>
      <c r="CA32" s="1"/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8.0645161290322717E-2</v>
      </c>
      <c r="CI32" s="1">
        <v>0.34197388632872511</v>
      </c>
      <c r="CJ32" s="1">
        <v>0.36309523809523842</v>
      </c>
      <c r="CK32" s="1">
        <v>0.2130952380952382</v>
      </c>
      <c r="CL32" s="1">
        <v>1.1904761904761956E-3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0.13095238095238088</v>
      </c>
      <c r="CT32" s="1">
        <v>12</v>
      </c>
      <c r="CU32" s="1">
        <v>12</v>
      </c>
      <c r="CV32" s="1">
        <v>1</v>
      </c>
      <c r="CW32" s="1">
        <v>1</v>
      </c>
      <c r="CX32" s="1">
        <v>0</v>
      </c>
      <c r="CY32" s="1">
        <v>0</v>
      </c>
      <c r="CZ32" s="1">
        <v>0</v>
      </c>
      <c r="DA32" s="1">
        <v>1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3">
        <v>84</v>
      </c>
    </row>
    <row r="33" spans="1:118" x14ac:dyDescent="0.25">
      <c r="A33" s="11">
        <f t="shared" si="1"/>
        <v>1977.3999999999996</v>
      </c>
      <c r="B33" s="10">
        <v>12807.650249185883</v>
      </c>
      <c r="C33" s="4">
        <v>588.87863465548003</v>
      </c>
      <c r="D33" s="18">
        <v>14605.62230979521</v>
      </c>
      <c r="E33" s="10"/>
      <c r="F33" s="13">
        <v>0</v>
      </c>
      <c r="G33" s="13">
        <v>5168.5940000000001</v>
      </c>
      <c r="H33" s="4">
        <v>0</v>
      </c>
      <c r="I33" s="4">
        <v>1814.9380000000001</v>
      </c>
      <c r="J33" s="4">
        <v>0</v>
      </c>
      <c r="K33" s="13">
        <v>2716.4936106158352</v>
      </c>
      <c r="L33" s="4">
        <v>46.760855675978</v>
      </c>
      <c r="M33" s="13">
        <v>95.548704894810001</v>
      </c>
      <c r="N33" s="4">
        <v>0</v>
      </c>
      <c r="O33" s="4">
        <v>9.4579707892953007</v>
      </c>
      <c r="P33" s="18">
        <v>204.016550250747</v>
      </c>
      <c r="Q33" s="4">
        <v>11.586964262696</v>
      </c>
      <c r="R33" s="4">
        <v>17.128947109767999</v>
      </c>
      <c r="S33" s="4">
        <v>23.34592791983</v>
      </c>
      <c r="T33" s="4">
        <v>4.3409865838744999</v>
      </c>
      <c r="U33" s="4">
        <v>37.454884389768999</v>
      </c>
      <c r="V33" s="4">
        <v>0</v>
      </c>
      <c r="X33"/>
      <c r="Y33"/>
      <c r="Z33"/>
      <c r="AA33"/>
      <c r="AB33"/>
      <c r="AC33"/>
      <c r="AD33"/>
      <c r="AE33"/>
      <c r="AF33"/>
      <c r="AG33"/>
      <c r="AH33"/>
      <c r="AI33"/>
      <c r="AJ33"/>
      <c r="AK33" s="4">
        <v>118.24563528144</v>
      </c>
      <c r="AL33" s="4">
        <v>0</v>
      </c>
      <c r="AM33" s="4">
        <v>0</v>
      </c>
      <c r="AO33" s="1">
        <v>0.4902650814671819</v>
      </c>
      <c r="AP33" s="1">
        <v>0.49240391883048629</v>
      </c>
      <c r="AQ33" s="1">
        <v>6.399164984736994</v>
      </c>
      <c r="AR33" s="1">
        <v>1.4539208205216398</v>
      </c>
      <c r="AS33" s="1">
        <v>2.0526518429719913</v>
      </c>
      <c r="AT33" s="1">
        <v>0</v>
      </c>
      <c r="AU33" s="17">
        <v>0</v>
      </c>
      <c r="AV33" s="16">
        <v>138.23813467261908</v>
      </c>
      <c r="AW33" s="1">
        <v>0.61165178571428569</v>
      </c>
      <c r="AX33" s="1"/>
      <c r="AY33" s="9">
        <v>0.15193540540599304</v>
      </c>
      <c r="AZ33" s="9">
        <v>0.12682733744087063</v>
      </c>
      <c r="BA33" s="9">
        <v>0</v>
      </c>
      <c r="BB33" s="9">
        <v>7.9350148679426108E-2</v>
      </c>
      <c r="BC33" s="9">
        <v>8.3892240317703093E-2</v>
      </c>
      <c r="BD33" s="9">
        <v>2.1413595653789849E-2</v>
      </c>
      <c r="BE33" s="9">
        <v>2.1456208996279636E-2</v>
      </c>
      <c r="BF33" s="9">
        <v>2.8270287273340862E-2</v>
      </c>
      <c r="BG33" s="9">
        <v>0.35902359953973528</v>
      </c>
      <c r="BH33" s="9">
        <v>0.48520405049270438</v>
      </c>
      <c r="BI33" s="9">
        <v>2.3267962324625433</v>
      </c>
      <c r="BJ33" s="9">
        <v>0.7337734308488475</v>
      </c>
      <c r="BK33" s="9">
        <v>0.60401699381996521</v>
      </c>
      <c r="BL33" s="9">
        <v>1.3298496020109629</v>
      </c>
      <c r="BM33" s="9">
        <v>0.67879571442591369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1.1648829141467752E-2</v>
      </c>
      <c r="BW33" s="9">
        <v>0</v>
      </c>
      <c r="BY33" s="8">
        <f t="shared" si="2"/>
        <v>1446257064291.4751</v>
      </c>
      <c r="BZ33" s="5">
        <v>1</v>
      </c>
      <c r="CA33" s="1"/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0.11250000000000003</v>
      </c>
      <c r="CL33" s="1">
        <v>0.27142857142857169</v>
      </c>
      <c r="CM33" s="1">
        <v>0.27678571428571452</v>
      </c>
      <c r="CN33" s="1">
        <v>0.2639880952380953</v>
      </c>
      <c r="CO33" s="1">
        <v>7.5297619047619085E-2</v>
      </c>
      <c r="CP33" s="1">
        <v>0</v>
      </c>
      <c r="CQ33" s="1">
        <v>0</v>
      </c>
      <c r="CR33" s="1">
        <v>0</v>
      </c>
      <c r="CS33" s="1">
        <v>0</v>
      </c>
      <c r="CT33" s="1">
        <v>16</v>
      </c>
      <c r="CU33" s="1">
        <v>16</v>
      </c>
      <c r="CV33" s="1">
        <v>2</v>
      </c>
      <c r="CW33" s="1">
        <v>2</v>
      </c>
      <c r="CX33" s="1">
        <v>0</v>
      </c>
      <c r="CY33" s="1">
        <v>0</v>
      </c>
      <c r="CZ33" s="1">
        <v>0</v>
      </c>
      <c r="DA33" s="1">
        <v>0</v>
      </c>
      <c r="DB33" s="1">
        <v>1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7.3916666666666684</v>
      </c>
      <c r="DL33" s="1">
        <v>0</v>
      </c>
      <c r="DM33" s="1">
        <v>0</v>
      </c>
      <c r="DN33" s="3">
        <v>112</v>
      </c>
    </row>
    <row r="34" spans="1:118" x14ac:dyDescent="0.25">
      <c r="A34" s="11">
        <f t="shared" si="1"/>
        <v>1978.1</v>
      </c>
      <c r="B34" s="10">
        <v>11781.817107895446</v>
      </c>
      <c r="C34" s="4">
        <v>451.77612785615798</v>
      </c>
      <c r="D34" s="18">
        <v>13186.63034534711</v>
      </c>
      <c r="E34" s="10"/>
      <c r="F34" s="13">
        <v>0</v>
      </c>
      <c r="G34" s="13">
        <v>4258.9809999999998</v>
      </c>
      <c r="H34" s="4">
        <v>0</v>
      </c>
      <c r="I34" s="4">
        <v>1926.5640000000001</v>
      </c>
      <c r="J34" s="4">
        <v>0</v>
      </c>
      <c r="K34" s="13">
        <v>2173.8473310921172</v>
      </c>
      <c r="L34" s="4">
        <v>12.216018733144001</v>
      </c>
      <c r="M34" s="13">
        <v>88.644136023032004</v>
      </c>
      <c r="N34" s="4">
        <v>0</v>
      </c>
      <c r="O34" s="4">
        <v>3.7240057051454998</v>
      </c>
      <c r="P34" s="18">
        <v>199.51822767271801</v>
      </c>
      <c r="Q34" s="4">
        <v>11.759018068496999</v>
      </c>
      <c r="R34" s="4">
        <v>25.462039129221001</v>
      </c>
      <c r="S34" s="4">
        <v>18.058027656250999</v>
      </c>
      <c r="T34" s="4">
        <v>4.4440067976819</v>
      </c>
      <c r="U34" s="4">
        <v>28.999044506954</v>
      </c>
      <c r="V34" s="4">
        <v>0</v>
      </c>
      <c r="X34"/>
      <c r="Y34"/>
      <c r="Z34"/>
      <c r="AA34"/>
      <c r="AB34"/>
      <c r="AC34"/>
      <c r="AD34"/>
      <c r="AE34"/>
      <c r="AF34"/>
      <c r="AG34"/>
      <c r="AH34"/>
      <c r="AI34"/>
      <c r="AJ34"/>
      <c r="AK34" s="4">
        <v>82.483126191368001</v>
      </c>
      <c r="AL34" s="4">
        <v>0</v>
      </c>
      <c r="AM34" s="4">
        <v>0</v>
      </c>
      <c r="AO34" s="1">
        <v>0.49382746079027096</v>
      </c>
      <c r="AP34" s="1">
        <v>0.49366809556547431</v>
      </c>
      <c r="AQ34" s="1">
        <v>6.2426206279355023</v>
      </c>
      <c r="AR34" s="1">
        <v>1.4723821794280021</v>
      </c>
      <c r="AS34" s="1">
        <v>1.9831606749587847</v>
      </c>
      <c r="AT34" s="1">
        <v>0</v>
      </c>
      <c r="AU34" s="17">
        <v>0</v>
      </c>
      <c r="AV34" s="16">
        <v>138.99649404761905</v>
      </c>
      <c r="AW34" s="1">
        <v>0.61885714285714277</v>
      </c>
      <c r="AX34" s="1"/>
      <c r="AY34" s="9">
        <v>0.15193540540599304</v>
      </c>
      <c r="AZ34" s="9">
        <v>0.12682733744087063</v>
      </c>
      <c r="BA34" s="9">
        <v>0</v>
      </c>
      <c r="BB34" s="9">
        <v>7.9350148679426108E-2</v>
      </c>
      <c r="BC34" s="9">
        <v>8.3892240317703093E-2</v>
      </c>
      <c r="BD34" s="9">
        <v>2.1576002298726891E-2</v>
      </c>
      <c r="BE34" s="9">
        <v>2.1618436267238843E-2</v>
      </c>
      <c r="BF34" s="9">
        <v>2.8836048583542044E-2</v>
      </c>
      <c r="BG34" s="9">
        <v>0.35902359953973528</v>
      </c>
      <c r="BH34" s="9">
        <v>0.49578491300677002</v>
      </c>
      <c r="BI34" s="9">
        <v>2.3267962324625433</v>
      </c>
      <c r="BJ34" s="9">
        <v>0.73377343084884739</v>
      </c>
      <c r="BK34" s="9">
        <v>0.60401699381996521</v>
      </c>
      <c r="BL34" s="9">
        <v>1.3298496020109629</v>
      </c>
      <c r="BM34" s="9">
        <v>0.67879571442591369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1.164882914146775E-2</v>
      </c>
      <c r="BW34" s="9">
        <v>0</v>
      </c>
      <c r="BY34" s="8">
        <f t="shared" si="2"/>
        <v>3931334297144.042</v>
      </c>
      <c r="BZ34" s="5">
        <v>1</v>
      </c>
      <c r="CA34" s="1"/>
      <c r="CB34" s="1">
        <v>0</v>
      </c>
      <c r="CC34" s="1">
        <v>0</v>
      </c>
      <c r="CD34" s="1">
        <v>0</v>
      </c>
      <c r="CE34" s="1">
        <v>0</v>
      </c>
      <c r="CF34" s="1">
        <v>4.6082949308755866E-2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1.1111111111111127E-2</v>
      </c>
      <c r="CO34" s="1">
        <v>0.26269841269841293</v>
      </c>
      <c r="CP34" s="1">
        <v>0.36309523809523825</v>
      </c>
      <c r="CQ34" s="1">
        <v>0.31701228878648252</v>
      </c>
      <c r="CR34" s="1">
        <v>0.13095238095238088</v>
      </c>
      <c r="CS34" s="1">
        <v>0</v>
      </c>
      <c r="CT34" s="1">
        <v>12</v>
      </c>
      <c r="CU34" s="1">
        <v>12</v>
      </c>
      <c r="CV34" s="1">
        <v>4</v>
      </c>
      <c r="CW34" s="1">
        <v>2</v>
      </c>
      <c r="CX34" s="1">
        <v>5.8823529411764705E-2</v>
      </c>
      <c r="CY34" s="1">
        <v>1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0.32222222222222269</v>
      </c>
      <c r="DL34" s="1">
        <v>0</v>
      </c>
      <c r="DM34" s="1">
        <v>0</v>
      </c>
      <c r="DN34" s="3">
        <v>84</v>
      </c>
    </row>
    <row r="35" spans="1:118" x14ac:dyDescent="0.25">
      <c r="A35" s="11">
        <f t="shared" si="1"/>
        <v>1978.1999999999998</v>
      </c>
      <c r="B35" s="10">
        <v>10739.255020942692</v>
      </c>
      <c r="C35" s="4">
        <v>411.41199709394897</v>
      </c>
      <c r="D35" s="18">
        <v>12168.039779161729</v>
      </c>
      <c r="E35" s="10"/>
      <c r="F35" s="13">
        <v>0</v>
      </c>
      <c r="G35" s="13">
        <v>4360.17</v>
      </c>
      <c r="H35" s="4">
        <v>0</v>
      </c>
      <c r="I35" s="4">
        <v>1847.3150000000001</v>
      </c>
      <c r="J35" s="4">
        <v>0</v>
      </c>
      <c r="K35" s="13">
        <v>2244.322943915437</v>
      </c>
      <c r="L35" s="4">
        <v>19.217999476395001</v>
      </c>
      <c r="M35" s="13">
        <v>81.334998049047996</v>
      </c>
      <c r="N35" s="4">
        <v>0</v>
      </c>
      <c r="O35" s="4">
        <v>3.3199999325412999</v>
      </c>
      <c r="P35" s="18">
        <v>168.17999710350898</v>
      </c>
      <c r="Q35" s="4">
        <v>8.4589998247940006</v>
      </c>
      <c r="R35" s="4">
        <v>15.025999679383</v>
      </c>
      <c r="S35" s="4">
        <v>18.487999623537</v>
      </c>
      <c r="T35" s="4">
        <v>4.0919998957362997</v>
      </c>
      <c r="U35" s="4">
        <v>30.112999409972002</v>
      </c>
      <c r="V35" s="4">
        <v>0</v>
      </c>
      <c r="X35"/>
      <c r="Y35"/>
      <c r="Z35"/>
      <c r="AA35"/>
      <c r="AB35"/>
      <c r="AC35"/>
      <c r="AD35"/>
      <c r="AE35"/>
      <c r="AF35"/>
      <c r="AG35"/>
      <c r="AH35"/>
      <c r="AI35"/>
      <c r="AJ35"/>
      <c r="AK35" s="4">
        <v>88.762997879248999</v>
      </c>
      <c r="AL35" s="4">
        <v>0</v>
      </c>
      <c r="AM35" s="4">
        <v>0</v>
      </c>
      <c r="AO35" s="1">
        <v>0.49613062393583807</v>
      </c>
      <c r="AP35" s="1">
        <v>0.4948988674191051</v>
      </c>
      <c r="AQ35" s="1">
        <v>6.3183617703978481</v>
      </c>
      <c r="AR35" s="1">
        <v>1.4503880244085798</v>
      </c>
      <c r="AS35" s="1">
        <v>2.01215041924074</v>
      </c>
      <c r="AT35" s="1">
        <v>6.9374821386448144E-3</v>
      </c>
      <c r="AU35" s="17">
        <v>0</v>
      </c>
      <c r="AV35" s="16">
        <v>139.66775892857146</v>
      </c>
      <c r="AW35" s="1">
        <v>0.62885714285714289</v>
      </c>
      <c r="AX35" s="1"/>
      <c r="AY35" s="9">
        <v>0.15193540540599304</v>
      </c>
      <c r="AZ35" s="9">
        <v>0.12682733744087063</v>
      </c>
      <c r="BA35" s="9">
        <v>0</v>
      </c>
      <c r="BB35" s="9">
        <v>7.9350148679426108E-2</v>
      </c>
      <c r="BC35" s="9">
        <v>8.3892240317703093E-2</v>
      </c>
      <c r="BD35" s="9">
        <v>2.1576002298726891E-2</v>
      </c>
      <c r="BE35" s="9">
        <v>2.1618436267238843E-2</v>
      </c>
      <c r="BF35" s="9">
        <v>2.8836048583542044E-2</v>
      </c>
      <c r="BG35" s="9">
        <v>0.35902359953973528</v>
      </c>
      <c r="BH35" s="9">
        <v>0.49578491300677002</v>
      </c>
      <c r="BI35" s="9">
        <v>2.3267962324625433</v>
      </c>
      <c r="BJ35" s="9">
        <v>0.73377343084884739</v>
      </c>
      <c r="BK35" s="9">
        <v>0.60401699381996521</v>
      </c>
      <c r="BL35" s="9">
        <v>1.3298496020109629</v>
      </c>
      <c r="BM35" s="9">
        <v>0.67879571442591369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1.164882914146775E-2</v>
      </c>
      <c r="BW35" s="9">
        <v>0</v>
      </c>
      <c r="BY35" s="8">
        <f t="shared" si="2"/>
        <v>10686474581524.463</v>
      </c>
      <c r="BZ35" s="5">
        <v>1</v>
      </c>
      <c r="CA35" s="1"/>
      <c r="CB35" s="1">
        <v>0</v>
      </c>
      <c r="CC35" s="1">
        <v>0</v>
      </c>
      <c r="CD35" s="1">
        <v>0</v>
      </c>
      <c r="CE35" s="1">
        <v>0</v>
      </c>
      <c r="CF35" s="1">
        <v>0.32296466973886356</v>
      </c>
      <c r="CG35" s="1">
        <v>0.35119047619047639</v>
      </c>
      <c r="CH35" s="1">
        <v>0.2624807987711214</v>
      </c>
      <c r="CI35" s="1">
        <v>1.7281105990783481E-2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4.608294930875588E-2</v>
      </c>
      <c r="CR35" s="1">
        <v>0</v>
      </c>
      <c r="CS35" s="1">
        <v>0</v>
      </c>
      <c r="CT35" s="1">
        <v>12</v>
      </c>
      <c r="CU35" s="1">
        <v>12</v>
      </c>
      <c r="CV35" s="1">
        <v>3</v>
      </c>
      <c r="CW35" s="1">
        <v>1</v>
      </c>
      <c r="CX35" s="1">
        <v>0</v>
      </c>
      <c r="CY35" s="1">
        <v>0</v>
      </c>
      <c r="CZ35" s="1">
        <v>1</v>
      </c>
      <c r="DA35" s="1">
        <v>0</v>
      </c>
      <c r="DB35" s="1">
        <v>0</v>
      </c>
      <c r="DC35" s="1">
        <v>0</v>
      </c>
      <c r="DD35" s="1">
        <v>1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3">
        <v>84</v>
      </c>
    </row>
    <row r="36" spans="1:118" x14ac:dyDescent="0.25">
      <c r="A36" s="11">
        <f t="shared" si="1"/>
        <v>1978.2999999999997</v>
      </c>
      <c r="B36" s="10">
        <v>10643.700398998875</v>
      </c>
      <c r="C36" s="4">
        <v>428.89199971695604</v>
      </c>
      <c r="D36" s="18">
        <v>12069.011667503515</v>
      </c>
      <c r="E36" s="10"/>
      <c r="F36" s="13">
        <v>0</v>
      </c>
      <c r="G36" s="13">
        <v>4218.665</v>
      </c>
      <c r="H36" s="4">
        <v>0</v>
      </c>
      <c r="I36" s="4">
        <v>1584.5989999999999</v>
      </c>
      <c r="J36" s="4">
        <v>0</v>
      </c>
      <c r="K36" s="13">
        <v>2220.5910007053221</v>
      </c>
      <c r="L36" s="4">
        <v>8.7350000043365004</v>
      </c>
      <c r="M36" s="13">
        <v>90.405000250013998</v>
      </c>
      <c r="N36" s="4">
        <v>0</v>
      </c>
      <c r="O36" s="4">
        <v>7.3410000070021004</v>
      </c>
      <c r="P36" s="18">
        <v>176.197000181427</v>
      </c>
      <c r="Q36" s="4">
        <v>9.8889999584130006</v>
      </c>
      <c r="R36" s="4">
        <v>18.071000012043001</v>
      </c>
      <c r="S36" s="4">
        <v>21.127000016149001</v>
      </c>
      <c r="T36" s="4">
        <v>3.2770000143067</v>
      </c>
      <c r="U36" s="4">
        <v>29.794000093108</v>
      </c>
      <c r="V36" s="4">
        <v>0</v>
      </c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4">
        <v>79.232999633695997</v>
      </c>
      <c r="AL36" s="4">
        <v>0</v>
      </c>
      <c r="AM36" s="4">
        <v>0</v>
      </c>
      <c r="AO36" s="1">
        <v>0.50287963597014684</v>
      </c>
      <c r="AP36" s="1">
        <v>0.49605829767737109</v>
      </c>
      <c r="AQ36" s="1">
        <v>6.6765181260584283</v>
      </c>
      <c r="AR36" s="1">
        <v>1.4928438111436362</v>
      </c>
      <c r="AS36" s="1">
        <v>2.2054336110283557</v>
      </c>
      <c r="AT36" s="1">
        <v>7.4464133111667519E-3</v>
      </c>
      <c r="AU36" s="17">
        <v>0</v>
      </c>
      <c r="AV36" s="16">
        <v>140.32513888888892</v>
      </c>
      <c r="AW36" s="1">
        <v>0.64327380952380953</v>
      </c>
      <c r="AX36" s="1"/>
      <c r="AY36" s="9">
        <v>0.15733560488794485</v>
      </c>
      <c r="AZ36" s="9">
        <v>0.12992666893892571</v>
      </c>
      <c r="BA36" s="9">
        <v>0</v>
      </c>
      <c r="BB36" s="9">
        <v>8.1120054289471152E-2</v>
      </c>
      <c r="BC36" s="9">
        <v>8.5961057835081622E-2</v>
      </c>
      <c r="BD36" s="9">
        <v>2.2255453821308967E-2</v>
      </c>
      <c r="BE36" s="9">
        <v>2.2295967415444564E-2</v>
      </c>
      <c r="BF36" s="9">
        <v>3.8383531780752933E-2</v>
      </c>
      <c r="BG36" s="9">
        <v>0.37205586465643015</v>
      </c>
      <c r="BH36" s="9">
        <v>0.52127626181253517</v>
      </c>
      <c r="BI36" s="9">
        <v>2.5494649750125915</v>
      </c>
      <c r="BJ36" s="9">
        <v>0.78998178907227135</v>
      </c>
      <c r="BK36" s="9">
        <v>0.64955795763972457</v>
      </c>
      <c r="BL36" s="9">
        <v>1.4249211013068503</v>
      </c>
      <c r="BM36" s="9">
        <v>0.69884049233849943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1.2533368845369593E-2</v>
      </c>
      <c r="BW36" s="9">
        <v>0</v>
      </c>
      <c r="BY36" s="8">
        <f t="shared" si="2"/>
        <v>29048849665247.426</v>
      </c>
      <c r="BZ36" s="5">
        <v>1</v>
      </c>
      <c r="CA36" s="1"/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8.8709677419354982E-2</v>
      </c>
      <c r="CI36" s="1">
        <v>0.34581413210445477</v>
      </c>
      <c r="CJ36" s="1">
        <v>0.36309523809523842</v>
      </c>
      <c r="CK36" s="1">
        <v>0.2019841269841271</v>
      </c>
      <c r="CL36" s="1">
        <v>3.9682539682539932E-4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0.13095238095238088</v>
      </c>
      <c r="CT36" s="1">
        <v>12</v>
      </c>
      <c r="CU36" s="1">
        <v>12</v>
      </c>
      <c r="CV36" s="1">
        <v>1</v>
      </c>
      <c r="CW36" s="1">
        <v>1</v>
      </c>
      <c r="CX36" s="1">
        <v>0</v>
      </c>
      <c r="CY36" s="1">
        <v>0</v>
      </c>
      <c r="CZ36" s="1">
        <v>0</v>
      </c>
      <c r="DA36" s="1">
        <v>1</v>
      </c>
      <c r="DB36" s="1">
        <v>0</v>
      </c>
      <c r="DC36" s="1">
        <v>0</v>
      </c>
      <c r="DD36" s="1">
        <v>0</v>
      </c>
      <c r="DE36" s="1">
        <v>1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3">
        <v>84</v>
      </c>
    </row>
    <row r="37" spans="1:118" x14ac:dyDescent="0.25">
      <c r="A37" s="11">
        <f t="shared" si="1"/>
        <v>1978.3999999999996</v>
      </c>
      <c r="B37" s="10">
        <v>12781.392166265181</v>
      </c>
      <c r="C37" s="4">
        <v>575.16722443787</v>
      </c>
      <c r="D37" s="18">
        <v>14563.173948572599</v>
      </c>
      <c r="E37" s="10"/>
      <c r="F37" s="13">
        <v>0</v>
      </c>
      <c r="G37" s="13">
        <v>5716.6629999999996</v>
      </c>
      <c r="H37" s="4">
        <v>0</v>
      </c>
      <c r="I37" s="4">
        <v>1809.373</v>
      </c>
      <c r="J37" s="4">
        <v>0</v>
      </c>
      <c r="K37" s="13">
        <v>2718.052747435489</v>
      </c>
      <c r="L37" s="4">
        <v>47.104116806253003</v>
      </c>
      <c r="M37" s="13">
        <v>91.823228173080011</v>
      </c>
      <c r="N37" s="4">
        <v>0</v>
      </c>
      <c r="O37" s="4">
        <v>7.4310184562514001</v>
      </c>
      <c r="P37" s="18">
        <v>203.17433428441001</v>
      </c>
      <c r="Q37" s="4">
        <v>12.395030707021</v>
      </c>
      <c r="R37" s="4">
        <v>14.908036990352</v>
      </c>
      <c r="S37" s="4">
        <v>24.457060637339001</v>
      </c>
      <c r="T37" s="4">
        <v>3.4990086756765999</v>
      </c>
      <c r="U37" s="4">
        <v>34.130084640356003</v>
      </c>
      <c r="V37" s="4">
        <v>0</v>
      </c>
      <c r="X37"/>
      <c r="Y37"/>
      <c r="Z37"/>
      <c r="AA37"/>
      <c r="AB37"/>
      <c r="AC37"/>
      <c r="AD37"/>
      <c r="AE37"/>
      <c r="AF37"/>
      <c r="AG37"/>
      <c r="AH37"/>
      <c r="AI37"/>
      <c r="AJ37"/>
      <c r="AK37" s="4">
        <v>90.289224460650004</v>
      </c>
      <c r="AL37" s="4">
        <v>0</v>
      </c>
      <c r="AM37" s="4">
        <v>0</v>
      </c>
      <c r="AO37" s="1">
        <v>0.50686182974671778</v>
      </c>
      <c r="AP37" s="1">
        <v>0.49710889268900127</v>
      </c>
      <c r="AQ37" s="1">
        <v>6.8583907325257867</v>
      </c>
      <c r="AR37" s="1">
        <v>1.4814585295980933</v>
      </c>
      <c r="AS37" s="1">
        <v>2.2323214201463668</v>
      </c>
      <c r="AT37" s="1">
        <v>7.6926153853108387E-3</v>
      </c>
      <c r="AU37" s="17">
        <v>0</v>
      </c>
      <c r="AV37" s="16">
        <v>141.12831026785716</v>
      </c>
      <c r="AW37" s="1">
        <v>0.66009821428571425</v>
      </c>
      <c r="AX37" s="1"/>
      <c r="AY37" s="9">
        <v>0.17580997153672731</v>
      </c>
      <c r="AZ37" s="9">
        <v>0.14052964511648264</v>
      </c>
      <c r="BA37" s="9">
        <v>0</v>
      </c>
      <c r="BB37" s="9">
        <v>8.7174994534362116E-2</v>
      </c>
      <c r="BC37" s="9">
        <v>9.3038591447166058E-2</v>
      </c>
      <c r="BD37" s="9">
        <v>2.7160729705972816E-2</v>
      </c>
      <c r="BE37" s="9">
        <v>2.7203686686478171E-2</v>
      </c>
      <c r="BF37" s="9">
        <v>8.3106972990450112E-2</v>
      </c>
      <c r="BG37" s="9">
        <v>0.41663992952933343</v>
      </c>
      <c r="BH37" s="9">
        <v>0.76347591556764072</v>
      </c>
      <c r="BI37" s="9">
        <v>3.3112264626838082</v>
      </c>
      <c r="BJ37" s="9">
        <v>0.98227354088924801</v>
      </c>
      <c r="BK37" s="9">
        <v>0.80535599175995365</v>
      </c>
      <c r="BL37" s="9">
        <v>1.7501657041612018</v>
      </c>
      <c r="BM37" s="9">
        <v>0.76741473256576631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1.5559425727139054E-2</v>
      </c>
      <c r="BW37" s="9">
        <v>0</v>
      </c>
      <c r="BY37" s="8">
        <f t="shared" si="2"/>
        <v>78962960182680.687</v>
      </c>
      <c r="BZ37" s="5">
        <v>1</v>
      </c>
      <c r="CA37" s="1"/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0.12083333333333336</v>
      </c>
      <c r="CL37" s="1">
        <v>0.27202380952380972</v>
      </c>
      <c r="CM37" s="1">
        <v>0.27678571428571452</v>
      </c>
      <c r="CN37" s="1">
        <v>0.26160714285714293</v>
      </c>
      <c r="CO37" s="1">
        <v>6.8750000000000033E-2</v>
      </c>
      <c r="CP37" s="1">
        <v>0</v>
      </c>
      <c r="CQ37" s="1">
        <v>0</v>
      </c>
      <c r="CR37" s="1">
        <v>0</v>
      </c>
      <c r="CS37" s="1">
        <v>0</v>
      </c>
      <c r="CT37" s="1">
        <v>16</v>
      </c>
      <c r="CU37" s="1">
        <v>16</v>
      </c>
      <c r="CV37" s="1">
        <v>2</v>
      </c>
      <c r="CW37" s="1">
        <v>2</v>
      </c>
      <c r="CX37" s="1">
        <v>0</v>
      </c>
      <c r="CY37" s="1">
        <v>0</v>
      </c>
      <c r="CZ37" s="1">
        <v>0</v>
      </c>
      <c r="DA37" s="1">
        <v>0</v>
      </c>
      <c r="DB37" s="1">
        <v>1</v>
      </c>
      <c r="DC37" s="1">
        <v>0</v>
      </c>
      <c r="DD37" s="1">
        <v>0</v>
      </c>
      <c r="DE37" s="1">
        <v>0</v>
      </c>
      <c r="DF37" s="1">
        <v>1</v>
      </c>
      <c r="DG37" s="1">
        <v>0</v>
      </c>
      <c r="DH37" s="1">
        <v>0</v>
      </c>
      <c r="DI37" s="1">
        <v>0</v>
      </c>
      <c r="DJ37" s="1">
        <v>0</v>
      </c>
      <c r="DK37" s="1">
        <v>8.3714285714285737</v>
      </c>
      <c r="DL37" s="1">
        <v>0</v>
      </c>
      <c r="DM37" s="1">
        <v>0</v>
      </c>
      <c r="DN37" s="3">
        <v>112</v>
      </c>
    </row>
    <row r="38" spans="1:118" x14ac:dyDescent="0.25">
      <c r="A38" s="11">
        <f t="shared" si="1"/>
        <v>1979.1</v>
      </c>
      <c r="B38" s="10">
        <v>11619.300248759244</v>
      </c>
      <c r="C38" s="4">
        <v>434.13218360118498</v>
      </c>
      <c r="D38" s="18">
        <v>12993.323471509137</v>
      </c>
      <c r="E38" s="10"/>
      <c r="F38" s="13">
        <v>0</v>
      </c>
      <c r="G38" s="13">
        <v>4704.5069999999996</v>
      </c>
      <c r="H38" s="4">
        <v>0</v>
      </c>
      <c r="I38" s="4">
        <v>1880.482</v>
      </c>
      <c r="J38" s="4">
        <v>0</v>
      </c>
      <c r="K38" s="13">
        <v>2211.229910485808</v>
      </c>
      <c r="L38" s="4">
        <v>14.091037670952</v>
      </c>
      <c r="M38" s="13">
        <v>75.076200640113996</v>
      </c>
      <c r="N38" s="4">
        <v>0</v>
      </c>
      <c r="O38" s="4">
        <v>6.8810183646854002</v>
      </c>
      <c r="P38" s="18">
        <v>180.10733419196001</v>
      </c>
      <c r="Q38" s="4">
        <v>10.475028002921</v>
      </c>
      <c r="R38" s="4">
        <v>20.589054901051998</v>
      </c>
      <c r="S38" s="4">
        <v>18.257048764204999</v>
      </c>
      <c r="T38" s="4">
        <v>3.1320083655392001</v>
      </c>
      <c r="U38" s="4">
        <v>26.224069942465999</v>
      </c>
      <c r="V38" s="4">
        <v>0</v>
      </c>
      <c r="X38"/>
      <c r="Y38"/>
      <c r="Z38"/>
      <c r="AA38"/>
      <c r="AB38"/>
      <c r="AC38"/>
      <c r="AD38"/>
      <c r="AE38"/>
      <c r="AF38"/>
      <c r="AG38"/>
      <c r="AH38"/>
      <c r="AI38"/>
      <c r="AJ38"/>
      <c r="AK38" s="4">
        <v>68.991184054935005</v>
      </c>
      <c r="AL38" s="4">
        <v>0</v>
      </c>
      <c r="AM38" s="4">
        <v>0</v>
      </c>
      <c r="AO38" s="1">
        <v>0.51056698828190172</v>
      </c>
      <c r="AP38" s="1">
        <v>0.49801715547278375</v>
      </c>
      <c r="AQ38" s="1">
        <v>6.9855957405223181</v>
      </c>
      <c r="AR38" s="1">
        <v>1.4980732439454061</v>
      </c>
      <c r="AS38" s="1">
        <v>2.3052563235987673</v>
      </c>
      <c r="AT38" s="1">
        <v>8.538926346434746E-3</v>
      </c>
      <c r="AU38" s="17">
        <v>0</v>
      </c>
      <c r="AV38" s="16">
        <v>141.93855952380949</v>
      </c>
      <c r="AW38" s="1">
        <v>0.67414285714285727</v>
      </c>
      <c r="AX38" s="1"/>
      <c r="AY38" s="9">
        <v>0.17580997153672734</v>
      </c>
      <c r="AZ38" s="9">
        <v>0.14052964511648264</v>
      </c>
      <c r="BA38" s="9">
        <v>0</v>
      </c>
      <c r="BB38" s="9">
        <v>8.7174994534362116E-2</v>
      </c>
      <c r="BC38" s="9">
        <v>9.3038591447166072E-2</v>
      </c>
      <c r="BD38" s="9">
        <v>2.7687997370927427E-2</v>
      </c>
      <c r="BE38" s="9">
        <v>2.7732795735040179E-2</v>
      </c>
      <c r="BF38" s="9">
        <v>8.5571047992230101E-2</v>
      </c>
      <c r="BG38" s="9">
        <v>0.41663992952933343</v>
      </c>
      <c r="BH38" s="9">
        <v>0.79514103114798773</v>
      </c>
      <c r="BI38" s="9">
        <v>3.3112264626838086</v>
      </c>
      <c r="BJ38" s="9">
        <v>0.98227354088924801</v>
      </c>
      <c r="BK38" s="9">
        <v>0.80535599175995376</v>
      </c>
      <c r="BL38" s="9">
        <v>1.750165704161202</v>
      </c>
      <c r="BM38" s="9">
        <v>0.76741473256576642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1.5559425727139056E-2</v>
      </c>
      <c r="BW38" s="9">
        <v>0</v>
      </c>
      <c r="BY38" s="8">
        <f t="shared" si="2"/>
        <v>214643579785916.06</v>
      </c>
      <c r="BZ38" s="5">
        <v>1</v>
      </c>
      <c r="CA38" s="1"/>
      <c r="CB38" s="1">
        <v>0</v>
      </c>
      <c r="CC38" s="1">
        <v>0</v>
      </c>
      <c r="CD38" s="1">
        <v>0</v>
      </c>
      <c r="CE38" s="1">
        <v>0</v>
      </c>
      <c r="CF38" s="1">
        <v>4.0322580645161393E-2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1.4285714285714301E-2</v>
      </c>
      <c r="CO38" s="1">
        <v>0.27142857142857163</v>
      </c>
      <c r="CP38" s="1">
        <v>0.36309523809523825</v>
      </c>
      <c r="CQ38" s="1">
        <v>0.31086789554531513</v>
      </c>
      <c r="CR38" s="1">
        <v>0.13095238095238088</v>
      </c>
      <c r="CS38" s="1">
        <v>0</v>
      </c>
      <c r="CT38" s="1">
        <v>12</v>
      </c>
      <c r="CU38" s="1">
        <v>12</v>
      </c>
      <c r="CV38" s="1">
        <v>4</v>
      </c>
      <c r="CW38" s="1">
        <v>2</v>
      </c>
      <c r="CX38" s="1">
        <v>7.3529411764705885E-2</v>
      </c>
      <c r="CY38" s="1">
        <v>1</v>
      </c>
      <c r="CZ38" s="1">
        <v>0</v>
      </c>
      <c r="DA38" s="1">
        <v>0</v>
      </c>
      <c r="DB38" s="1">
        <v>0</v>
      </c>
      <c r="DC38" s="1">
        <v>1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0.47142857142857192</v>
      </c>
      <c r="DL38" s="1">
        <v>0</v>
      </c>
      <c r="DM38" s="1">
        <v>33</v>
      </c>
      <c r="DN38" s="3">
        <v>84</v>
      </c>
    </row>
    <row r="39" spans="1:118" x14ac:dyDescent="0.25">
      <c r="A39" s="11">
        <f t="shared" si="1"/>
        <v>1979.1999999999998</v>
      </c>
      <c r="B39" s="10">
        <v>10828.300457453224</v>
      </c>
      <c r="C39" s="4">
        <v>464.64926234231399</v>
      </c>
      <c r="D39" s="18">
        <v>12318.758112762096</v>
      </c>
      <c r="E39" s="10"/>
      <c r="F39" s="13">
        <v>0</v>
      </c>
      <c r="G39" s="13">
        <v>4060.3539999999998</v>
      </c>
      <c r="H39" s="4">
        <v>492.21361525520001</v>
      </c>
      <c r="I39" s="4">
        <v>1786.4190000000001</v>
      </c>
      <c r="J39" s="4">
        <v>0</v>
      </c>
      <c r="K39" s="13">
        <v>2192.7151931343087</v>
      </c>
      <c r="L39" s="4">
        <v>24.268079595823</v>
      </c>
      <c r="M39" s="13">
        <v>74.843245676655002</v>
      </c>
      <c r="N39" s="4">
        <v>0</v>
      </c>
      <c r="O39" s="4">
        <v>5.4210177790873004</v>
      </c>
      <c r="P39" s="18">
        <v>151.83933960288999</v>
      </c>
      <c r="Q39" s="4">
        <v>8.2720271502047993</v>
      </c>
      <c r="R39" s="4">
        <v>11.547037839262</v>
      </c>
      <c r="S39" s="4">
        <v>20.190066175203</v>
      </c>
      <c r="T39" s="4">
        <v>2.75600903085</v>
      </c>
      <c r="U39" s="4">
        <v>26.848088052384</v>
      </c>
      <c r="V39" s="4">
        <v>0</v>
      </c>
      <c r="X39"/>
      <c r="Y39"/>
      <c r="Z39"/>
      <c r="AA39"/>
      <c r="AB39"/>
      <c r="AC39"/>
      <c r="AD39"/>
      <c r="AE39"/>
      <c r="AF39"/>
      <c r="AG39"/>
      <c r="AH39"/>
      <c r="AI39"/>
      <c r="AJ39"/>
      <c r="AK39" s="4">
        <v>80.498264077884002</v>
      </c>
      <c r="AL39" s="4">
        <v>0</v>
      </c>
      <c r="AM39" s="4">
        <v>0</v>
      </c>
      <c r="AO39" s="1">
        <v>0.5126293061793068</v>
      </c>
      <c r="AP39" s="1">
        <v>0.49875551208979857</v>
      </c>
      <c r="AQ39" s="1">
        <v>6.9618133707030552</v>
      </c>
      <c r="AR39" s="1">
        <v>1.4858266837972758</v>
      </c>
      <c r="AS39" s="1">
        <v>2.2955941303586216</v>
      </c>
      <c r="AT39" s="1">
        <v>6.9355832721138154E-3</v>
      </c>
      <c r="AU39" s="17">
        <v>0</v>
      </c>
      <c r="AV39" s="16">
        <v>142.65007142857144</v>
      </c>
      <c r="AW39" s="1">
        <v>0.6896309523809524</v>
      </c>
      <c r="AX39" s="1"/>
      <c r="AY39" s="9">
        <v>0.17580997153672734</v>
      </c>
      <c r="AZ39" s="9">
        <v>0.14052964511648264</v>
      </c>
      <c r="BA39" s="9">
        <v>0</v>
      </c>
      <c r="BB39" s="9">
        <v>8.7174994534362116E-2</v>
      </c>
      <c r="BC39" s="9">
        <v>8.3217162875737508E-2</v>
      </c>
      <c r="BD39" s="9">
        <v>2.7687997370927427E-2</v>
      </c>
      <c r="BE39" s="9">
        <v>2.7732795735040179E-2</v>
      </c>
      <c r="BF39" s="9">
        <v>8.5571047992230101E-2</v>
      </c>
      <c r="BG39" s="9">
        <v>0.41663992952933349</v>
      </c>
      <c r="BH39" s="9">
        <v>0.79514103114798773</v>
      </c>
      <c r="BI39" s="9">
        <v>3.3112264626838086</v>
      </c>
      <c r="BJ39" s="9">
        <v>0.98227354088924801</v>
      </c>
      <c r="BK39" s="9">
        <v>0.80535599175995376</v>
      </c>
      <c r="BL39" s="9">
        <v>1.7501657041612018</v>
      </c>
      <c r="BM39" s="9">
        <v>0.76741473256576642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1.5559425727139056E-2</v>
      </c>
      <c r="BW39" s="9">
        <v>0</v>
      </c>
      <c r="BY39" s="8">
        <f t="shared" ref="BY39:BY70" si="3">EXP(LN(BY38)+1)</f>
        <v>583461742527454.87</v>
      </c>
      <c r="BZ39" s="5">
        <v>1</v>
      </c>
      <c r="CA39" s="1"/>
      <c r="CB39" s="1">
        <v>0</v>
      </c>
      <c r="CC39" s="1">
        <v>0</v>
      </c>
      <c r="CD39" s="1">
        <v>0</v>
      </c>
      <c r="CE39" s="1">
        <v>0</v>
      </c>
      <c r="CF39" s="1">
        <v>0.32872503840245804</v>
      </c>
      <c r="CG39" s="1">
        <v>0.35119047619047639</v>
      </c>
      <c r="CH39" s="1">
        <v>0.25403225806451618</v>
      </c>
      <c r="CI39" s="1">
        <v>1.3824884792626793E-2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5.2227342549923318E-2</v>
      </c>
      <c r="CR39" s="1">
        <v>0</v>
      </c>
      <c r="CS39" s="1">
        <v>0</v>
      </c>
      <c r="CT39" s="1">
        <v>12</v>
      </c>
      <c r="CU39" s="1">
        <v>12</v>
      </c>
      <c r="CV39" s="1">
        <v>3</v>
      </c>
      <c r="CW39" s="1">
        <v>1</v>
      </c>
      <c r="CX39" s="1">
        <v>0</v>
      </c>
      <c r="CY39" s="1">
        <v>0</v>
      </c>
      <c r="CZ39" s="1">
        <v>1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3">
        <v>84</v>
      </c>
    </row>
    <row r="40" spans="1:118" x14ac:dyDescent="0.25">
      <c r="A40" s="11">
        <f t="shared" si="1"/>
        <v>1979.2999999999997</v>
      </c>
      <c r="B40" s="10">
        <v>10227.5853553093</v>
      </c>
      <c r="C40" s="4">
        <v>437.16700105733196</v>
      </c>
      <c r="D40" s="18">
        <v>11622.216653478892</v>
      </c>
      <c r="E40" s="10"/>
      <c r="F40" s="13">
        <v>0</v>
      </c>
      <c r="G40" s="13">
        <v>3319.55</v>
      </c>
      <c r="H40" s="4">
        <v>1008.067</v>
      </c>
      <c r="I40" s="4">
        <v>1674.16</v>
      </c>
      <c r="J40" s="4">
        <v>0</v>
      </c>
      <c r="K40" s="13">
        <v>2205.6850008866877</v>
      </c>
      <c r="L40" s="4">
        <v>11.425000012351999</v>
      </c>
      <c r="M40" s="13">
        <v>71.251000046201</v>
      </c>
      <c r="N40" s="4">
        <v>0</v>
      </c>
      <c r="O40" s="4">
        <v>6.5630000155530004</v>
      </c>
      <c r="P40" s="18">
        <v>155.91500005242</v>
      </c>
      <c r="Q40" s="4">
        <v>9.6949999919219003</v>
      </c>
      <c r="R40" s="4">
        <v>13.389000047479</v>
      </c>
      <c r="S40" s="4">
        <v>19.020000014154</v>
      </c>
      <c r="T40" s="4">
        <v>2.9780000107195002</v>
      </c>
      <c r="U40" s="4">
        <v>26.707000121027999</v>
      </c>
      <c r="V40" s="4">
        <v>0</v>
      </c>
      <c r="X40"/>
      <c r="Y40"/>
      <c r="Z40"/>
      <c r="AA40"/>
      <c r="AB40"/>
      <c r="AC40"/>
      <c r="AD40"/>
      <c r="AE40"/>
      <c r="AF40"/>
      <c r="AG40"/>
      <c r="AH40"/>
      <c r="AI40"/>
      <c r="AJ40"/>
      <c r="AK40" s="4">
        <v>80.394000106671996</v>
      </c>
      <c r="AL40" s="4">
        <v>0</v>
      </c>
      <c r="AM40" s="4">
        <v>0</v>
      </c>
      <c r="AO40" s="1">
        <v>0.5140691056178015</v>
      </c>
      <c r="AP40" s="1">
        <v>0.49930415354082192</v>
      </c>
      <c r="AQ40" s="1">
        <v>6.9287404320207715</v>
      </c>
      <c r="AR40" s="1">
        <v>1.4626809630799793</v>
      </c>
      <c r="AS40" s="1">
        <v>2.285560627880173</v>
      </c>
      <c r="AT40" s="1">
        <v>7.1523055220623789E-3</v>
      </c>
      <c r="AU40" s="17">
        <v>0</v>
      </c>
      <c r="AV40" s="16">
        <v>143.35234523809521</v>
      </c>
      <c r="AW40" s="1">
        <v>0.71159523809523806</v>
      </c>
      <c r="AX40" s="1"/>
      <c r="AY40" s="9">
        <v>0.17580997153672734</v>
      </c>
      <c r="AZ40" s="9">
        <v>0.14052964511648264</v>
      </c>
      <c r="BA40" s="9">
        <v>0</v>
      </c>
      <c r="BB40" s="9">
        <v>8.7174994534362116E-2</v>
      </c>
      <c r="BC40" s="9">
        <v>7.8038591447166086E-2</v>
      </c>
      <c r="BD40" s="9">
        <v>2.7687997370927427E-2</v>
      </c>
      <c r="BE40" s="9">
        <v>2.7732795735040179E-2</v>
      </c>
      <c r="BF40" s="9">
        <v>8.5571047992230101E-2</v>
      </c>
      <c r="BG40" s="9">
        <v>0.41663992952933343</v>
      </c>
      <c r="BH40" s="9">
        <v>0.79514103114798773</v>
      </c>
      <c r="BI40" s="9">
        <v>3.3112264626838086</v>
      </c>
      <c r="BJ40" s="9">
        <v>0.98227354088924801</v>
      </c>
      <c r="BK40" s="9">
        <v>0.80535599175995376</v>
      </c>
      <c r="BL40" s="9">
        <v>1.750165704161202</v>
      </c>
      <c r="BM40" s="9">
        <v>0.76741473256576642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1.5559425727139056E-2</v>
      </c>
      <c r="BW40" s="9">
        <v>0</v>
      </c>
      <c r="BY40" s="8">
        <f t="shared" si="3"/>
        <v>1586013452313430.7</v>
      </c>
      <c r="BZ40" s="5">
        <v>1</v>
      </c>
      <c r="CA40" s="1"/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9.7158218125960191E-2</v>
      </c>
      <c r="CI40" s="1">
        <v>0.34927035330261147</v>
      </c>
      <c r="CJ40" s="1">
        <v>0.36309523809523842</v>
      </c>
      <c r="CK40" s="1">
        <v>0.1904761904761906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0.13095238095238088</v>
      </c>
      <c r="CT40" s="1">
        <v>12</v>
      </c>
      <c r="CU40" s="1">
        <v>12</v>
      </c>
      <c r="CV40" s="1">
        <v>1</v>
      </c>
      <c r="CW40" s="1">
        <v>1</v>
      </c>
      <c r="CX40" s="1">
        <v>0</v>
      </c>
      <c r="CY40" s="1">
        <v>0</v>
      </c>
      <c r="CZ40" s="1">
        <v>0</v>
      </c>
      <c r="DA40" s="1">
        <v>1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3">
        <v>84</v>
      </c>
    </row>
    <row r="41" spans="1:118" x14ac:dyDescent="0.25">
      <c r="A41" s="11">
        <f t="shared" si="1"/>
        <v>1979.3999999999996</v>
      </c>
      <c r="B41" s="10">
        <v>13335.532167555537</v>
      </c>
      <c r="C41" s="4">
        <v>601.51325811934998</v>
      </c>
      <c r="D41" s="18">
        <v>15195.973016738077</v>
      </c>
      <c r="E41" s="10"/>
      <c r="F41" s="13">
        <v>0</v>
      </c>
      <c r="G41" s="13">
        <v>4638.8310000000001</v>
      </c>
      <c r="H41" s="4">
        <v>1545.0147875442999</v>
      </c>
      <c r="I41" s="4">
        <v>2127.4560000000001</v>
      </c>
      <c r="J41" s="4">
        <v>0</v>
      </c>
      <c r="K41" s="13">
        <v>2710.4046374862664</v>
      </c>
      <c r="L41" s="4">
        <v>51.657126417397002</v>
      </c>
      <c r="M41" s="13">
        <v>86.588212170803004</v>
      </c>
      <c r="N41" s="4">
        <v>0</v>
      </c>
      <c r="O41" s="4">
        <v>10.516025809952</v>
      </c>
      <c r="P41" s="18">
        <v>192.359295865413</v>
      </c>
      <c r="Q41" s="4">
        <v>12.38303030102</v>
      </c>
      <c r="R41" s="4">
        <v>14.047034434388999</v>
      </c>
      <c r="S41" s="4">
        <v>24.099059171686999</v>
      </c>
      <c r="T41" s="4">
        <v>3.3350081769223001</v>
      </c>
      <c r="U41" s="4">
        <v>32.226078988085</v>
      </c>
      <c r="V41" s="4">
        <v>0</v>
      </c>
      <c r="X41"/>
      <c r="Y41"/>
      <c r="Z41"/>
      <c r="AA41"/>
      <c r="AB41"/>
      <c r="AC41"/>
      <c r="AD41"/>
      <c r="AE41"/>
      <c r="AF41"/>
      <c r="AG41"/>
      <c r="AH41"/>
      <c r="AI41"/>
      <c r="AJ41"/>
      <c r="AK41" s="4">
        <v>105.89325953210999</v>
      </c>
      <c r="AL41" s="4">
        <v>0</v>
      </c>
      <c r="AM41" s="4">
        <v>0</v>
      </c>
      <c r="AO41" s="1">
        <v>0.51410185526915009</v>
      </c>
      <c r="AP41" s="1">
        <v>0.49965195787886751</v>
      </c>
      <c r="AQ41" s="1">
        <v>6.7727494668928783</v>
      </c>
      <c r="AR41" s="1">
        <v>1.4462521092249709</v>
      </c>
      <c r="AS41" s="1">
        <v>2.3576907821163711</v>
      </c>
      <c r="AT41" s="1">
        <v>7.5115359804046652E-3</v>
      </c>
      <c r="AU41" s="17">
        <v>0</v>
      </c>
      <c r="AV41" s="16">
        <v>144.16131249999998</v>
      </c>
      <c r="AW41" s="1">
        <v>0.73682142857142863</v>
      </c>
      <c r="AX41" s="1"/>
      <c r="AY41" s="9">
        <v>0.17616387647155102</v>
      </c>
      <c r="AZ41" s="9">
        <v>0.14054661863585305</v>
      </c>
      <c r="BA41" s="9">
        <v>0</v>
      </c>
      <c r="BB41" s="9">
        <v>8.7174994534362116E-2</v>
      </c>
      <c r="BC41" s="9">
        <v>7.80385914471661E-2</v>
      </c>
      <c r="BD41" s="9">
        <v>3.1035042291418187E-2</v>
      </c>
      <c r="BE41" s="9">
        <v>3.1081135443598057E-2</v>
      </c>
      <c r="BF41" s="9">
        <v>9.7833523047894499E-2</v>
      </c>
      <c r="BG41" s="9">
        <v>0.41663992952933349</v>
      </c>
      <c r="BH41" s="9">
        <v>0.94248613685159066</v>
      </c>
      <c r="BI41" s="9">
        <v>3.311226462683809</v>
      </c>
      <c r="BJ41" s="9">
        <v>0.98227354088924812</v>
      </c>
      <c r="BK41" s="9">
        <v>0.80535599175995376</v>
      </c>
      <c r="BL41" s="9">
        <v>1.7501657041612022</v>
      </c>
      <c r="BM41" s="9">
        <v>0.76741473256576642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1.5559425727139057E-2</v>
      </c>
      <c r="BW41" s="9">
        <v>0</v>
      </c>
      <c r="BY41" s="8">
        <f t="shared" si="3"/>
        <v>4311231547115195</v>
      </c>
      <c r="BZ41" s="5">
        <v>1</v>
      </c>
      <c r="CA41" s="1"/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0.12946428571428573</v>
      </c>
      <c r="CL41" s="1">
        <v>0.27232142857142883</v>
      </c>
      <c r="CM41" s="1">
        <v>0.27678571428571452</v>
      </c>
      <c r="CN41" s="1">
        <v>0.25892857142857151</v>
      </c>
      <c r="CO41" s="1">
        <v>6.2500000000000028E-2</v>
      </c>
      <c r="CP41" s="1">
        <v>0</v>
      </c>
      <c r="CQ41" s="1">
        <v>0</v>
      </c>
      <c r="CR41" s="1">
        <v>0</v>
      </c>
      <c r="CS41" s="1">
        <v>0</v>
      </c>
      <c r="CT41" s="1">
        <v>16</v>
      </c>
      <c r="CU41" s="1">
        <v>16</v>
      </c>
      <c r="CV41" s="1">
        <v>2</v>
      </c>
      <c r="CW41" s="1">
        <v>2</v>
      </c>
      <c r="CX41" s="1">
        <v>0</v>
      </c>
      <c r="CY41" s="1">
        <v>0</v>
      </c>
      <c r="CZ41" s="1">
        <v>0</v>
      </c>
      <c r="DA41" s="1">
        <v>0</v>
      </c>
      <c r="DB41" s="1">
        <v>1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9.3214285714285747</v>
      </c>
      <c r="DL41" s="1">
        <v>0</v>
      </c>
      <c r="DM41" s="1">
        <v>0</v>
      </c>
      <c r="DN41" s="3">
        <v>112</v>
      </c>
    </row>
    <row r="42" spans="1:118" x14ac:dyDescent="0.25">
      <c r="A42" s="11">
        <f t="shared" si="1"/>
        <v>1980.1</v>
      </c>
      <c r="B42" s="10">
        <v>11635.772728152024</v>
      </c>
      <c r="C42" s="4">
        <v>420.86194812419501</v>
      </c>
      <c r="D42" s="18">
        <v>12997.858182565147</v>
      </c>
      <c r="E42" s="10"/>
      <c r="F42" s="13">
        <v>0</v>
      </c>
      <c r="G42" s="13">
        <v>3490.5680000000002</v>
      </c>
      <c r="H42" s="4">
        <v>1447.6889579312001</v>
      </c>
      <c r="I42" s="4">
        <v>1964.567</v>
      </c>
      <c r="J42" s="4">
        <v>0</v>
      </c>
      <c r="K42" s="13">
        <v>2265.9423665880163</v>
      </c>
      <c r="L42" s="4">
        <v>16.736988002291</v>
      </c>
      <c r="M42" s="13">
        <v>74.790945980209997</v>
      </c>
      <c r="N42" s="4">
        <v>0</v>
      </c>
      <c r="O42" s="4">
        <v>6.1719955326639004</v>
      </c>
      <c r="P42" s="18">
        <v>182.99990921791198</v>
      </c>
      <c r="Q42" s="4">
        <v>10.464992515391</v>
      </c>
      <c r="R42" s="4">
        <v>19.025986223459</v>
      </c>
      <c r="S42" s="4">
        <v>21.341984601739998</v>
      </c>
      <c r="T42" s="4">
        <v>3.2069976909054998</v>
      </c>
      <c r="U42" s="4">
        <v>25.963981241601999</v>
      </c>
      <c r="V42" s="4">
        <v>0</v>
      </c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4">
        <v>71.532948425325003</v>
      </c>
      <c r="AL42" s="4">
        <v>0</v>
      </c>
      <c r="AM42" s="4">
        <v>0</v>
      </c>
      <c r="AO42" s="1">
        <v>0.51328704097801336</v>
      </c>
      <c r="AP42" s="1">
        <v>0.49979711124276999</v>
      </c>
      <c r="AQ42" s="1">
        <v>6.608914813873036</v>
      </c>
      <c r="AR42" s="1">
        <v>1.4299446033842869</v>
      </c>
      <c r="AS42" s="1">
        <v>2.4947234762130117</v>
      </c>
      <c r="AT42" s="1">
        <v>8.4396903258820832E-3</v>
      </c>
      <c r="AU42" s="17">
        <v>0</v>
      </c>
      <c r="AV42" s="16">
        <v>144.97805555555556</v>
      </c>
      <c r="AW42" s="1">
        <v>0.75950000000000006</v>
      </c>
      <c r="AX42" s="1"/>
      <c r="AY42" s="9">
        <v>0.17628753000299541</v>
      </c>
      <c r="AZ42" s="9">
        <v>0.140552549142621</v>
      </c>
      <c r="BA42" s="9">
        <v>0</v>
      </c>
      <c r="BB42" s="9">
        <v>8.7174994534362116E-2</v>
      </c>
      <c r="BC42" s="9">
        <v>7.8038591447166086E-2</v>
      </c>
      <c r="BD42" s="9">
        <v>3.1762660752394437E-2</v>
      </c>
      <c r="BE42" s="9">
        <v>3.1809035380241074E-2</v>
      </c>
      <c r="BF42" s="9">
        <v>0.10049927849477806</v>
      </c>
      <c r="BG42" s="9">
        <v>0.41663992952933343</v>
      </c>
      <c r="BH42" s="9">
        <v>0.97451768156976515</v>
      </c>
      <c r="BI42" s="9">
        <v>3.3112264626838086</v>
      </c>
      <c r="BJ42" s="9">
        <v>0.98227354088924801</v>
      </c>
      <c r="BK42" s="9">
        <v>0.80535599175995376</v>
      </c>
      <c r="BL42" s="9">
        <v>1.750165704161202</v>
      </c>
      <c r="BM42" s="9">
        <v>0.76741473256576642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1.5559425727139056E-2</v>
      </c>
      <c r="BW42" s="9">
        <v>0</v>
      </c>
      <c r="BY42" s="8">
        <f t="shared" si="3"/>
        <v>1.1719142372802612E+16</v>
      </c>
      <c r="BZ42" s="5">
        <v>1</v>
      </c>
      <c r="CA42" s="1"/>
      <c r="CB42" s="1">
        <v>0</v>
      </c>
      <c r="CC42" s="1">
        <v>0</v>
      </c>
      <c r="CD42" s="1">
        <v>0</v>
      </c>
      <c r="CE42" s="1">
        <v>0</v>
      </c>
      <c r="CF42" s="1">
        <v>3.4946236559139879E-2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1.7857142857142877E-2</v>
      </c>
      <c r="CO42" s="1">
        <v>0.27976190476190499</v>
      </c>
      <c r="CP42" s="1">
        <v>0.36309523809523825</v>
      </c>
      <c r="CQ42" s="1">
        <v>0.30433947772657471</v>
      </c>
      <c r="CR42" s="1">
        <v>0.13095238095238088</v>
      </c>
      <c r="CS42" s="1">
        <v>0</v>
      </c>
      <c r="CT42" s="1">
        <v>12</v>
      </c>
      <c r="CU42" s="1">
        <v>12</v>
      </c>
      <c r="CV42" s="1">
        <v>4</v>
      </c>
      <c r="CW42" s="1">
        <v>2</v>
      </c>
      <c r="CX42" s="1">
        <v>7.3529411764705885E-2</v>
      </c>
      <c r="CY42" s="1">
        <v>1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0.66071428571428648</v>
      </c>
      <c r="DL42" s="1">
        <v>0</v>
      </c>
      <c r="DM42" s="1">
        <v>0</v>
      </c>
      <c r="DN42" s="3">
        <v>84</v>
      </c>
    </row>
    <row r="43" spans="1:118" x14ac:dyDescent="0.25">
      <c r="A43" s="11">
        <f t="shared" si="1"/>
        <v>1980.1999999999998</v>
      </c>
      <c r="B43" s="10">
        <v>10737.550506649655</v>
      </c>
      <c r="C43" s="4">
        <v>431.28999341292297</v>
      </c>
      <c r="D43" s="18">
        <v>12186.051785702701</v>
      </c>
      <c r="E43" s="10"/>
      <c r="F43" s="13">
        <v>0</v>
      </c>
      <c r="G43" s="13">
        <v>3752.4430000000002</v>
      </c>
      <c r="H43" s="4">
        <v>1358.0769057550999</v>
      </c>
      <c r="I43" s="4">
        <v>1857.2460000000001</v>
      </c>
      <c r="J43" s="4">
        <v>0</v>
      </c>
      <c r="K43" s="13">
        <v>2393.8878391697513</v>
      </c>
      <c r="L43" s="4">
        <v>29.054998097235</v>
      </c>
      <c r="M43" s="13">
        <v>73.610994825361004</v>
      </c>
      <c r="N43" s="4">
        <v>0</v>
      </c>
      <c r="O43" s="4">
        <v>6.8679994986597004</v>
      </c>
      <c r="P43" s="18">
        <v>163.38599264074901</v>
      </c>
      <c r="Q43" s="4">
        <v>7.9899994427814001</v>
      </c>
      <c r="R43" s="4">
        <v>11.564999240819001</v>
      </c>
      <c r="S43" s="4">
        <v>21.562998428276</v>
      </c>
      <c r="T43" s="4">
        <v>2.7579998087812001</v>
      </c>
      <c r="U43" s="4">
        <v>28.02199815306</v>
      </c>
      <c r="V43" s="4">
        <v>0</v>
      </c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4">
        <v>88.877993530633006</v>
      </c>
      <c r="AL43" s="4">
        <v>0</v>
      </c>
      <c r="AM43" s="4">
        <v>0</v>
      </c>
      <c r="AO43" s="1">
        <v>0.51233540849222603</v>
      </c>
      <c r="AP43" s="1">
        <v>0.49974694824365751</v>
      </c>
      <c r="AQ43" s="1">
        <v>6.5549456960927097</v>
      </c>
      <c r="AR43" s="1">
        <v>1.3969735496830185</v>
      </c>
      <c r="AS43" s="1">
        <v>2.5478105691791231</v>
      </c>
      <c r="AT43" s="1">
        <v>6.2852330193006846E-3</v>
      </c>
      <c r="AU43" s="17">
        <v>0</v>
      </c>
      <c r="AV43" s="16">
        <v>145.68655555555557</v>
      </c>
      <c r="AW43" s="1">
        <v>0.78715476190476197</v>
      </c>
      <c r="AX43" s="1"/>
      <c r="AY43" s="9">
        <v>0.17628753000299541</v>
      </c>
      <c r="AZ43" s="9">
        <v>0.140552549142621</v>
      </c>
      <c r="BA43" s="9">
        <v>0</v>
      </c>
      <c r="BB43" s="9">
        <v>8.7174994534362116E-2</v>
      </c>
      <c r="BC43" s="9">
        <v>7.8038591447166086E-2</v>
      </c>
      <c r="BD43" s="9">
        <v>3.1762660752394437E-2</v>
      </c>
      <c r="BE43" s="9">
        <v>3.1809035380241074E-2</v>
      </c>
      <c r="BF43" s="9">
        <v>0.10049927849477806</v>
      </c>
      <c r="BG43" s="9">
        <v>0.41663992952933343</v>
      </c>
      <c r="BH43" s="9">
        <v>0.97451768156976515</v>
      </c>
      <c r="BI43" s="9">
        <v>3.3112264626838086</v>
      </c>
      <c r="BJ43" s="9">
        <v>0.98227354088924801</v>
      </c>
      <c r="BK43" s="9">
        <v>0.80535599175995376</v>
      </c>
      <c r="BL43" s="9">
        <v>1.750165704161202</v>
      </c>
      <c r="BM43" s="9">
        <v>0.76741473256576642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1.5559425727139056E-2</v>
      </c>
      <c r="BW43" s="9">
        <v>0</v>
      </c>
      <c r="BY43" s="8">
        <f t="shared" si="3"/>
        <v>3.1855931757113756E+16</v>
      </c>
      <c r="BZ43" s="5">
        <v>1</v>
      </c>
      <c r="CA43" s="1"/>
      <c r="CB43" s="1">
        <v>0</v>
      </c>
      <c r="CC43" s="1">
        <v>0</v>
      </c>
      <c r="CD43" s="1">
        <v>0</v>
      </c>
      <c r="CE43" s="1">
        <v>0</v>
      </c>
      <c r="CF43" s="1">
        <v>0.33410138248847948</v>
      </c>
      <c r="CG43" s="1">
        <v>0.35714285714285737</v>
      </c>
      <c r="CH43" s="1">
        <v>0.24193548387096789</v>
      </c>
      <c r="CI43" s="1">
        <v>8.0645161290323064E-3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5.8755760368663722E-2</v>
      </c>
      <c r="CR43" s="1">
        <v>0</v>
      </c>
      <c r="CS43" s="1">
        <v>0</v>
      </c>
      <c r="CT43" s="1">
        <v>12</v>
      </c>
      <c r="CU43" s="1">
        <v>12</v>
      </c>
      <c r="CV43" s="1">
        <v>3</v>
      </c>
      <c r="CW43" s="1">
        <v>1</v>
      </c>
      <c r="CX43" s="1">
        <v>0</v>
      </c>
      <c r="CY43" s="1">
        <v>0</v>
      </c>
      <c r="CZ43" s="1">
        <v>1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1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3">
        <v>84</v>
      </c>
    </row>
    <row r="44" spans="1:118" x14ac:dyDescent="0.25">
      <c r="A44" s="11">
        <f t="shared" si="1"/>
        <v>1980.2999999999997</v>
      </c>
      <c r="B44" s="10">
        <v>10393.832069254473</v>
      </c>
      <c r="C44" s="4">
        <v>395.409999029814</v>
      </c>
      <c r="D44" s="18">
        <v>11762.269696093377</v>
      </c>
      <c r="E44" s="10"/>
      <c r="F44" s="13">
        <v>0</v>
      </c>
      <c r="G44" s="13">
        <v>3109.0810000000001</v>
      </c>
      <c r="H44" s="4">
        <v>1796.84</v>
      </c>
      <c r="I44" s="4">
        <v>1741.6869999999999</v>
      </c>
      <c r="J44" s="4">
        <v>21.645000000000209</v>
      </c>
      <c r="K44" s="13">
        <v>2406.836007908008</v>
      </c>
      <c r="L44" s="4">
        <v>10.768000016737</v>
      </c>
      <c r="M44" s="13">
        <v>77.031999949284</v>
      </c>
      <c r="N44" s="4">
        <v>0</v>
      </c>
      <c r="O44" s="4">
        <v>5.6249999795598997</v>
      </c>
      <c r="P44" s="18">
        <v>166.58999993249898</v>
      </c>
      <c r="Q44" s="4">
        <v>9.1290000444924004</v>
      </c>
      <c r="R44" s="4">
        <v>11.274999989491</v>
      </c>
      <c r="S44" s="4">
        <v>23.511999890436002</v>
      </c>
      <c r="T44" s="4">
        <v>2.8750000005962</v>
      </c>
      <c r="U44" s="4">
        <v>26.439000044181</v>
      </c>
      <c r="V44" s="4">
        <v>0</v>
      </c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4">
        <v>72.456000245194005</v>
      </c>
      <c r="AL44" s="4">
        <v>0</v>
      </c>
      <c r="AM44" s="4">
        <v>0</v>
      </c>
      <c r="AO44" s="1">
        <v>0.50626496001767396</v>
      </c>
      <c r="AP44" s="1">
        <v>0.49951735011761234</v>
      </c>
      <c r="AQ44" s="1">
        <v>6.0180828983327874</v>
      </c>
      <c r="AR44" s="1">
        <v>1.3126475872064733</v>
      </c>
      <c r="AS44" s="1">
        <v>2.5834822395930659</v>
      </c>
      <c r="AT44" s="1">
        <v>6.8378052043209332E-3</v>
      </c>
      <c r="AU44" s="17">
        <v>0</v>
      </c>
      <c r="AV44" s="16">
        <v>146.39094742063492</v>
      </c>
      <c r="AW44" s="1">
        <v>0.81451190476190471</v>
      </c>
      <c r="AX44" s="1"/>
      <c r="AY44" s="9">
        <v>0.17628753000299541</v>
      </c>
      <c r="AZ44" s="9">
        <v>0.140552549142621</v>
      </c>
      <c r="BA44" s="9">
        <v>0</v>
      </c>
      <c r="BB44" s="9">
        <v>8.7174994534362116E-2</v>
      </c>
      <c r="BC44" s="9">
        <v>7.680049620907084E-2</v>
      </c>
      <c r="BD44" s="9">
        <v>3.1762660752394437E-2</v>
      </c>
      <c r="BE44" s="9">
        <v>3.1189987761193461E-2</v>
      </c>
      <c r="BF44" s="9">
        <v>0.10049927849477806</v>
      </c>
      <c r="BG44" s="9">
        <v>0.41663992952933337</v>
      </c>
      <c r="BH44" s="9">
        <v>0.97451768156976515</v>
      </c>
      <c r="BI44" s="9">
        <v>3.311226462683809</v>
      </c>
      <c r="BJ44" s="9">
        <v>0.98227354088924801</v>
      </c>
      <c r="BK44" s="9">
        <v>0.80535599175995376</v>
      </c>
      <c r="BL44" s="9">
        <v>1.7501657041612022</v>
      </c>
      <c r="BM44" s="9">
        <v>0.76741473256576642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1.5559425727139056E-2</v>
      </c>
      <c r="BW44" s="9">
        <v>0</v>
      </c>
      <c r="BY44" s="8">
        <f t="shared" si="3"/>
        <v>8.6593400423993744E+16</v>
      </c>
      <c r="BZ44" s="5">
        <v>1</v>
      </c>
      <c r="CA44" s="1"/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0.11520737327188951</v>
      </c>
      <c r="CI44" s="1">
        <v>0.35503072196620594</v>
      </c>
      <c r="CJ44" s="1">
        <v>0.3627112135176655</v>
      </c>
      <c r="CK44" s="1">
        <v>0.16705069124423977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0.13095238095238088</v>
      </c>
      <c r="CT44" s="1">
        <v>12</v>
      </c>
      <c r="CU44" s="1">
        <v>12</v>
      </c>
      <c r="CV44" s="1">
        <v>1</v>
      </c>
      <c r="CW44" s="1">
        <v>1</v>
      </c>
      <c r="CX44" s="1">
        <v>0</v>
      </c>
      <c r="CY44" s="1">
        <v>0</v>
      </c>
      <c r="CZ44" s="1">
        <v>0</v>
      </c>
      <c r="DA44" s="1">
        <v>1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1</v>
      </c>
      <c r="DJ44" s="1">
        <v>0</v>
      </c>
      <c r="DK44" s="1">
        <v>0</v>
      </c>
      <c r="DL44" s="1">
        <v>0</v>
      </c>
      <c r="DM44" s="1">
        <v>0</v>
      </c>
      <c r="DN44" s="3">
        <v>84</v>
      </c>
    </row>
    <row r="45" spans="1:118" x14ac:dyDescent="0.25">
      <c r="A45" s="11">
        <f t="shared" si="1"/>
        <v>1980.3999999999996</v>
      </c>
      <c r="B45" s="10">
        <v>13070.756053892354</v>
      </c>
      <c r="C45" s="4">
        <v>546.08507412835002</v>
      </c>
      <c r="D45" s="18">
        <v>14850.772794605076</v>
      </c>
      <c r="E45" s="10"/>
      <c r="F45" s="13">
        <v>0</v>
      </c>
      <c r="G45" s="13">
        <v>4483.6729999999998</v>
      </c>
      <c r="H45" s="4">
        <v>2397.1817975064</v>
      </c>
      <c r="I45" s="4">
        <v>2246.6280000000002</v>
      </c>
      <c r="J45" s="4">
        <v>71.858053882199783</v>
      </c>
      <c r="K45" s="13">
        <v>3019.0712743768649</v>
      </c>
      <c r="L45" s="4">
        <v>58.345043967930998</v>
      </c>
      <c r="M45" s="13">
        <v>81.245061088886004</v>
      </c>
      <c r="N45" s="4">
        <v>0</v>
      </c>
      <c r="O45" s="4">
        <v>7.6770057807622996</v>
      </c>
      <c r="P45" s="18">
        <v>186.87208735891198</v>
      </c>
      <c r="Q45" s="4">
        <v>12.118009068148</v>
      </c>
      <c r="R45" s="4">
        <v>13.103009790834999</v>
      </c>
      <c r="S45" s="4">
        <v>27.18702041657</v>
      </c>
      <c r="T45" s="4">
        <v>3.8430028717225002</v>
      </c>
      <c r="U45" s="4">
        <v>34.754025910609997</v>
      </c>
      <c r="V45" s="4">
        <v>0</v>
      </c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4">
        <v>96.943072894099998</v>
      </c>
      <c r="AL45" s="4">
        <v>0</v>
      </c>
      <c r="AM45" s="4">
        <v>0</v>
      </c>
      <c r="AO45" s="1">
        <v>0.50073019475587288</v>
      </c>
      <c r="AP45" s="1">
        <v>0.49913213485207675</v>
      </c>
      <c r="AQ45" s="1">
        <v>5.5746030699923503</v>
      </c>
      <c r="AR45" s="1">
        <v>1.3232167300061535</v>
      </c>
      <c r="AS45" s="1">
        <v>2.5682630839892351</v>
      </c>
      <c r="AT45" s="1">
        <v>7.4418088467525408E-3</v>
      </c>
      <c r="AU45" s="17">
        <v>0</v>
      </c>
      <c r="AV45" s="16">
        <v>147.12776116071427</v>
      </c>
      <c r="AW45" s="1">
        <v>0.83270535714285721</v>
      </c>
      <c r="AX45" s="1"/>
      <c r="AY45" s="9">
        <v>0.17628753000299541</v>
      </c>
      <c r="AZ45" s="9">
        <v>0.140552549142621</v>
      </c>
      <c r="BA45" s="9">
        <v>0</v>
      </c>
      <c r="BB45" s="9">
        <v>8.7174994534362116E-2</v>
      </c>
      <c r="BC45" s="9">
        <v>7.6038591447166071E-2</v>
      </c>
      <c r="BD45" s="9">
        <v>3.4953201086175757E-2</v>
      </c>
      <c r="BE45" s="9">
        <v>3.2378154771323671E-2</v>
      </c>
      <c r="BF45" s="9">
        <v>0.10659267496183777</v>
      </c>
      <c r="BG45" s="9">
        <v>0.41663992952933343</v>
      </c>
      <c r="BH45" s="9">
        <v>0.97601979255753368</v>
      </c>
      <c r="BI45" s="9">
        <v>3.3112264626838086</v>
      </c>
      <c r="BJ45" s="9">
        <v>0.98227354088924801</v>
      </c>
      <c r="BK45" s="9">
        <v>0.80535599175995387</v>
      </c>
      <c r="BL45" s="9">
        <v>1.750165704161202</v>
      </c>
      <c r="BM45" s="9">
        <v>0.76741473256576642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1.5559425727139056E-2</v>
      </c>
      <c r="BW45" s="9">
        <v>0</v>
      </c>
      <c r="BY45" s="8">
        <f t="shared" si="3"/>
        <v>2.3538526683702E+17</v>
      </c>
      <c r="BZ45" s="5">
        <v>1</v>
      </c>
      <c r="CA45" s="1"/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2.8801843317972947E-4</v>
      </c>
      <c r="CK45" s="1">
        <v>0.14703341013824892</v>
      </c>
      <c r="CL45" s="1">
        <v>0.27232142857142883</v>
      </c>
      <c r="CM45" s="1">
        <v>0.27678571428571452</v>
      </c>
      <c r="CN45" s="1">
        <v>0.25267857142857147</v>
      </c>
      <c r="CO45" s="1">
        <v>5.089285714285717E-2</v>
      </c>
      <c r="CP45" s="1">
        <v>0</v>
      </c>
      <c r="CQ45" s="1">
        <v>0</v>
      </c>
      <c r="CR45" s="1">
        <v>0</v>
      </c>
      <c r="CS45" s="1">
        <v>0</v>
      </c>
      <c r="CT45" s="1">
        <v>16</v>
      </c>
      <c r="CU45" s="1">
        <v>16</v>
      </c>
      <c r="CV45" s="1">
        <v>2</v>
      </c>
      <c r="CW45" s="1">
        <v>2</v>
      </c>
      <c r="CX45" s="1">
        <v>0</v>
      </c>
      <c r="CY45" s="1">
        <v>0</v>
      </c>
      <c r="CZ45" s="1">
        <v>0</v>
      </c>
      <c r="DA45" s="1">
        <v>0</v>
      </c>
      <c r="DB45" s="1">
        <v>1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1</v>
      </c>
      <c r="DK45" s="1">
        <v>10.107142857142859</v>
      </c>
      <c r="DL45" s="1">
        <v>0</v>
      </c>
      <c r="DM45" s="1">
        <v>0</v>
      </c>
      <c r="DN45" s="3">
        <v>112</v>
      </c>
    </row>
    <row r="46" spans="1:118" x14ac:dyDescent="0.25">
      <c r="A46" s="11">
        <f t="shared" si="1"/>
        <v>1981.1</v>
      </c>
      <c r="B46" s="10">
        <v>11530.793596431018</v>
      </c>
      <c r="C46" s="4">
        <v>483.16789157368396</v>
      </c>
      <c r="D46" s="18">
        <v>12946.693179546635</v>
      </c>
      <c r="E46" s="10"/>
      <c r="F46" s="13">
        <v>0</v>
      </c>
      <c r="G46" s="13">
        <v>3238.6680000000001</v>
      </c>
      <c r="H46" s="4">
        <v>2208.1328413397</v>
      </c>
      <c r="I46" s="4">
        <v>1956.2729999999999</v>
      </c>
      <c r="J46" s="4">
        <v>173.6107516556001</v>
      </c>
      <c r="K46" s="13">
        <v>2330.6026668734503</v>
      </c>
      <c r="L46" s="4">
        <v>23.068966954981001</v>
      </c>
      <c r="M46" s="13">
        <v>67.481903652214996</v>
      </c>
      <c r="N46" s="4">
        <v>0</v>
      </c>
      <c r="O46" s="4">
        <v>5.1269926666711001</v>
      </c>
      <c r="P46" s="18">
        <v>177.497837700688</v>
      </c>
      <c r="Q46" s="4">
        <v>10.673984784795</v>
      </c>
      <c r="R46" s="4">
        <v>16.904975763410999</v>
      </c>
      <c r="S46" s="4">
        <v>20.584970506727</v>
      </c>
      <c r="T46" s="4">
        <v>3.0829956022924998</v>
      </c>
      <c r="U46" s="4">
        <v>26.511962135087</v>
      </c>
      <c r="V46" s="4">
        <v>0</v>
      </c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4">
        <v>76.066891345523999</v>
      </c>
      <c r="AL46" s="4">
        <v>0</v>
      </c>
      <c r="AM46" s="4">
        <v>0</v>
      </c>
      <c r="AO46" s="1">
        <v>0.50272814554091982</v>
      </c>
      <c r="AP46" s="1">
        <v>0.49861939041007347</v>
      </c>
      <c r="AQ46" s="1">
        <v>6.0089203377154625</v>
      </c>
      <c r="AR46" s="1">
        <v>1.3311389474406095</v>
      </c>
      <c r="AS46" s="1">
        <v>2.5396702207209492</v>
      </c>
      <c r="AT46" s="1">
        <v>8.7069346613238199E-3</v>
      </c>
      <c r="AU46" s="17">
        <v>0</v>
      </c>
      <c r="AV46" s="16">
        <v>147.87102976190479</v>
      </c>
      <c r="AW46" s="1">
        <v>0.85514285714285709</v>
      </c>
      <c r="AX46" s="1"/>
      <c r="AY46" s="9">
        <v>0.17628753000299541</v>
      </c>
      <c r="AZ46" s="9">
        <v>0.140552549142621</v>
      </c>
      <c r="BA46" s="9">
        <v>0</v>
      </c>
      <c r="BB46" s="9">
        <v>8.7174994534362116E-2</v>
      </c>
      <c r="BC46" s="9">
        <v>7.6038591447166071E-2</v>
      </c>
      <c r="BD46" s="9">
        <v>3.5733110945544523E-2</v>
      </c>
      <c r="BE46" s="9">
        <v>3.2761717289143857E-2</v>
      </c>
      <c r="BF46" s="9">
        <v>0.10808217187600792</v>
      </c>
      <c r="BG46" s="9">
        <v>0.41663992952933343</v>
      </c>
      <c r="BH46" s="9">
        <v>0.97638697524343265</v>
      </c>
      <c r="BI46" s="9">
        <v>3.3112264626838086</v>
      </c>
      <c r="BJ46" s="9">
        <v>0.98227354088924801</v>
      </c>
      <c r="BK46" s="9">
        <v>0.80535599175995376</v>
      </c>
      <c r="BL46" s="9">
        <v>1.750165704161202</v>
      </c>
      <c r="BM46" s="9">
        <v>0.76741473256576642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1.5559425727139056E-2</v>
      </c>
      <c r="BW46" s="9">
        <v>0</v>
      </c>
      <c r="BY46" s="8">
        <f t="shared" si="3"/>
        <v>6.3984349353005491E+17</v>
      </c>
      <c r="BZ46" s="5">
        <v>1</v>
      </c>
      <c r="CA46" s="1"/>
      <c r="CB46" s="1">
        <v>0</v>
      </c>
      <c r="CC46" s="1">
        <v>0</v>
      </c>
      <c r="CD46" s="1">
        <v>0</v>
      </c>
      <c r="CE46" s="1">
        <v>0</v>
      </c>
      <c r="CF46" s="1">
        <v>2.5345622119815753E-2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2.6190476190476219E-2</v>
      </c>
      <c r="CO46" s="1">
        <v>0.29523809523809547</v>
      </c>
      <c r="CP46" s="1">
        <v>0.36309523809523825</v>
      </c>
      <c r="CQ46" s="1">
        <v>0.29013056835637496</v>
      </c>
      <c r="CR46" s="1">
        <v>0.13095238095238088</v>
      </c>
      <c r="CS46" s="1">
        <v>0</v>
      </c>
      <c r="CT46" s="1">
        <v>12</v>
      </c>
      <c r="CU46" s="1">
        <v>12</v>
      </c>
      <c r="CV46" s="1">
        <v>4</v>
      </c>
      <c r="CW46" s="1">
        <v>2</v>
      </c>
      <c r="CX46" s="1">
        <v>5.8823529411764705E-2</v>
      </c>
      <c r="CY46" s="1">
        <v>1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1</v>
      </c>
      <c r="DH46" s="1">
        <v>0</v>
      </c>
      <c r="DI46" s="1">
        <v>0</v>
      </c>
      <c r="DJ46" s="1">
        <v>0</v>
      </c>
      <c r="DK46" s="1">
        <v>1.0738095238095249</v>
      </c>
      <c r="DL46" s="1">
        <v>0</v>
      </c>
      <c r="DM46" s="1">
        <v>41</v>
      </c>
      <c r="DN46" s="3">
        <v>84</v>
      </c>
    </row>
    <row r="47" spans="1:118" x14ac:dyDescent="0.25">
      <c r="A47" s="11">
        <f t="shared" si="1"/>
        <v>1981.1999999999998</v>
      </c>
      <c r="B47" s="10">
        <v>10748.71767605521</v>
      </c>
      <c r="C47" s="4">
        <v>425.34718237873199</v>
      </c>
      <c r="D47" s="18">
        <v>12192.334054883513</v>
      </c>
      <c r="E47" s="10"/>
      <c r="F47" s="13">
        <v>0</v>
      </c>
      <c r="G47" s="13">
        <v>3739.2469999999998</v>
      </c>
      <c r="H47" s="4">
        <v>2208.3937897848</v>
      </c>
      <c r="I47" s="4">
        <v>1920.2570000000001</v>
      </c>
      <c r="J47" s="4">
        <v>68.329148199100018</v>
      </c>
      <c r="K47" s="13">
        <v>2371.0761441345462</v>
      </c>
      <c r="L47" s="4">
        <v>29.059062887574001</v>
      </c>
      <c r="M47" s="13">
        <v>67.738146788840993</v>
      </c>
      <c r="N47" s="4">
        <v>0</v>
      </c>
      <c r="O47" s="4">
        <v>16.866036581839001</v>
      </c>
      <c r="P47" s="18">
        <v>156.9162021692446</v>
      </c>
      <c r="Q47" s="4">
        <v>10.066021861014001</v>
      </c>
      <c r="R47" s="4">
        <v>11.678025344303</v>
      </c>
      <c r="S47" s="4">
        <v>22.912049704002001</v>
      </c>
      <c r="T47" s="4">
        <v>3.1050067215067001</v>
      </c>
      <c r="U47" s="4">
        <v>28.991063001211</v>
      </c>
      <c r="V47" s="4">
        <v>0</v>
      </c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4">
        <v>84.579183644142006</v>
      </c>
      <c r="AL47" s="4">
        <v>0</v>
      </c>
      <c r="AM47" s="4">
        <v>0</v>
      </c>
      <c r="AO47" s="1">
        <v>0.50337482111040244</v>
      </c>
      <c r="AP47" s="1">
        <v>0.49800819915193129</v>
      </c>
      <c r="AQ47" s="1">
        <v>6.5328981671627462</v>
      </c>
      <c r="AR47" s="1">
        <v>1.3384403255266164</v>
      </c>
      <c r="AS47" s="1">
        <v>2.5744457051963829</v>
      </c>
      <c r="AT47" s="1">
        <v>6.213400391169732E-3</v>
      </c>
      <c r="AU47" s="17">
        <v>0</v>
      </c>
      <c r="AV47" s="16">
        <v>148.50831250000002</v>
      </c>
      <c r="AW47" s="1">
        <v>0.87615476190476183</v>
      </c>
      <c r="AX47" s="1"/>
      <c r="AY47" s="9">
        <v>0.17628753000299541</v>
      </c>
      <c r="AZ47" s="9">
        <v>0.140552549142621</v>
      </c>
      <c r="BA47" s="9">
        <v>0</v>
      </c>
      <c r="BB47" s="9">
        <v>8.7174994534362116E-2</v>
      </c>
      <c r="BC47" s="9">
        <v>7.6038591447166071E-2</v>
      </c>
      <c r="BD47" s="9">
        <v>3.5733110945544523E-2</v>
      </c>
      <c r="BE47" s="9">
        <v>3.2761717289143857E-2</v>
      </c>
      <c r="BF47" s="9">
        <v>0.10808217187600792</v>
      </c>
      <c r="BG47" s="9">
        <v>0.41663992952933343</v>
      </c>
      <c r="BH47" s="9">
        <v>0.97638697524343265</v>
      </c>
      <c r="BI47" s="9">
        <v>3.3112264626838086</v>
      </c>
      <c r="BJ47" s="9">
        <v>0.98227354088924801</v>
      </c>
      <c r="BK47" s="9">
        <v>0.80535599175995376</v>
      </c>
      <c r="BL47" s="9">
        <v>1.750165704161202</v>
      </c>
      <c r="BM47" s="9">
        <v>0.76741473256576642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1.5559425727139056E-2</v>
      </c>
      <c r="BW47" s="9">
        <v>0</v>
      </c>
      <c r="BY47" s="8">
        <f t="shared" si="3"/>
        <v>1.739274941520501E+18</v>
      </c>
      <c r="BZ47" s="5">
        <v>1</v>
      </c>
      <c r="CA47" s="1"/>
      <c r="CB47" s="1">
        <v>0</v>
      </c>
      <c r="CC47" s="1">
        <v>0</v>
      </c>
      <c r="CD47" s="1">
        <v>0</v>
      </c>
      <c r="CE47" s="1">
        <v>0</v>
      </c>
      <c r="CF47" s="1">
        <v>0.34370199692780368</v>
      </c>
      <c r="CG47" s="1">
        <v>0.35119047619047639</v>
      </c>
      <c r="CH47" s="1">
        <v>0.22638248847926271</v>
      </c>
      <c r="CI47" s="1">
        <v>5.7603686635945102E-3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7.2964669738863425E-2</v>
      </c>
      <c r="CR47" s="1">
        <v>0</v>
      </c>
      <c r="CS47" s="1">
        <v>0</v>
      </c>
      <c r="CT47" s="1">
        <v>12</v>
      </c>
      <c r="CU47" s="1">
        <v>12</v>
      </c>
      <c r="CV47" s="1">
        <v>3</v>
      </c>
      <c r="CW47" s="1">
        <v>1</v>
      </c>
      <c r="CX47" s="1">
        <v>0</v>
      </c>
      <c r="CY47" s="1">
        <v>0</v>
      </c>
      <c r="CZ47" s="1">
        <v>1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3">
        <v>84</v>
      </c>
    </row>
    <row r="48" spans="1:118" x14ac:dyDescent="0.25">
      <c r="A48" s="11">
        <f t="shared" si="1"/>
        <v>1981.2999999999997</v>
      </c>
      <c r="B48" s="10">
        <v>10073.62905463119</v>
      </c>
      <c r="C48" s="4">
        <v>408.41899951434004</v>
      </c>
      <c r="D48" s="18">
        <v>11425.099598286899</v>
      </c>
      <c r="E48" s="10"/>
      <c r="F48" s="13">
        <v>0</v>
      </c>
      <c r="G48" s="13">
        <v>2984.0729999999999</v>
      </c>
      <c r="H48" s="4">
        <v>2445.7840000000001</v>
      </c>
      <c r="I48" s="4">
        <v>1782.942</v>
      </c>
      <c r="J48" s="4">
        <v>69.048000000000002</v>
      </c>
      <c r="K48" s="13">
        <v>2317.967992511627</v>
      </c>
      <c r="L48" s="4">
        <v>13.988000008409999</v>
      </c>
      <c r="M48" s="13">
        <v>66.033999945275994</v>
      </c>
      <c r="N48" s="4">
        <v>0</v>
      </c>
      <c r="O48" s="4">
        <v>7.4579999854252996</v>
      </c>
      <c r="P48" s="18">
        <v>154.69400000078599</v>
      </c>
      <c r="Q48" s="4">
        <v>8.3870000150976001</v>
      </c>
      <c r="R48" s="4">
        <v>10.176999975499999</v>
      </c>
      <c r="S48" s="4">
        <v>22.757999951470001</v>
      </c>
      <c r="T48" s="4">
        <v>3.1989999962732001</v>
      </c>
      <c r="U48" s="4">
        <v>27.221999997074001</v>
      </c>
      <c r="V48" s="4">
        <v>0</v>
      </c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4">
        <v>55.023000009100002</v>
      </c>
      <c r="AL48" s="4">
        <v>0</v>
      </c>
      <c r="AM48" s="4">
        <v>0</v>
      </c>
      <c r="AO48" s="1">
        <v>0.50339687057202342</v>
      </c>
      <c r="AP48" s="1">
        <v>0.49733012477049976</v>
      </c>
      <c r="AQ48" s="1">
        <v>6.2428495197325056</v>
      </c>
      <c r="AR48" s="1">
        <v>1.3089061163151503</v>
      </c>
      <c r="AS48" s="1">
        <v>2.5827135629617946</v>
      </c>
      <c r="AT48" s="1">
        <v>6.5357512168602505E-3</v>
      </c>
      <c r="AU48" s="17">
        <v>0</v>
      </c>
      <c r="AV48" s="16">
        <v>149.14638095238098</v>
      </c>
      <c r="AW48" s="1">
        <v>0.89494047619047612</v>
      </c>
      <c r="AX48" s="1"/>
      <c r="AY48" s="9">
        <v>0.21458996866517685</v>
      </c>
      <c r="AZ48" s="9">
        <v>0.16535613444635874</v>
      </c>
      <c r="BA48" s="9">
        <v>0</v>
      </c>
      <c r="BB48" s="9">
        <v>9.2085124487362224E-2</v>
      </c>
      <c r="BC48" s="9">
        <v>6.3649758722130287E-2</v>
      </c>
      <c r="BD48" s="9">
        <v>3.3914340240801033E-2</v>
      </c>
      <c r="BE48" s="9">
        <v>3.1234644818464396E-2</v>
      </c>
      <c r="BF48" s="9">
        <v>0.10501256400363666</v>
      </c>
      <c r="BG48" s="9">
        <v>0.34790452612939388</v>
      </c>
      <c r="BH48" s="9">
        <v>1.0339328613682517</v>
      </c>
      <c r="BI48" s="9">
        <v>4.1020314102719109</v>
      </c>
      <c r="BJ48" s="9">
        <v>1.1136018422220502</v>
      </c>
      <c r="BK48" s="9">
        <v>0.75669498969994209</v>
      </c>
      <c r="BL48" s="9">
        <v>1.9255278785532819</v>
      </c>
      <c r="BM48" s="9">
        <v>1.2156040836307036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1.9517419679309481E-2</v>
      </c>
      <c r="BW48" s="9">
        <v>9.1596933021814202</v>
      </c>
      <c r="BY48" s="8">
        <f t="shared" si="3"/>
        <v>4.7278394682293463E+18</v>
      </c>
      <c r="BZ48" s="5">
        <v>1</v>
      </c>
      <c r="CA48" s="1"/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0.12480798771121365</v>
      </c>
      <c r="CI48" s="1">
        <v>0.35733486943164372</v>
      </c>
      <c r="CJ48" s="1">
        <v>0.36194316436251955</v>
      </c>
      <c r="CK48" s="1">
        <v>0.15591397849462379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0.13095238095238088</v>
      </c>
      <c r="CT48" s="1">
        <v>12</v>
      </c>
      <c r="CU48" s="1">
        <v>12</v>
      </c>
      <c r="CV48" s="1">
        <v>1</v>
      </c>
      <c r="CW48" s="1">
        <v>1</v>
      </c>
      <c r="CX48" s="1">
        <v>0</v>
      </c>
      <c r="CY48" s="1">
        <v>0</v>
      </c>
      <c r="CZ48" s="1">
        <v>0</v>
      </c>
      <c r="DA48" s="1">
        <v>1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3">
        <v>84</v>
      </c>
    </row>
    <row r="49" spans="1:118" x14ac:dyDescent="0.25">
      <c r="A49" s="11">
        <f t="shared" si="1"/>
        <v>1981.3999999999996</v>
      </c>
      <c r="B49" s="10">
        <v>12752.893571613957</v>
      </c>
      <c r="C49" s="4">
        <v>540.40776418163307</v>
      </c>
      <c r="D49" s="18">
        <v>14497.22551230936</v>
      </c>
      <c r="E49" s="10"/>
      <c r="F49" s="13">
        <v>0</v>
      </c>
      <c r="G49" s="13">
        <v>4130.424</v>
      </c>
      <c r="H49" s="4">
        <v>3688.8182795368002</v>
      </c>
      <c r="I49" s="4">
        <v>2258.502</v>
      </c>
      <c r="J49" s="4">
        <v>297.22513620270001</v>
      </c>
      <c r="K49" s="13">
        <v>2855.7757008806102</v>
      </c>
      <c r="L49" s="4">
        <v>52.362848049499</v>
      </c>
      <c r="M49" s="13">
        <v>82.466760001038992</v>
      </c>
      <c r="N49" s="4">
        <v>0</v>
      </c>
      <c r="O49" s="4">
        <v>17.952947779919999</v>
      </c>
      <c r="P49" s="18">
        <v>190.16667283668897</v>
      </c>
      <c r="Q49" s="4">
        <v>11.732965959476999</v>
      </c>
      <c r="R49" s="4">
        <v>12.932962478069999</v>
      </c>
      <c r="S49" s="4">
        <v>30.678910777321001</v>
      </c>
      <c r="T49" s="4">
        <v>3.5859895934108001</v>
      </c>
      <c r="U49" s="4">
        <v>33.918901425317998</v>
      </c>
      <c r="V49" s="4">
        <v>0</v>
      </c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4">
        <v>81.789762517113004</v>
      </c>
      <c r="AL49" s="4">
        <v>0</v>
      </c>
      <c r="AM49" s="4">
        <v>0</v>
      </c>
      <c r="AO49" s="1">
        <v>0.50326846400176661</v>
      </c>
      <c r="AP49" s="1">
        <v>0.49661992500773972</v>
      </c>
      <c r="AQ49" s="1">
        <v>6.5254108192492719</v>
      </c>
      <c r="AR49" s="1">
        <v>1.2898003647903846</v>
      </c>
      <c r="AS49" s="1">
        <v>2.519593325532052</v>
      </c>
      <c r="AT49" s="1">
        <v>6.7829595676790339E-3</v>
      </c>
      <c r="AU49" s="17">
        <v>0</v>
      </c>
      <c r="AV49" s="16">
        <v>149.86663616071428</v>
      </c>
      <c r="AW49" s="1">
        <v>0.92093749999999985</v>
      </c>
      <c r="AX49" s="1"/>
      <c r="AY49" s="9">
        <v>0.21458996866517685</v>
      </c>
      <c r="AZ49" s="9">
        <v>0.16535613444635877</v>
      </c>
      <c r="BA49" s="9">
        <v>0</v>
      </c>
      <c r="BB49" s="9">
        <v>9.2085124487362224E-2</v>
      </c>
      <c r="BC49" s="9">
        <v>6.3649758722130287E-2</v>
      </c>
      <c r="BD49" s="9">
        <v>3.2504160065996511E-2</v>
      </c>
      <c r="BE49" s="9">
        <v>2.17247311453488E-2</v>
      </c>
      <c r="BF49" s="9">
        <v>0.10595896814500387</v>
      </c>
      <c r="BG49" s="9">
        <v>0.34790452612939393</v>
      </c>
      <c r="BH49" s="9">
        <v>1.0365291262453296</v>
      </c>
      <c r="BI49" s="9">
        <v>4.1020314102719109</v>
      </c>
      <c r="BJ49" s="9">
        <v>1.1136018422220502</v>
      </c>
      <c r="BK49" s="9">
        <v>0.7566949896999422</v>
      </c>
      <c r="BL49" s="9">
        <v>1.9255278785532821</v>
      </c>
      <c r="BM49" s="9">
        <v>1.2156040836307036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1.9517419679309481E-2</v>
      </c>
      <c r="BW49" s="9">
        <v>9.1596933021814202</v>
      </c>
      <c r="BY49" s="8">
        <f t="shared" si="3"/>
        <v>1.2851600114359308E+19</v>
      </c>
      <c r="BZ49" s="5">
        <v>1</v>
      </c>
      <c r="CA49" s="1"/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8.6405529953918238E-4</v>
      </c>
      <c r="CK49" s="1">
        <v>0.15538594470046085</v>
      </c>
      <c r="CL49" s="1">
        <v>0.27232142857142883</v>
      </c>
      <c r="CM49" s="1">
        <v>0.27678571428571452</v>
      </c>
      <c r="CN49" s="1">
        <v>0.24910714285714294</v>
      </c>
      <c r="CO49" s="1">
        <v>4.5535714285714304E-2</v>
      </c>
      <c r="CP49" s="1">
        <v>0</v>
      </c>
      <c r="CQ49" s="1">
        <v>0</v>
      </c>
      <c r="CR49" s="1">
        <v>0</v>
      </c>
      <c r="CS49" s="1">
        <v>0</v>
      </c>
      <c r="CT49" s="1">
        <v>16</v>
      </c>
      <c r="CU49" s="1">
        <v>16</v>
      </c>
      <c r="CV49" s="1">
        <v>2</v>
      </c>
      <c r="CW49" s="1">
        <v>2</v>
      </c>
      <c r="CX49" s="1">
        <v>0</v>
      </c>
      <c r="CY49" s="1">
        <v>0</v>
      </c>
      <c r="CZ49" s="1">
        <v>0</v>
      </c>
      <c r="DA49" s="1">
        <v>0</v>
      </c>
      <c r="DB49" s="1">
        <v>1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10.960714285714289</v>
      </c>
      <c r="DL49" s="1">
        <v>0</v>
      </c>
      <c r="DM49" s="1">
        <v>0</v>
      </c>
      <c r="DN49" s="3">
        <v>112</v>
      </c>
    </row>
    <row r="50" spans="1:118" x14ac:dyDescent="0.25">
      <c r="A50" s="11">
        <f t="shared" si="1"/>
        <v>1982.1</v>
      </c>
      <c r="B50" s="10">
        <v>11116.661856622919</v>
      </c>
      <c r="C50" s="4">
        <v>485.79375713860304</v>
      </c>
      <c r="D50" s="18">
        <v>12501.687980650557</v>
      </c>
      <c r="E50" s="10"/>
      <c r="F50" s="13">
        <v>0</v>
      </c>
      <c r="G50" s="13">
        <v>2970.893</v>
      </c>
      <c r="H50" s="4">
        <v>3234.885885487</v>
      </c>
      <c r="I50" s="4">
        <v>1929.65</v>
      </c>
      <c r="J50" s="4">
        <v>323.13508954470012</v>
      </c>
      <c r="K50" s="13">
        <v>2271.3376089404401</v>
      </c>
      <c r="L50" s="4">
        <v>34.387903224231003</v>
      </c>
      <c r="M50" s="13">
        <v>62.300824400145999</v>
      </c>
      <c r="N50" s="4">
        <v>0</v>
      </c>
      <c r="O50" s="4">
        <v>8.3519764552201003</v>
      </c>
      <c r="P50" s="18">
        <v>158.84572740519101</v>
      </c>
      <c r="Q50" s="4">
        <v>9.2529738955705998</v>
      </c>
      <c r="R50" s="4">
        <v>14.492959098449999</v>
      </c>
      <c r="S50" s="4">
        <v>22.2839371574</v>
      </c>
      <c r="T50" s="4">
        <v>2.9599916638864001</v>
      </c>
      <c r="U50" s="4">
        <v>25.93192699542</v>
      </c>
      <c r="V50" s="4">
        <v>0</v>
      </c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4">
        <v>86.346756537722996</v>
      </c>
      <c r="AL50" s="4">
        <v>0</v>
      </c>
      <c r="AM50" s="4">
        <v>0</v>
      </c>
      <c r="AO50" s="1">
        <v>0.49858330598474859</v>
      </c>
      <c r="AP50" s="1">
        <v>0.49591593149431373</v>
      </c>
      <c r="AQ50" s="1">
        <v>6.3073007743986143</v>
      </c>
      <c r="AR50" s="1">
        <v>1.2499777978064384</v>
      </c>
      <c r="AS50" s="1">
        <v>2.5143324808831085</v>
      </c>
      <c r="AT50" s="1">
        <v>7.3743446720497853E-3</v>
      </c>
      <c r="AU50" s="17">
        <v>0</v>
      </c>
      <c r="AV50" s="16">
        <v>150.60073412698415</v>
      </c>
      <c r="AW50" s="1">
        <v>0.93685714285714283</v>
      </c>
      <c r="AX50" s="1"/>
      <c r="AY50" s="9">
        <v>0.22741226197642683</v>
      </c>
      <c r="AZ50" s="9">
        <v>0.17807213598374269</v>
      </c>
      <c r="BA50" s="9">
        <v>0</v>
      </c>
      <c r="BB50" s="9">
        <v>9.687553038029309E-2</v>
      </c>
      <c r="BC50" s="9">
        <v>7.833025872802106E-2</v>
      </c>
      <c r="BD50" s="9">
        <v>3.2173848894338317E-2</v>
      </c>
      <c r="BE50" s="9">
        <v>1.9307563454488762E-2</v>
      </c>
      <c r="BF50" s="9">
        <v>0.10684680947953071</v>
      </c>
      <c r="BG50" s="9">
        <v>0.39290984978411625</v>
      </c>
      <c r="BH50" s="9">
        <v>1.036805050877194</v>
      </c>
      <c r="BI50" s="9">
        <v>4.1020314102719109</v>
      </c>
      <c r="BJ50" s="9">
        <v>1.1136018422220502</v>
      </c>
      <c r="BK50" s="9">
        <v>0.75669498969994209</v>
      </c>
      <c r="BL50" s="9">
        <v>1.9255278785532819</v>
      </c>
      <c r="BM50" s="9">
        <v>1.2156040836307036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1.9517419679309481E-2</v>
      </c>
      <c r="BW50" s="9">
        <v>9.1596933021814202</v>
      </c>
      <c r="BY50" s="8">
        <f t="shared" si="3"/>
        <v>3.4934271057485095E+19</v>
      </c>
      <c r="BZ50" s="5">
        <v>1</v>
      </c>
      <c r="CA50" s="1"/>
      <c r="CB50" s="1">
        <v>0</v>
      </c>
      <c r="CC50" s="1">
        <v>0</v>
      </c>
      <c r="CD50" s="1">
        <v>0</v>
      </c>
      <c r="CE50" s="1">
        <v>0</v>
      </c>
      <c r="CF50" s="1">
        <v>2.1121351766513134E-2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3.0952380952380985E-2</v>
      </c>
      <c r="CO50" s="1">
        <v>0.30238095238095264</v>
      </c>
      <c r="CP50" s="1">
        <v>0.36309523809523825</v>
      </c>
      <c r="CQ50" s="1">
        <v>0.28245007680491568</v>
      </c>
      <c r="CR50" s="1">
        <v>0.13095238095238088</v>
      </c>
      <c r="CS50" s="1">
        <v>0</v>
      </c>
      <c r="CT50" s="1">
        <v>12</v>
      </c>
      <c r="CU50" s="1">
        <v>12</v>
      </c>
      <c r="CV50" s="1">
        <v>4</v>
      </c>
      <c r="CW50" s="1">
        <v>2</v>
      </c>
      <c r="CX50" s="1">
        <v>5.8823529411764705E-2</v>
      </c>
      <c r="CY50" s="1">
        <v>1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1.3928571428571443</v>
      </c>
      <c r="DL50" s="1">
        <v>0</v>
      </c>
      <c r="DM50" s="1">
        <v>0</v>
      </c>
      <c r="DN50" s="3">
        <v>84</v>
      </c>
    </row>
    <row r="51" spans="1:118" x14ac:dyDescent="0.25">
      <c r="A51" s="11">
        <f t="shared" si="1"/>
        <v>1982.1999999999998</v>
      </c>
      <c r="B51" s="10">
        <v>10095.430174917607</v>
      </c>
      <c r="C51" s="4">
        <v>422.12202574632198</v>
      </c>
      <c r="D51" s="18">
        <v>11473.932848276103</v>
      </c>
      <c r="E51" s="10"/>
      <c r="F51" s="13">
        <v>0</v>
      </c>
      <c r="G51" s="13">
        <v>3467.1379999999999</v>
      </c>
      <c r="H51" s="4">
        <v>3053.7549931643998</v>
      </c>
      <c r="I51" s="4">
        <v>1865.95</v>
      </c>
      <c r="J51" s="4">
        <v>247.73008056859976</v>
      </c>
      <c r="K51" s="13">
        <v>2243.504735721589</v>
      </c>
      <c r="L51" s="4">
        <v>37.661012321472001</v>
      </c>
      <c r="M51" s="13">
        <v>60.145019624470997</v>
      </c>
      <c r="N51" s="4">
        <v>0</v>
      </c>
      <c r="O51" s="4">
        <v>5.3040017001077997</v>
      </c>
      <c r="P51" s="18">
        <v>142.09302729835989</v>
      </c>
      <c r="Q51" s="4">
        <v>8.4140027618818998</v>
      </c>
      <c r="R51" s="4">
        <v>10.187003319014</v>
      </c>
      <c r="S51" s="4">
        <v>23.966007768731998</v>
      </c>
      <c r="T51" s="4">
        <v>2.9100009376989</v>
      </c>
      <c r="U51" s="4">
        <v>25.953008397102</v>
      </c>
      <c r="V51" s="4">
        <v>0</v>
      </c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4">
        <v>77.076025076912003</v>
      </c>
      <c r="AL51" s="4">
        <v>0</v>
      </c>
      <c r="AM51" s="4">
        <v>0</v>
      </c>
      <c r="AO51" s="1">
        <v>0.49283231334419125</v>
      </c>
      <c r="AP51" s="1">
        <v>0.49526037765479525</v>
      </c>
      <c r="AQ51" s="1">
        <v>5.6829484701658588</v>
      </c>
      <c r="AR51" s="1">
        <v>1.2410480058150128</v>
      </c>
      <c r="AS51" s="1">
        <v>2.3982845509529978</v>
      </c>
      <c r="AT51" s="1">
        <v>5.9363955256905724E-3</v>
      </c>
      <c r="AU51" s="17">
        <v>0</v>
      </c>
      <c r="AV51" s="16">
        <v>151.22515476190478</v>
      </c>
      <c r="AW51" s="1">
        <v>0.94423809523809532</v>
      </c>
      <c r="AX51" s="1"/>
      <c r="AY51" s="9">
        <v>0.23417310754054046</v>
      </c>
      <c r="AZ51" s="9">
        <v>0.1847769367943633</v>
      </c>
      <c r="BA51" s="9">
        <v>0</v>
      </c>
      <c r="BB51" s="9">
        <v>9.9401380760202079E-2</v>
      </c>
      <c r="BC51" s="9">
        <v>8.6070886003854374E-2</v>
      </c>
      <c r="BD51" s="9">
        <v>4.9823746491513679E-2</v>
      </c>
      <c r="BE51" s="9">
        <v>3.6978721041554793E-2</v>
      </c>
      <c r="BF51" s="9">
        <v>0.1354049730270388</v>
      </c>
      <c r="BG51" s="9">
        <v>0.41663992952933343</v>
      </c>
      <c r="BH51" s="9">
        <v>1.0418071797947592</v>
      </c>
      <c r="BI51" s="9">
        <v>4.1020314102719109</v>
      </c>
      <c r="BJ51" s="9">
        <v>1.1136018422220502</v>
      </c>
      <c r="BK51" s="9">
        <v>0.75669498969994209</v>
      </c>
      <c r="BL51" s="9">
        <v>1.9255278785532819</v>
      </c>
      <c r="BM51" s="9">
        <v>1.2156040836307036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1.9517419679309481E-2</v>
      </c>
      <c r="BW51" s="9">
        <v>9.1596933021814202</v>
      </c>
      <c r="BY51" s="8">
        <f t="shared" si="3"/>
        <v>9.4961194206024483E+19</v>
      </c>
      <c r="BZ51" s="5">
        <v>1</v>
      </c>
      <c r="CA51" s="1"/>
      <c r="CB51" s="1">
        <v>0</v>
      </c>
      <c r="CC51" s="1">
        <v>0</v>
      </c>
      <c r="CD51" s="1">
        <v>0</v>
      </c>
      <c r="CE51" s="1">
        <v>0</v>
      </c>
      <c r="CF51" s="1">
        <v>0.34792626728110626</v>
      </c>
      <c r="CG51" s="1">
        <v>0.35119047619047639</v>
      </c>
      <c r="CH51" s="1">
        <v>0.21639784946236562</v>
      </c>
      <c r="CI51" s="1">
        <v>3.8402457757296784E-3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8.0645161290322717E-2</v>
      </c>
      <c r="CR51" s="1">
        <v>0</v>
      </c>
      <c r="CS51" s="1">
        <v>0</v>
      </c>
      <c r="CT51" s="1">
        <v>12</v>
      </c>
      <c r="CU51" s="1">
        <v>12</v>
      </c>
      <c r="CV51" s="1">
        <v>3</v>
      </c>
      <c r="CW51" s="1">
        <v>1</v>
      </c>
      <c r="CX51" s="1">
        <v>0</v>
      </c>
      <c r="CY51" s="1">
        <v>0</v>
      </c>
      <c r="CZ51" s="1">
        <v>1</v>
      </c>
      <c r="DA51" s="1">
        <v>0</v>
      </c>
      <c r="DB51" s="1">
        <v>0</v>
      </c>
      <c r="DC51" s="1">
        <v>0</v>
      </c>
      <c r="DD51" s="1">
        <v>1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3">
        <v>84</v>
      </c>
    </row>
    <row r="52" spans="1:118" x14ac:dyDescent="0.25">
      <c r="A52" s="11">
        <f t="shared" si="1"/>
        <v>1982.2999999999997</v>
      </c>
      <c r="B52" s="10">
        <v>10042.961104265067</v>
      </c>
      <c r="C52" s="4">
        <v>473.49899898127001</v>
      </c>
      <c r="D52" s="18">
        <v>11456.640640544829</v>
      </c>
      <c r="E52" s="10"/>
      <c r="F52" s="13">
        <v>0</v>
      </c>
      <c r="G52" s="13">
        <v>2901.0559999999996</v>
      </c>
      <c r="H52" s="4">
        <v>3225.0160000000001</v>
      </c>
      <c r="I52" s="4">
        <v>1830.856</v>
      </c>
      <c r="J52" s="4">
        <v>155.55799999999999</v>
      </c>
      <c r="K52" s="13">
        <v>2235.2139959885553</v>
      </c>
      <c r="L52" s="4">
        <v>18.353999923551999</v>
      </c>
      <c r="M52" s="13">
        <v>65.089999797795002</v>
      </c>
      <c r="N52" s="4">
        <v>0</v>
      </c>
      <c r="O52" s="4">
        <v>6.2879999692185002</v>
      </c>
      <c r="P52" s="18">
        <v>154.08499981986898</v>
      </c>
      <c r="Q52" s="4">
        <v>9.3880000210559</v>
      </c>
      <c r="R52" s="4">
        <v>10.312000047381</v>
      </c>
      <c r="S52" s="4">
        <v>25.510999962566</v>
      </c>
      <c r="T52" s="4">
        <v>4.0479999929017003</v>
      </c>
      <c r="U52" s="4">
        <v>24.447999932706999</v>
      </c>
      <c r="V52" s="4">
        <v>0</v>
      </c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4">
        <v>79.708999788599996</v>
      </c>
      <c r="AL52" s="4">
        <v>0</v>
      </c>
      <c r="AM52" s="4">
        <v>0</v>
      </c>
      <c r="AO52" s="1">
        <v>0.48815406510408493</v>
      </c>
      <c r="AP52" s="1">
        <v>0.49469694122436686</v>
      </c>
      <c r="AQ52" s="1">
        <v>5.6272683872964073</v>
      </c>
      <c r="AR52" s="1">
        <v>1.2361749577722934</v>
      </c>
      <c r="AS52" s="1">
        <v>2.4043962946895969</v>
      </c>
      <c r="AT52" s="1">
        <v>6.0635603008830884E-3</v>
      </c>
      <c r="AU52" s="17">
        <v>0</v>
      </c>
      <c r="AV52" s="16">
        <v>151.85262500000002</v>
      </c>
      <c r="AW52" s="1">
        <v>0.95450000000000013</v>
      </c>
      <c r="AX52" s="1"/>
      <c r="AY52" s="9">
        <v>0.23417310754054046</v>
      </c>
      <c r="AZ52" s="9">
        <v>0.1847769367943633</v>
      </c>
      <c r="BA52" s="9">
        <v>0</v>
      </c>
      <c r="BB52" s="9">
        <v>9.9401380760202093E-2</v>
      </c>
      <c r="BC52" s="9">
        <v>8.6070886003854374E-2</v>
      </c>
      <c r="BD52" s="9">
        <v>5.3656770060178625E-2</v>
      </c>
      <c r="BE52" s="9">
        <v>4.08156404259679E-2</v>
      </c>
      <c r="BF52" s="9">
        <v>0.14153953551950807</v>
      </c>
      <c r="BG52" s="9">
        <v>0.41663992952933343</v>
      </c>
      <c r="BH52" s="9">
        <v>1.0429398781226737</v>
      </c>
      <c r="BI52" s="9">
        <v>4.1020314102719109</v>
      </c>
      <c r="BJ52" s="9">
        <v>1.1136018422220502</v>
      </c>
      <c r="BK52" s="9">
        <v>0.75669498969994209</v>
      </c>
      <c r="BL52" s="9">
        <v>1.9255278785532819</v>
      </c>
      <c r="BM52" s="9">
        <v>1.2156040836307036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1.9517419679309481E-2</v>
      </c>
      <c r="BW52" s="9">
        <v>9.1596933021814202</v>
      </c>
      <c r="BY52" s="8">
        <f t="shared" si="3"/>
        <v>2.5813128861900675E+20</v>
      </c>
      <c r="BZ52" s="5">
        <v>1</v>
      </c>
      <c r="CA52" s="1"/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0.13479262672811074</v>
      </c>
      <c r="CI52" s="1">
        <v>0.35925499231950853</v>
      </c>
      <c r="CJ52" s="1">
        <v>0.36079109062980064</v>
      </c>
      <c r="CK52" s="1">
        <v>0.14516129032258079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0.13095238095238088</v>
      </c>
      <c r="CT52" s="1">
        <v>12</v>
      </c>
      <c r="CU52" s="1">
        <v>12</v>
      </c>
      <c r="CV52" s="1">
        <v>1</v>
      </c>
      <c r="CW52" s="1">
        <v>1</v>
      </c>
      <c r="CX52" s="1">
        <v>0</v>
      </c>
      <c r="CY52" s="1">
        <v>0</v>
      </c>
      <c r="CZ52" s="1">
        <v>0</v>
      </c>
      <c r="DA52" s="1">
        <v>1</v>
      </c>
      <c r="DB52" s="1">
        <v>0</v>
      </c>
      <c r="DC52" s="1">
        <v>0</v>
      </c>
      <c r="DD52" s="1">
        <v>0</v>
      </c>
      <c r="DE52" s="1">
        <v>1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3">
        <v>84</v>
      </c>
    </row>
    <row r="53" spans="1:118" x14ac:dyDescent="0.25">
      <c r="A53" s="11">
        <f t="shared" si="1"/>
        <v>1982.3999999999996</v>
      </c>
      <c r="B53" s="10">
        <v>12546.721063028854</v>
      </c>
      <c r="C53" s="4">
        <v>561.21018520177006</v>
      </c>
      <c r="D53" s="18">
        <v>14292.391915053497</v>
      </c>
      <c r="E53" s="10"/>
      <c r="F53" s="13">
        <v>0</v>
      </c>
      <c r="G53" s="13">
        <v>4314.3090000000002</v>
      </c>
      <c r="H53" s="4">
        <v>4180.1964802891998</v>
      </c>
      <c r="I53" s="4">
        <v>2278.4749999999999</v>
      </c>
      <c r="J53" s="4">
        <v>396.69170986349991</v>
      </c>
      <c r="K53" s="13">
        <v>2726.0288800453263</v>
      </c>
      <c r="L53" s="4">
        <v>74.325132818756003</v>
      </c>
      <c r="M53" s="13">
        <v>74.624133359707997</v>
      </c>
      <c r="N53" s="4">
        <v>0</v>
      </c>
      <c r="O53" s="4">
        <v>10.41301864277</v>
      </c>
      <c r="P53" s="18">
        <v>175.53218220405302</v>
      </c>
      <c r="Q53" s="4">
        <v>12.045021558347001</v>
      </c>
      <c r="R53" s="4">
        <v>12.286022030545</v>
      </c>
      <c r="S53" s="4">
        <v>33.590060202003997</v>
      </c>
      <c r="T53" s="4">
        <v>3.3610060065807001</v>
      </c>
      <c r="U53" s="4">
        <v>32.772058780001998</v>
      </c>
      <c r="V53" s="4">
        <v>0</v>
      </c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4">
        <v>104.25518606644</v>
      </c>
      <c r="AL53" s="4">
        <v>0</v>
      </c>
      <c r="AM53" s="4">
        <v>0</v>
      </c>
      <c r="AO53" s="1">
        <v>0.48180763745328731</v>
      </c>
      <c r="AP53" s="1">
        <v>0.49426762075326963</v>
      </c>
      <c r="AQ53" s="1">
        <v>5.5460484665587124</v>
      </c>
      <c r="AR53" s="1">
        <v>1.2128906511863882</v>
      </c>
      <c r="AS53" s="1">
        <v>2.2921709753662736</v>
      </c>
      <c r="AT53" s="1">
        <v>6.4457626076360915E-3</v>
      </c>
      <c r="AU53" s="17">
        <v>0</v>
      </c>
      <c r="AV53" s="16">
        <v>152.56733482142855</v>
      </c>
      <c r="AW53" s="1">
        <v>0.9758392857142858</v>
      </c>
      <c r="AX53" s="1"/>
      <c r="AY53" s="9">
        <v>0.23417310754054046</v>
      </c>
      <c r="AZ53" s="9">
        <v>0.1847769367943633</v>
      </c>
      <c r="BA53" s="9">
        <v>0</v>
      </c>
      <c r="BB53" s="9">
        <v>9.9401380760202093E-2</v>
      </c>
      <c r="BC53" s="9">
        <v>8.6070886003854374E-2</v>
      </c>
      <c r="BD53" s="9">
        <v>4.7617070951255343E-2</v>
      </c>
      <c r="BE53" s="9">
        <v>3.4766779463329039E-2</v>
      </c>
      <c r="BF53" s="9">
        <v>0.13180649718141885</v>
      </c>
      <c r="BG53" s="9">
        <v>0.41663992952933343</v>
      </c>
      <c r="BH53" s="9">
        <v>1.0434255668757757</v>
      </c>
      <c r="BI53" s="9">
        <v>4.1020314102719109</v>
      </c>
      <c r="BJ53" s="9">
        <v>1.1136018422220502</v>
      </c>
      <c r="BK53" s="9">
        <v>0.75669498969994209</v>
      </c>
      <c r="BL53" s="9">
        <v>1.9255278785532819</v>
      </c>
      <c r="BM53" s="9">
        <v>1.2156040836307036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1.9517419679309481E-2</v>
      </c>
      <c r="BW53" s="9">
        <v>9.1596933021814202</v>
      </c>
      <c r="BY53" s="8">
        <f t="shared" si="3"/>
        <v>7.0167359120976314E+20</v>
      </c>
      <c r="BZ53" s="5">
        <v>1</v>
      </c>
      <c r="CA53" s="1"/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1.7281105990783589E-3</v>
      </c>
      <c r="CK53" s="1">
        <v>0.1634504608294931</v>
      </c>
      <c r="CL53" s="1">
        <v>0.27232142857142883</v>
      </c>
      <c r="CM53" s="1">
        <v>0.27678571428571452</v>
      </c>
      <c r="CN53" s="1">
        <v>0.24523809523809531</v>
      </c>
      <c r="CO53" s="1">
        <v>4.0476190476190499E-2</v>
      </c>
      <c r="CP53" s="1">
        <v>0</v>
      </c>
      <c r="CQ53" s="1">
        <v>0</v>
      </c>
      <c r="CR53" s="1">
        <v>0</v>
      </c>
      <c r="CS53" s="1">
        <v>0</v>
      </c>
      <c r="CT53" s="1">
        <v>16</v>
      </c>
      <c r="CU53" s="1">
        <v>16</v>
      </c>
      <c r="CV53" s="1">
        <v>2</v>
      </c>
      <c r="CW53" s="1">
        <v>2</v>
      </c>
      <c r="CX53" s="1">
        <v>0</v>
      </c>
      <c r="CY53" s="1">
        <v>0</v>
      </c>
      <c r="CZ53" s="1">
        <v>0</v>
      </c>
      <c r="DA53" s="1">
        <v>0</v>
      </c>
      <c r="DB53" s="1">
        <v>1</v>
      </c>
      <c r="DC53" s="1">
        <v>0</v>
      </c>
      <c r="DD53" s="1">
        <v>0</v>
      </c>
      <c r="DE53" s="1">
        <v>0</v>
      </c>
      <c r="DF53" s="1">
        <v>1</v>
      </c>
      <c r="DG53" s="1">
        <v>0</v>
      </c>
      <c r="DH53" s="1">
        <v>0</v>
      </c>
      <c r="DI53" s="1">
        <v>0</v>
      </c>
      <c r="DJ53" s="1">
        <v>0</v>
      </c>
      <c r="DK53" s="1">
        <v>11.771428571428576</v>
      </c>
      <c r="DL53" s="1">
        <v>0</v>
      </c>
      <c r="DM53" s="1">
        <v>0</v>
      </c>
      <c r="DN53" s="3">
        <v>112</v>
      </c>
    </row>
    <row r="54" spans="1:118" x14ac:dyDescent="0.25">
      <c r="A54" s="11">
        <f t="shared" si="1"/>
        <v>1983.1</v>
      </c>
      <c r="B54" s="10">
        <v>10945.794415922044</v>
      </c>
      <c r="C54" s="4">
        <v>497.07001843701005</v>
      </c>
      <c r="D54" s="18">
        <v>12328.275248059963</v>
      </c>
      <c r="E54" s="10"/>
      <c r="F54" s="13">
        <v>0</v>
      </c>
      <c r="G54" s="13">
        <v>3353.3860000000004</v>
      </c>
      <c r="H54" s="4">
        <v>3731.4258268204999</v>
      </c>
      <c r="I54" s="4">
        <v>1990.8</v>
      </c>
      <c r="J54" s="4">
        <v>344.76807639469962</v>
      </c>
      <c r="K54" s="13">
        <v>2158.2054827416359</v>
      </c>
      <c r="L54" s="4">
        <v>25.814005607576</v>
      </c>
      <c r="M54" s="13">
        <v>58.887013060914001</v>
      </c>
      <c r="N54" s="4">
        <v>0</v>
      </c>
      <c r="O54" s="4">
        <v>6.9660015722206996</v>
      </c>
      <c r="P54" s="18">
        <v>160.840020609551</v>
      </c>
      <c r="Q54" s="4">
        <v>10.426002307244</v>
      </c>
      <c r="R54" s="4">
        <v>15.667003419036</v>
      </c>
      <c r="S54" s="4">
        <v>20.749004666423001</v>
      </c>
      <c r="T54" s="4">
        <v>2.8170006162152998</v>
      </c>
      <c r="U54" s="4">
        <v>25.631005670884001</v>
      </c>
      <c r="V54" s="4">
        <v>0</v>
      </c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4">
        <v>82.269018233699995</v>
      </c>
      <c r="AL54" s="4">
        <v>0</v>
      </c>
      <c r="AM54" s="4">
        <v>0</v>
      </c>
      <c r="AO54" s="1">
        <v>0.4752301233980008</v>
      </c>
      <c r="AP54" s="1">
        <v>0.49401024658010739</v>
      </c>
      <c r="AQ54" s="1">
        <v>5.0858294091229919</v>
      </c>
      <c r="AR54" s="1">
        <v>1.2416054907191818</v>
      </c>
      <c r="AS54" s="1">
        <v>2.1655319791012158</v>
      </c>
      <c r="AT54" s="1">
        <v>7.0330527762363509E-3</v>
      </c>
      <c r="AU54" s="17">
        <v>0</v>
      </c>
      <c r="AV54" s="16">
        <v>153.29896428571431</v>
      </c>
      <c r="AW54" s="1">
        <v>0.97957142857142843</v>
      </c>
      <c r="AX54" s="1"/>
      <c r="AY54" s="9">
        <v>0.23417310754054046</v>
      </c>
      <c r="AZ54" s="9">
        <v>0.1847769367943633</v>
      </c>
      <c r="BA54" s="9">
        <v>0</v>
      </c>
      <c r="BB54" s="9">
        <v>9.9401380760202093E-2</v>
      </c>
      <c r="BC54" s="9">
        <v>8.6070886003854374E-2</v>
      </c>
      <c r="BD54" s="9">
        <v>4.3407583693520935E-2</v>
      </c>
      <c r="BE54" s="9">
        <v>3.0550906671186793E-2</v>
      </c>
      <c r="BF54" s="9">
        <v>0.12490355099235305</v>
      </c>
      <c r="BG54" s="9">
        <v>0.41663992952933343</v>
      </c>
      <c r="BH54" s="9">
        <v>1.0429398781226737</v>
      </c>
      <c r="BI54" s="9">
        <v>4.1020314102719109</v>
      </c>
      <c r="BJ54" s="9">
        <v>1.1136018422220502</v>
      </c>
      <c r="BK54" s="9">
        <v>0.75669498969994209</v>
      </c>
      <c r="BL54" s="9">
        <v>1.9255278785532819</v>
      </c>
      <c r="BM54" s="9">
        <v>1.2156040836307036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1.9517419679309481E-2</v>
      </c>
      <c r="BW54" s="9">
        <v>9.1596933021814202</v>
      </c>
      <c r="BY54" s="8">
        <f t="shared" si="3"/>
        <v>1.9073465724950998E+21</v>
      </c>
      <c r="BZ54" s="5">
        <v>1</v>
      </c>
      <c r="CA54" s="1"/>
      <c r="CB54" s="1">
        <v>0</v>
      </c>
      <c r="CC54" s="1">
        <v>0</v>
      </c>
      <c r="CD54" s="1">
        <v>0</v>
      </c>
      <c r="CE54" s="1">
        <v>0</v>
      </c>
      <c r="CF54" s="1">
        <v>1.7281105990783481E-2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3.6111111111111135E-2</v>
      </c>
      <c r="CO54" s="1">
        <v>0.30912698412698431</v>
      </c>
      <c r="CP54" s="1">
        <v>0.36309523809523825</v>
      </c>
      <c r="CQ54" s="1">
        <v>0.27438556067588343</v>
      </c>
      <c r="CR54" s="1">
        <v>0.13095238095238088</v>
      </c>
      <c r="CS54" s="1">
        <v>0</v>
      </c>
      <c r="CT54" s="1">
        <v>12</v>
      </c>
      <c r="CU54" s="1">
        <v>12</v>
      </c>
      <c r="CV54" s="1">
        <v>3</v>
      </c>
      <c r="CW54" s="1">
        <v>1</v>
      </c>
      <c r="CX54" s="1">
        <v>5.7971014492753624E-2</v>
      </c>
      <c r="CY54" s="1">
        <v>1</v>
      </c>
      <c r="CZ54" s="1">
        <v>0</v>
      </c>
      <c r="DA54" s="1">
        <v>0</v>
      </c>
      <c r="DB54" s="1">
        <v>0</v>
      </c>
      <c r="DC54" s="1">
        <v>1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1.7694444444444457</v>
      </c>
      <c r="DL54" s="1">
        <v>0</v>
      </c>
      <c r="DM54" s="1">
        <v>49</v>
      </c>
      <c r="DN54" s="3">
        <v>84</v>
      </c>
    </row>
    <row r="55" spans="1:118" x14ac:dyDescent="0.25">
      <c r="A55" s="11">
        <f t="shared" si="1"/>
        <v>1983.1999999999998</v>
      </c>
      <c r="B55" s="10">
        <v>10069.967338010401</v>
      </c>
      <c r="C55" s="4">
        <v>462.56018151191</v>
      </c>
      <c r="D55" s="18">
        <v>11486.49597032569</v>
      </c>
      <c r="E55" s="10"/>
      <c r="F55" s="13">
        <v>0</v>
      </c>
      <c r="G55" s="13">
        <v>3472.1379999999999</v>
      </c>
      <c r="H55" s="4">
        <v>3521.0803519081001</v>
      </c>
      <c r="I55" s="4">
        <v>1859.242</v>
      </c>
      <c r="J55" s="4">
        <v>272.95949240960022</v>
      </c>
      <c r="K55" s="13">
        <v>2146.0598766584299</v>
      </c>
      <c r="L55" s="4">
        <v>37.937068405052003</v>
      </c>
      <c r="M55" s="13">
        <v>54.789098820097998</v>
      </c>
      <c r="N55" s="4">
        <v>0</v>
      </c>
      <c r="O55" s="4">
        <v>10.127018308942001</v>
      </c>
      <c r="P55" s="18">
        <v>139.503144887986</v>
      </c>
      <c r="Q55" s="4">
        <v>8.6810156507480993</v>
      </c>
      <c r="R55" s="4">
        <v>10.670019280369001</v>
      </c>
      <c r="S55" s="4">
        <v>25.793046556333</v>
      </c>
      <c r="T55" s="4">
        <v>2.7650049972101001</v>
      </c>
      <c r="U55" s="4">
        <v>26.117046984201</v>
      </c>
      <c r="V55" s="4">
        <v>0</v>
      </c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4">
        <v>100.24218041352999</v>
      </c>
      <c r="AL55" s="4">
        <v>0</v>
      </c>
      <c r="AM55" s="4">
        <v>0</v>
      </c>
      <c r="AO55" s="1">
        <v>0.4740290073321759</v>
      </c>
      <c r="AP55" s="1">
        <v>0.49395484286988856</v>
      </c>
      <c r="AQ55" s="1">
        <v>5.2125410584638496</v>
      </c>
      <c r="AR55" s="1">
        <v>1.2463937740365725</v>
      </c>
      <c r="AS55" s="1">
        <v>2.1898517715412678</v>
      </c>
      <c r="AT55" s="1">
        <v>6.4644208358588234E-3</v>
      </c>
      <c r="AU55" s="17">
        <v>0</v>
      </c>
      <c r="AV55" s="16">
        <v>153.91633928571426</v>
      </c>
      <c r="AW55" s="1">
        <v>0.97838095238095235</v>
      </c>
      <c r="AX55" s="1"/>
      <c r="AY55" s="9">
        <v>0.23417310754054046</v>
      </c>
      <c r="AZ55" s="9">
        <v>0.1847769367943633</v>
      </c>
      <c r="BA55" s="9">
        <v>0</v>
      </c>
      <c r="BB55" s="9">
        <v>9.9401380760202079E-2</v>
      </c>
      <c r="BC55" s="9">
        <v>8.6070886003854374E-2</v>
      </c>
      <c r="BD55" s="9">
        <v>4.5952108860050273E-2</v>
      </c>
      <c r="BE55" s="9">
        <v>3.3102758994531717E-2</v>
      </c>
      <c r="BF55" s="9">
        <v>0.12952258445550338</v>
      </c>
      <c r="BG55" s="9">
        <v>0.41663992952933343</v>
      </c>
      <c r="BH55" s="9">
        <v>1.0449709401810996</v>
      </c>
      <c r="BI55" s="9">
        <v>4.1020314102719109</v>
      </c>
      <c r="BJ55" s="9">
        <v>1.1136018422220502</v>
      </c>
      <c r="BK55" s="9">
        <v>0.75669498969994209</v>
      </c>
      <c r="BL55" s="9">
        <v>1.9255278785532819</v>
      </c>
      <c r="BM55" s="9">
        <v>1.2156040836307036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1.9517419679309481E-2</v>
      </c>
      <c r="BW55" s="9">
        <v>9.1596933021814202</v>
      </c>
      <c r="BY55" s="8">
        <f t="shared" si="3"/>
        <v>5.184705528587072E+21</v>
      </c>
      <c r="BZ55" s="5">
        <v>1</v>
      </c>
      <c r="CA55" s="1"/>
      <c r="CB55" s="1">
        <v>0</v>
      </c>
      <c r="CC55" s="1">
        <v>0</v>
      </c>
      <c r="CD55" s="1">
        <v>0</v>
      </c>
      <c r="CE55" s="1">
        <v>0</v>
      </c>
      <c r="CF55" s="1">
        <v>0.35176651305683598</v>
      </c>
      <c r="CG55" s="1">
        <v>0.35119047619047639</v>
      </c>
      <c r="CH55" s="1">
        <v>0.20602918586789556</v>
      </c>
      <c r="CI55" s="1">
        <v>2.3041474654378119E-3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8.8709677419354982E-2</v>
      </c>
      <c r="CR55" s="1">
        <v>0</v>
      </c>
      <c r="CS55" s="1">
        <v>0</v>
      </c>
      <c r="CT55" s="1">
        <v>12</v>
      </c>
      <c r="CU55" s="1">
        <v>12</v>
      </c>
      <c r="CV55" s="1">
        <v>4</v>
      </c>
      <c r="CW55" s="1">
        <v>2</v>
      </c>
      <c r="CX55" s="1">
        <v>0</v>
      </c>
      <c r="CY55" s="1">
        <v>0</v>
      </c>
      <c r="CZ55" s="1">
        <v>1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3">
        <v>84</v>
      </c>
    </row>
    <row r="56" spans="1:118" x14ac:dyDescent="0.25">
      <c r="A56" s="11">
        <f t="shared" si="1"/>
        <v>1983.2999999999997</v>
      </c>
      <c r="B56" s="10">
        <v>10019.100863759271</v>
      </c>
      <c r="C56" s="4">
        <v>481.62499917902005</v>
      </c>
      <c r="D56" s="18">
        <v>11438.672703072581</v>
      </c>
      <c r="E56" s="10"/>
      <c r="F56" s="13">
        <v>0</v>
      </c>
      <c r="G56" s="13">
        <v>3122.38</v>
      </c>
      <c r="H56" s="4">
        <v>3786.8609999999999</v>
      </c>
      <c r="I56" s="4">
        <v>1845.0709999999999</v>
      </c>
      <c r="J56" s="4">
        <v>251.965</v>
      </c>
      <c r="K56" s="13">
        <v>2184.57500409978</v>
      </c>
      <c r="L56" s="4">
        <v>18.566000078971999</v>
      </c>
      <c r="M56" s="13">
        <v>56.968999904598</v>
      </c>
      <c r="N56" s="4">
        <v>0</v>
      </c>
      <c r="O56" s="4">
        <v>7.8219999913803004</v>
      </c>
      <c r="P56" s="18">
        <v>140.83399990139702</v>
      </c>
      <c r="Q56" s="4">
        <v>9.0979999643679008</v>
      </c>
      <c r="R56" s="4">
        <v>10.044000039533</v>
      </c>
      <c r="S56" s="4">
        <v>27.422999942179999</v>
      </c>
      <c r="T56" s="4">
        <v>2.8590000054067999</v>
      </c>
      <c r="U56" s="4">
        <v>28.495000055405001</v>
      </c>
      <c r="V56" s="4">
        <v>0</v>
      </c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4">
        <v>105.68399953711</v>
      </c>
      <c r="AL56" s="4">
        <v>0</v>
      </c>
      <c r="AM56" s="4">
        <v>0</v>
      </c>
      <c r="AO56" s="1">
        <v>0.47561492951121664</v>
      </c>
      <c r="AP56" s="1">
        <v>0.49411967571396015</v>
      </c>
      <c r="AQ56" s="1">
        <v>5.6123465996658881</v>
      </c>
      <c r="AR56" s="1">
        <v>1.2721561165886484</v>
      </c>
      <c r="AS56" s="1">
        <v>2.1864183223359097</v>
      </c>
      <c r="AT56" s="1">
        <v>6.5636911971019233E-3</v>
      </c>
      <c r="AU56" s="17">
        <v>0</v>
      </c>
      <c r="AV56" s="16">
        <v>154.54136111111112</v>
      </c>
      <c r="AW56" s="1">
        <v>0.988202380952381</v>
      </c>
      <c r="AX56" s="1"/>
      <c r="AY56" s="9">
        <v>0.23417310754054046</v>
      </c>
      <c r="AZ56" s="9">
        <v>0.1847769367943633</v>
      </c>
      <c r="BA56" s="9">
        <v>0</v>
      </c>
      <c r="BB56" s="9">
        <v>9.9433077138932874E-2</v>
      </c>
      <c r="BC56" s="9">
        <v>8.4825645689113285E-2</v>
      </c>
      <c r="BD56" s="9">
        <v>4.6505266504947955E-2</v>
      </c>
      <c r="BE56" s="9">
        <v>3.3657509499606698E-2</v>
      </c>
      <c r="BF56" s="9">
        <v>0.1305267221648839</v>
      </c>
      <c r="BG56" s="9">
        <v>0.41663992952933343</v>
      </c>
      <c r="BH56" s="9">
        <v>1.0454124754111922</v>
      </c>
      <c r="BI56" s="9">
        <v>4.1020314102719109</v>
      </c>
      <c r="BJ56" s="9">
        <v>1.1136018422220502</v>
      </c>
      <c r="BK56" s="9">
        <v>0.75669498969994209</v>
      </c>
      <c r="BL56" s="9">
        <v>1.9255278785532819</v>
      </c>
      <c r="BM56" s="9">
        <v>1.2156040836307036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1.9517419679309481E-2</v>
      </c>
      <c r="BW56" s="9">
        <v>9.1596933021814202</v>
      </c>
      <c r="BY56" s="8">
        <f t="shared" si="3"/>
        <v>1.4093490824269389E+22</v>
      </c>
      <c r="BZ56" s="5">
        <v>1</v>
      </c>
      <c r="CA56" s="1"/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0.14516129032258079</v>
      </c>
      <c r="CI56" s="1">
        <v>0.36079109062980042</v>
      </c>
      <c r="CJ56" s="1">
        <v>0.35925499231950875</v>
      </c>
      <c r="CK56" s="1">
        <v>0.13479262672811074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0.13095238095238088</v>
      </c>
      <c r="CT56" s="1">
        <v>12</v>
      </c>
      <c r="CU56" s="1">
        <v>12</v>
      </c>
      <c r="CV56" s="1">
        <v>1</v>
      </c>
      <c r="CW56" s="1">
        <v>1</v>
      </c>
      <c r="CX56" s="1">
        <v>0</v>
      </c>
      <c r="CY56" s="1">
        <v>0</v>
      </c>
      <c r="CZ56" s="1">
        <v>0</v>
      </c>
      <c r="DA56" s="1">
        <v>1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3">
        <v>84</v>
      </c>
    </row>
    <row r="57" spans="1:118" x14ac:dyDescent="0.25">
      <c r="A57" s="11">
        <f t="shared" si="1"/>
        <v>1983.3999999999996</v>
      </c>
      <c r="B57" s="10">
        <v>12326.952134449451</v>
      </c>
      <c r="C57" s="4">
        <v>691.31839851159998</v>
      </c>
      <c r="D57" s="18">
        <v>14181.984133647326</v>
      </c>
      <c r="E57" s="10"/>
      <c r="F57" s="13">
        <v>0</v>
      </c>
      <c r="G57" s="13">
        <v>4482.6210000000001</v>
      </c>
      <c r="H57" s="4">
        <v>5600.7635103966004</v>
      </c>
      <c r="I57" s="4">
        <v>2321.9520000000002</v>
      </c>
      <c r="J57" s="4">
        <v>456.53957435579969</v>
      </c>
      <c r="K57" s="13">
        <v>2681.2036214867885</v>
      </c>
      <c r="L57" s="4">
        <v>84.638735284416995</v>
      </c>
      <c r="M57" s="13">
        <v>65.079796877701</v>
      </c>
      <c r="N57" s="4">
        <v>0</v>
      </c>
      <c r="O57" s="4">
        <v>13.472957869089001</v>
      </c>
      <c r="P57" s="18">
        <v>172.36271304245901</v>
      </c>
      <c r="Q57" s="4">
        <v>11.786963182916001</v>
      </c>
      <c r="R57" s="4">
        <v>12.260961653246</v>
      </c>
      <c r="S57" s="4">
        <v>36.944884564268001</v>
      </c>
      <c r="T57" s="4">
        <v>3.3439895683549001</v>
      </c>
      <c r="U57" s="4">
        <v>34.966890767785003</v>
      </c>
      <c r="V57" s="4">
        <v>0</v>
      </c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4">
        <v>192.78539856153</v>
      </c>
      <c r="AL57" s="4">
        <v>0</v>
      </c>
      <c r="AM57" s="4">
        <v>0</v>
      </c>
      <c r="AO57" s="1">
        <v>0.47977196425312513</v>
      </c>
      <c r="AP57" s="1">
        <v>0.49451058837530593</v>
      </c>
      <c r="AQ57" s="1">
        <v>5.9742495093066852</v>
      </c>
      <c r="AR57" s="1">
        <v>1.2889808911901026</v>
      </c>
      <c r="AS57" s="1">
        <v>2.2088305115294271</v>
      </c>
      <c r="AT57" s="1">
        <v>6.662060023283658E-3</v>
      </c>
      <c r="AU57" s="17">
        <v>0</v>
      </c>
      <c r="AV57" s="16">
        <v>155.22785565476192</v>
      </c>
      <c r="AW57" s="1">
        <v>1.0012589285714286</v>
      </c>
      <c r="AX57" s="1"/>
      <c r="AY57" s="9">
        <v>0.23417310754054046</v>
      </c>
      <c r="AZ57" s="9">
        <v>0.1847769367943633</v>
      </c>
      <c r="BA57" s="9">
        <v>0</v>
      </c>
      <c r="BB57" s="9">
        <v>9.9534505550871399E-2</v>
      </c>
      <c r="BC57" s="9">
        <v>8.0840876681941801E-2</v>
      </c>
      <c r="BD57" s="9">
        <v>4.6505266504947955E-2</v>
      </c>
      <c r="BE57" s="9">
        <v>3.3657509499606698E-2</v>
      </c>
      <c r="BF57" s="9">
        <v>0.1305267221648839</v>
      </c>
      <c r="BG57" s="9">
        <v>0.41663992952933343</v>
      </c>
      <c r="BH57" s="9">
        <v>1.0454124754111922</v>
      </c>
      <c r="BI57" s="9">
        <v>4.1020314102719109</v>
      </c>
      <c r="BJ57" s="9">
        <v>1.1136018422220502</v>
      </c>
      <c r="BK57" s="9">
        <v>0.75669498969994209</v>
      </c>
      <c r="BL57" s="9">
        <v>1.9255278785532819</v>
      </c>
      <c r="BM57" s="9">
        <v>1.2156040836307036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1.9517419679309481E-2</v>
      </c>
      <c r="BW57" s="9">
        <v>9.1596933021814202</v>
      </c>
      <c r="BY57" s="8">
        <f t="shared" si="3"/>
        <v>3.8310080007165769E+22</v>
      </c>
      <c r="BZ57" s="5">
        <v>1</v>
      </c>
      <c r="CA57" s="1"/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2.8801843317972581E-3</v>
      </c>
      <c r="CK57" s="1">
        <v>0.17122695852534564</v>
      </c>
      <c r="CL57" s="1">
        <v>0.27232142857142883</v>
      </c>
      <c r="CM57" s="1">
        <v>0.27678571428571452</v>
      </c>
      <c r="CN57" s="1">
        <v>0.24107142857142866</v>
      </c>
      <c r="CO57" s="1">
        <v>3.571428571428574E-2</v>
      </c>
      <c r="CP57" s="1">
        <v>0</v>
      </c>
      <c r="CQ57" s="1">
        <v>0</v>
      </c>
      <c r="CR57" s="1">
        <v>0</v>
      </c>
      <c r="CS57" s="1">
        <v>0</v>
      </c>
      <c r="CT57" s="1">
        <v>16</v>
      </c>
      <c r="CU57" s="1">
        <v>16</v>
      </c>
      <c r="CV57" s="1">
        <v>2</v>
      </c>
      <c r="CW57" s="1">
        <v>2</v>
      </c>
      <c r="CX57" s="1">
        <v>0</v>
      </c>
      <c r="CY57" s="1">
        <v>0</v>
      </c>
      <c r="CZ57" s="1">
        <v>0</v>
      </c>
      <c r="DA57" s="1">
        <v>0</v>
      </c>
      <c r="DB57" s="1">
        <v>1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12.53571428571429</v>
      </c>
      <c r="DL57" s="1">
        <v>0</v>
      </c>
      <c r="DM57" s="1">
        <v>0</v>
      </c>
      <c r="DN57" s="3">
        <v>112</v>
      </c>
    </row>
    <row r="58" spans="1:118" x14ac:dyDescent="0.25">
      <c r="A58" s="11">
        <f t="shared" si="1"/>
        <v>1984.1</v>
      </c>
      <c r="B58" s="10">
        <v>11355.898011202298</v>
      </c>
      <c r="C58" s="4">
        <v>505.25621643424699</v>
      </c>
      <c r="D58" s="18">
        <v>12779.738527354199</v>
      </c>
      <c r="E58" s="10"/>
      <c r="F58" s="13">
        <v>164.874</v>
      </c>
      <c r="G58" s="13">
        <v>3598.5840000000003</v>
      </c>
      <c r="H58" s="4">
        <v>4950.1141222364004</v>
      </c>
      <c r="I58" s="4">
        <v>2187.4929999999999</v>
      </c>
      <c r="J58" s="4">
        <v>421.75611803150014</v>
      </c>
      <c r="K58" s="13">
        <v>2162.8517337466337</v>
      </c>
      <c r="L58" s="4">
        <v>27.225072156848999</v>
      </c>
      <c r="M58" s="13">
        <v>60.824161434736993</v>
      </c>
      <c r="N58" s="4">
        <v>0</v>
      </c>
      <c r="O58" s="4">
        <v>9.7850259142054998</v>
      </c>
      <c r="P58" s="18">
        <v>166.26325907364</v>
      </c>
      <c r="Q58" s="4">
        <v>9.6680255850770003</v>
      </c>
      <c r="R58" s="4">
        <v>16.263043101211</v>
      </c>
      <c r="S58" s="4">
        <v>27.039071679469</v>
      </c>
      <c r="T58" s="4">
        <v>2.7370072507229999</v>
      </c>
      <c r="U58" s="4">
        <v>26.479070254164</v>
      </c>
      <c r="V58" s="4">
        <v>0</v>
      </c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4">
        <v>81.214215469606998</v>
      </c>
      <c r="AL58" s="4">
        <v>0</v>
      </c>
      <c r="AM58" s="4">
        <v>0</v>
      </c>
      <c r="AO58" s="1">
        <v>0.48638483618672712</v>
      </c>
      <c r="AP58" s="1">
        <v>0.49512193555366774</v>
      </c>
      <c r="AQ58" s="1">
        <v>6.5539051576078258</v>
      </c>
      <c r="AR58" s="1">
        <v>1.3131573842494921</v>
      </c>
      <c r="AS58" s="1">
        <v>2.2463095085886846</v>
      </c>
      <c r="AT58" s="1">
        <v>7.5976011101679319E-3</v>
      </c>
      <c r="AU58" s="17">
        <v>0</v>
      </c>
      <c r="AV58" s="16">
        <v>155.93053968253963</v>
      </c>
      <c r="AW58" s="1">
        <v>1.0115357142857142</v>
      </c>
      <c r="AX58" s="1"/>
      <c r="AY58" s="9">
        <v>0.23417310754054046</v>
      </c>
      <c r="AZ58" s="9">
        <v>0.17965921153527156</v>
      </c>
      <c r="BA58" s="9">
        <v>0</v>
      </c>
      <c r="BB58" s="9">
        <v>9.9534505550871399E-2</v>
      </c>
      <c r="BC58" s="9">
        <v>8.0840876681941801E-2</v>
      </c>
      <c r="BD58" s="9">
        <v>4.6505266504947955E-2</v>
      </c>
      <c r="BE58" s="9">
        <v>3.3657509499606698E-2</v>
      </c>
      <c r="BF58" s="9">
        <v>0.1305267221648839</v>
      </c>
      <c r="BG58" s="9">
        <v>0.41663992952933343</v>
      </c>
      <c r="BH58" s="9">
        <v>1.0454124754111922</v>
      </c>
      <c r="BI58" s="9">
        <v>4.1020314102719109</v>
      </c>
      <c r="BJ58" s="9">
        <v>1.1136018422220502</v>
      </c>
      <c r="BK58" s="9">
        <v>0.75669498969994209</v>
      </c>
      <c r="BL58" s="9">
        <v>1.9255278785532819</v>
      </c>
      <c r="BM58" s="9">
        <v>1.2156040836307036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1.9517419679309481E-2</v>
      </c>
      <c r="BW58" s="9">
        <v>9.1596933021814202</v>
      </c>
      <c r="BY58" s="8">
        <f t="shared" si="3"/>
        <v>1.0413759433029089E+23</v>
      </c>
      <c r="BZ58" s="5">
        <v>1</v>
      </c>
      <c r="CA58" s="1"/>
      <c r="CB58" s="1">
        <v>0</v>
      </c>
      <c r="CC58" s="1">
        <v>0</v>
      </c>
      <c r="CD58" s="1">
        <v>0</v>
      </c>
      <c r="CE58" s="1">
        <v>0</v>
      </c>
      <c r="CF58" s="1">
        <v>1.3824884792626793E-2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4.1666666666666692E-2</v>
      </c>
      <c r="CO58" s="1">
        <v>0.31547619047619074</v>
      </c>
      <c r="CP58" s="1">
        <v>0.36309523809523825</v>
      </c>
      <c r="CQ58" s="1">
        <v>0.26593701996927815</v>
      </c>
      <c r="CR58" s="1">
        <v>0.13095238095238088</v>
      </c>
      <c r="CS58" s="1">
        <v>0</v>
      </c>
      <c r="CT58" s="1">
        <v>12</v>
      </c>
      <c r="CU58" s="1">
        <v>12</v>
      </c>
      <c r="CV58" s="1">
        <v>3</v>
      </c>
      <c r="CW58" s="1">
        <v>1</v>
      </c>
      <c r="CX58" s="1">
        <v>5.7971014492753624E-2</v>
      </c>
      <c r="CY58" s="1">
        <v>1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2.2083333333333348</v>
      </c>
      <c r="DL58" s="1">
        <v>0</v>
      </c>
      <c r="DM58" s="1">
        <v>0</v>
      </c>
      <c r="DN58" s="3">
        <v>84</v>
      </c>
    </row>
    <row r="59" spans="1:118" x14ac:dyDescent="0.25">
      <c r="A59" s="11">
        <f t="shared" si="1"/>
        <v>1984.1999999999998</v>
      </c>
      <c r="B59" s="10">
        <v>10688.872010178035</v>
      </c>
      <c r="C59" s="4">
        <v>489.02579973924401</v>
      </c>
      <c r="D59" s="18">
        <v>12190.497586075024</v>
      </c>
      <c r="E59" s="10"/>
      <c r="F59" s="13">
        <v>110.36499999999999</v>
      </c>
      <c r="G59" s="13">
        <v>3969.2309999999998</v>
      </c>
      <c r="H59" s="4">
        <v>4599.7084045255997</v>
      </c>
      <c r="I59" s="4">
        <v>2053.0819999999999</v>
      </c>
      <c r="J59" s="4">
        <v>382.56403558850025</v>
      </c>
      <c r="K59" s="13">
        <v>2214.2014202024548</v>
      </c>
      <c r="L59" s="4">
        <v>37.261906129445002</v>
      </c>
      <c r="M59" s="13">
        <v>59.174850991691997</v>
      </c>
      <c r="N59" s="4">
        <v>0</v>
      </c>
      <c r="O59" s="4">
        <v>7.2319817631012997</v>
      </c>
      <c r="P59" s="18">
        <v>145.04679507540391</v>
      </c>
      <c r="Q59" s="4">
        <v>8.3469789532583007</v>
      </c>
      <c r="R59" s="4">
        <v>9.4569762001490005</v>
      </c>
      <c r="S59" s="4">
        <v>26.079934130693001</v>
      </c>
      <c r="T59" s="4">
        <v>2.8659927833799999</v>
      </c>
      <c r="U59" s="4">
        <v>26.171933899665</v>
      </c>
      <c r="V59" s="4">
        <v>0</v>
      </c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4">
        <v>78.880801511423996</v>
      </c>
      <c r="AL59" s="4">
        <v>0</v>
      </c>
      <c r="AM59" s="4">
        <v>0</v>
      </c>
      <c r="AO59" s="1">
        <v>0.49146208327493024</v>
      </c>
      <c r="AP59" s="1">
        <v>0.49593896300465601</v>
      </c>
      <c r="AQ59" s="1">
        <v>7.1285605035119035</v>
      </c>
      <c r="AR59" s="1">
        <v>1.3318199915373901</v>
      </c>
      <c r="AS59" s="1">
        <v>2.2796790935489684</v>
      </c>
      <c r="AT59" s="1">
        <v>7.305153669455465E-3</v>
      </c>
      <c r="AU59" s="17">
        <v>0</v>
      </c>
      <c r="AV59" s="16">
        <v>156.51621626984127</v>
      </c>
      <c r="AW59" s="1">
        <v>1.0214880952380954</v>
      </c>
      <c r="AX59" s="1"/>
      <c r="AY59" s="9">
        <v>0.23417310754054046</v>
      </c>
      <c r="AZ59" s="9">
        <v>0.1791205036132619</v>
      </c>
      <c r="BA59" s="9">
        <v>0</v>
      </c>
      <c r="BB59" s="9">
        <v>9.9534505550871399E-2</v>
      </c>
      <c r="BC59" s="9">
        <v>8.0840876681941801E-2</v>
      </c>
      <c r="BD59" s="9">
        <v>4.6505266504947955E-2</v>
      </c>
      <c r="BE59" s="9">
        <v>3.3657509499606698E-2</v>
      </c>
      <c r="BF59" s="9">
        <v>0.1305267221648839</v>
      </c>
      <c r="BG59" s="9">
        <v>0.41663992952933343</v>
      </c>
      <c r="BH59" s="9">
        <v>1.0454124754111922</v>
      </c>
      <c r="BI59" s="9">
        <v>4.1020314102719109</v>
      </c>
      <c r="BJ59" s="9">
        <v>1.1136018422220502</v>
      </c>
      <c r="BK59" s="9">
        <v>0.75669498969994209</v>
      </c>
      <c r="BL59" s="9">
        <v>1.9255278785532819</v>
      </c>
      <c r="BM59" s="9">
        <v>1.2156040836307036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1.9517419679309481E-2</v>
      </c>
      <c r="BW59" s="9">
        <v>9.1596933021814202</v>
      </c>
      <c r="BY59" s="8">
        <f t="shared" si="3"/>
        <v>2.8307533032746939E+23</v>
      </c>
      <c r="BZ59" s="5">
        <v>1</v>
      </c>
      <c r="CA59" s="1"/>
      <c r="CB59" s="1">
        <v>0</v>
      </c>
      <c r="CC59" s="1">
        <v>0</v>
      </c>
      <c r="CD59" s="1">
        <v>0</v>
      </c>
      <c r="CE59" s="1">
        <v>0</v>
      </c>
      <c r="CF59" s="1">
        <v>0.35522273425499262</v>
      </c>
      <c r="CG59" s="1">
        <v>0.35714285714285737</v>
      </c>
      <c r="CH59" s="1">
        <v>0.19009216589861766</v>
      </c>
      <c r="CI59" s="1">
        <v>3.8402457757297258E-4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9.7158218125960191E-2</v>
      </c>
      <c r="CR59" s="1">
        <v>0</v>
      </c>
      <c r="CS59" s="1">
        <v>0</v>
      </c>
      <c r="CT59" s="1">
        <v>12</v>
      </c>
      <c r="CU59" s="1">
        <v>12</v>
      </c>
      <c r="CV59" s="1">
        <v>4</v>
      </c>
      <c r="CW59" s="1">
        <v>2</v>
      </c>
      <c r="CX59" s="1">
        <v>0</v>
      </c>
      <c r="CY59" s="1">
        <v>0</v>
      </c>
      <c r="CZ59" s="1">
        <v>1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1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3">
        <v>84</v>
      </c>
    </row>
    <row r="60" spans="1:118" x14ac:dyDescent="0.25">
      <c r="A60" s="11">
        <f t="shared" si="1"/>
        <v>1984.2999999999997</v>
      </c>
      <c r="B60" s="10">
        <v>10162.643857973571</v>
      </c>
      <c r="C60" s="4">
        <v>476.87100166431298</v>
      </c>
      <c r="D60" s="18">
        <v>11590.899602002874</v>
      </c>
      <c r="E60" s="10"/>
      <c r="F60" s="13">
        <v>101.639</v>
      </c>
      <c r="G60" s="13">
        <v>3584.5619999999999</v>
      </c>
      <c r="H60" s="4">
        <v>4943.9520000000002</v>
      </c>
      <c r="I60" s="4">
        <v>2066.7980000000002</v>
      </c>
      <c r="J60" s="4">
        <v>303.45799999999963</v>
      </c>
      <c r="K60" s="13">
        <v>2173.8299929258251</v>
      </c>
      <c r="L60" s="4">
        <v>31.121999933849001</v>
      </c>
      <c r="M60" s="13">
        <v>60.154000226622998</v>
      </c>
      <c r="N60" s="4">
        <v>0</v>
      </c>
      <c r="O60" s="4">
        <v>7.0280000150886996</v>
      </c>
      <c r="P60" s="18">
        <v>153.71200023909799</v>
      </c>
      <c r="Q60" s="4">
        <v>10.215000042926</v>
      </c>
      <c r="R60" s="4">
        <v>9.6070000292454996</v>
      </c>
      <c r="S60" s="4">
        <v>28.814999930359001</v>
      </c>
      <c r="T60" s="4">
        <v>2.8290000004309999</v>
      </c>
      <c r="U60" s="4">
        <v>28.140000022104999</v>
      </c>
      <c r="V60" s="4">
        <v>0</v>
      </c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4">
        <v>72.957999953463002</v>
      </c>
      <c r="AL60" s="4">
        <v>0</v>
      </c>
      <c r="AM60" s="4">
        <v>0</v>
      </c>
      <c r="AO60" s="1">
        <v>0.49534936233884186</v>
      </c>
      <c r="AP60" s="1">
        <v>0.49694155386264455</v>
      </c>
      <c r="AQ60" s="1">
        <v>7.3462424819835341</v>
      </c>
      <c r="AR60" s="1">
        <v>1.3338854878699282</v>
      </c>
      <c r="AS60" s="1">
        <v>2.3227980913103705</v>
      </c>
      <c r="AT60" s="1">
        <v>7.7872147138353266E-3</v>
      </c>
      <c r="AU60" s="17">
        <v>0</v>
      </c>
      <c r="AV60" s="16">
        <v>157.10936507936509</v>
      </c>
      <c r="AW60" s="1">
        <v>1.0317857142857141</v>
      </c>
      <c r="AX60" s="1"/>
      <c r="AY60" s="9">
        <v>0.23417310754054046</v>
      </c>
      <c r="AZ60" s="9">
        <v>0.1791205036132619</v>
      </c>
      <c r="BA60" s="9">
        <v>0</v>
      </c>
      <c r="BB60" s="9">
        <v>9.9534505550871399E-2</v>
      </c>
      <c r="BC60" s="9">
        <v>8.0840876681941801E-2</v>
      </c>
      <c r="BD60" s="9">
        <v>4.6505266504947955E-2</v>
      </c>
      <c r="BE60" s="9">
        <v>3.3657509499606698E-2</v>
      </c>
      <c r="BF60" s="9">
        <v>0.1305267221648839</v>
      </c>
      <c r="BG60" s="9">
        <v>0.41663992952933343</v>
      </c>
      <c r="BH60" s="9">
        <v>1.0454124754111922</v>
      </c>
      <c r="BI60" s="9">
        <v>4.1020314102719109</v>
      </c>
      <c r="BJ60" s="9">
        <v>1.1136018422220502</v>
      </c>
      <c r="BK60" s="9">
        <v>0.75669498969994209</v>
      </c>
      <c r="BL60" s="9">
        <v>1.9255278785532819</v>
      </c>
      <c r="BM60" s="9">
        <v>1.2156040836307036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1.9517419679309481E-2</v>
      </c>
      <c r="BW60" s="9">
        <v>9.1596933021814202</v>
      </c>
      <c r="BY60" s="8">
        <f t="shared" si="3"/>
        <v>7.6947852651420175E+23</v>
      </c>
      <c r="BZ60" s="5">
        <v>1</v>
      </c>
      <c r="CA60" s="1"/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0.16705069124423982</v>
      </c>
      <c r="CI60" s="1">
        <v>0.36271121351766528</v>
      </c>
      <c r="CJ60" s="1">
        <v>0.35503072196620616</v>
      </c>
      <c r="CK60" s="1">
        <v>0.11520737327188955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0.13095238095238088</v>
      </c>
      <c r="CT60" s="1">
        <v>12</v>
      </c>
      <c r="CU60" s="1">
        <v>12</v>
      </c>
      <c r="CV60" s="1">
        <v>1</v>
      </c>
      <c r="CW60" s="1">
        <v>1</v>
      </c>
      <c r="CX60" s="1">
        <v>0</v>
      </c>
      <c r="CY60" s="1">
        <v>0</v>
      </c>
      <c r="CZ60" s="1">
        <v>0</v>
      </c>
      <c r="DA60" s="1">
        <v>1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1</v>
      </c>
      <c r="DJ60" s="1">
        <v>0</v>
      </c>
      <c r="DK60" s="1">
        <v>0</v>
      </c>
      <c r="DL60" s="1">
        <v>0</v>
      </c>
      <c r="DM60" s="1">
        <v>0</v>
      </c>
      <c r="DN60" s="3">
        <v>84</v>
      </c>
    </row>
    <row r="61" spans="1:118" x14ac:dyDescent="0.25">
      <c r="A61" s="11">
        <f t="shared" si="1"/>
        <v>1984.3999999999996</v>
      </c>
      <c r="B61" s="10">
        <v>13232.172696347892</v>
      </c>
      <c r="C61" s="4">
        <v>665.89302768642006</v>
      </c>
      <c r="D61" s="18">
        <v>15147.235767482149</v>
      </c>
      <c r="E61" s="10"/>
      <c r="F61" s="13">
        <v>130.38800000000001</v>
      </c>
      <c r="G61" s="13">
        <v>5119.991</v>
      </c>
      <c r="H61" s="4">
        <v>6850.9908191708</v>
      </c>
      <c r="I61" s="4">
        <v>2420.2600000000002</v>
      </c>
      <c r="J61" s="4">
        <v>516.46513713900003</v>
      </c>
      <c r="K61" s="13">
        <v>2939.9877736979788</v>
      </c>
      <c r="L61" s="4">
        <v>98.327025958776005</v>
      </c>
      <c r="M61" s="13">
        <v>61.766016278191003</v>
      </c>
      <c r="N61" s="4">
        <v>0</v>
      </c>
      <c r="O61" s="4">
        <v>7.9430021062565004</v>
      </c>
      <c r="P61" s="18">
        <v>177.436023115588</v>
      </c>
      <c r="Q61" s="4">
        <v>12.365003237763</v>
      </c>
      <c r="R61" s="4">
        <v>11.621003097946</v>
      </c>
      <c r="S61" s="4">
        <v>42.032011343562999</v>
      </c>
      <c r="T61" s="4">
        <v>3.4910009240659998</v>
      </c>
      <c r="U61" s="4">
        <v>34.394009020184001</v>
      </c>
      <c r="V61" s="4">
        <v>0</v>
      </c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4">
        <v>105.82702830533999</v>
      </c>
      <c r="AL61" s="4">
        <v>0</v>
      </c>
      <c r="AM61" s="4">
        <v>0</v>
      </c>
      <c r="AO61" s="1">
        <v>0.49905961671516053</v>
      </c>
      <c r="AP61" s="1">
        <v>0.49810682257815281</v>
      </c>
      <c r="AQ61" s="1">
        <v>7.4959889294878295</v>
      </c>
      <c r="AR61" s="1">
        <v>1.3231899662470561</v>
      </c>
      <c r="AS61" s="1">
        <v>2.3684399290167502</v>
      </c>
      <c r="AT61" s="1">
        <v>7.4928476646017438E-3</v>
      </c>
      <c r="AU61" s="17">
        <v>0</v>
      </c>
      <c r="AV61" s="16">
        <v>157.77112351190476</v>
      </c>
      <c r="AW61" s="1">
        <v>1.0435714285714286</v>
      </c>
      <c r="AX61" s="1"/>
      <c r="AY61" s="9">
        <v>0.23417310754054046</v>
      </c>
      <c r="AZ61" s="9">
        <v>0.1791205036132619</v>
      </c>
      <c r="BA61" s="9">
        <v>0</v>
      </c>
      <c r="BB61" s="9">
        <v>9.9534505550871399E-2</v>
      </c>
      <c r="BC61" s="9">
        <v>8.0840876681941801E-2</v>
      </c>
      <c r="BD61" s="9">
        <v>4.6505266504947955E-2</v>
      </c>
      <c r="BE61" s="9">
        <v>3.3657509499606698E-2</v>
      </c>
      <c r="BF61" s="9">
        <v>0.1305267221648839</v>
      </c>
      <c r="BG61" s="9">
        <v>0.41663992952933343</v>
      </c>
      <c r="BH61" s="9">
        <v>1.0454124754111922</v>
      </c>
      <c r="BI61" s="9">
        <v>4.1020314102719109</v>
      </c>
      <c r="BJ61" s="9">
        <v>1.1136018422220502</v>
      </c>
      <c r="BK61" s="9">
        <v>0.75669498969994209</v>
      </c>
      <c r="BL61" s="9">
        <v>1.9255278785532819</v>
      </c>
      <c r="BM61" s="9">
        <v>1.2156040836307036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1.9517419679309481E-2</v>
      </c>
      <c r="BW61" s="9">
        <v>9.1596933021814202</v>
      </c>
      <c r="BY61" s="8">
        <f t="shared" si="3"/>
        <v>2.0916594960129961E+24</v>
      </c>
      <c r="BZ61" s="5">
        <v>1</v>
      </c>
      <c r="CA61" s="1"/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6.0483870967742298E-3</v>
      </c>
      <c r="CK61" s="1">
        <v>0.18591589861751154</v>
      </c>
      <c r="CL61" s="1">
        <v>0.27232142857142883</v>
      </c>
      <c r="CM61" s="1">
        <v>0.27678571428571452</v>
      </c>
      <c r="CN61" s="1">
        <v>0.23184523809523819</v>
      </c>
      <c r="CO61" s="1">
        <v>2.7083333333333355E-2</v>
      </c>
      <c r="CP61" s="1">
        <v>0</v>
      </c>
      <c r="CQ61" s="1">
        <v>0</v>
      </c>
      <c r="CR61" s="1">
        <v>0</v>
      </c>
      <c r="CS61" s="1">
        <v>0</v>
      </c>
      <c r="CT61" s="1">
        <v>16</v>
      </c>
      <c r="CU61" s="1">
        <v>16</v>
      </c>
      <c r="CV61" s="1">
        <v>2</v>
      </c>
      <c r="CW61" s="1">
        <v>2</v>
      </c>
      <c r="CX61" s="1">
        <v>0</v>
      </c>
      <c r="CY61" s="1">
        <v>0</v>
      </c>
      <c r="CZ61" s="1">
        <v>0</v>
      </c>
      <c r="DA61" s="1">
        <v>0</v>
      </c>
      <c r="DB61" s="1">
        <v>1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1</v>
      </c>
      <c r="DK61" s="1">
        <v>12.983333333333338</v>
      </c>
      <c r="DL61" s="1">
        <v>0</v>
      </c>
      <c r="DM61" s="1">
        <v>0</v>
      </c>
      <c r="DN61" s="3">
        <v>112</v>
      </c>
    </row>
    <row r="62" spans="1:118" x14ac:dyDescent="0.25">
      <c r="A62" s="11">
        <f t="shared" si="1"/>
        <v>1985.1</v>
      </c>
      <c r="B62" s="10">
        <v>11900.865305035008</v>
      </c>
      <c r="C62" s="4">
        <v>651.49315638202995</v>
      </c>
      <c r="D62" s="18">
        <v>13515.025439534984</v>
      </c>
      <c r="E62" s="10"/>
      <c r="F62" s="13">
        <v>132.74</v>
      </c>
      <c r="G62" s="13">
        <v>3997.2429999999999</v>
      </c>
      <c r="H62" s="4">
        <v>5770.9333685124002</v>
      </c>
      <c r="I62" s="4">
        <v>2345.5609999999997</v>
      </c>
      <c r="J62" s="4">
        <v>510.2700052119003</v>
      </c>
      <c r="K62" s="13">
        <v>2401.7717264506628</v>
      </c>
      <c r="L62" s="4">
        <v>30.205059375287</v>
      </c>
      <c r="M62" s="13">
        <v>57.495113268592007</v>
      </c>
      <c r="N62" s="4">
        <v>0</v>
      </c>
      <c r="O62" s="4">
        <v>5.8310114701271001</v>
      </c>
      <c r="P62" s="18">
        <v>162.04117973043699</v>
      </c>
      <c r="Q62" s="4">
        <v>8.7090171186172007</v>
      </c>
      <c r="R62" s="4">
        <v>15.146029817063001</v>
      </c>
      <c r="S62" s="4">
        <v>27.618054276860001</v>
      </c>
      <c r="T62" s="4">
        <v>2.9340057788462</v>
      </c>
      <c r="U62" s="4">
        <v>26.698052677846</v>
      </c>
      <c r="V62" s="4">
        <v>0</v>
      </c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4">
        <v>78.837155271379999</v>
      </c>
      <c r="AL62" s="4">
        <v>0</v>
      </c>
      <c r="AM62" s="4">
        <v>0</v>
      </c>
      <c r="AO62" s="1">
        <v>0.50225935772122421</v>
      </c>
      <c r="AP62" s="1">
        <v>0.49941083379644879</v>
      </c>
      <c r="AQ62" s="1">
        <v>7.3965735764884224</v>
      </c>
      <c r="AR62" s="1">
        <v>1.3321919278375189</v>
      </c>
      <c r="AS62" s="1">
        <v>2.4125095126600238</v>
      </c>
      <c r="AT62" s="1">
        <v>7.9003511002620139E-3</v>
      </c>
      <c r="AU62" s="17">
        <v>0</v>
      </c>
      <c r="AV62" s="16">
        <v>158.44069444444449</v>
      </c>
      <c r="AW62" s="1">
        <v>1.0529285714285714</v>
      </c>
      <c r="AX62" s="1"/>
      <c r="AY62" s="9">
        <v>0.23417310754054046</v>
      </c>
      <c r="AZ62" s="9">
        <v>0.1791205036132619</v>
      </c>
      <c r="BA62" s="9">
        <v>0</v>
      </c>
      <c r="BB62" s="9">
        <v>9.9534505550871399E-2</v>
      </c>
      <c r="BC62" s="9">
        <v>8.0840876681941801E-2</v>
      </c>
      <c r="BD62" s="9">
        <v>4.6505266504947955E-2</v>
      </c>
      <c r="BE62" s="9">
        <v>3.3657509499606698E-2</v>
      </c>
      <c r="BF62" s="9">
        <v>0.1305267221648839</v>
      </c>
      <c r="BG62" s="9">
        <v>0.41663992952933343</v>
      </c>
      <c r="BH62" s="9">
        <v>1.0454124754111922</v>
      </c>
      <c r="BI62" s="9">
        <v>4.1020314102719109</v>
      </c>
      <c r="BJ62" s="9">
        <v>1.1136018422220502</v>
      </c>
      <c r="BK62" s="9">
        <v>0.75669498969994209</v>
      </c>
      <c r="BL62" s="9">
        <v>1.9255278785532819</v>
      </c>
      <c r="BM62" s="9">
        <v>1.2156040836307036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1.9517419679309481E-2</v>
      </c>
      <c r="BW62" s="9">
        <v>9.1596933021814202</v>
      </c>
      <c r="BY62" s="8">
        <f t="shared" si="3"/>
        <v>5.685719999335932E+24</v>
      </c>
      <c r="BZ62" s="5">
        <v>1</v>
      </c>
      <c r="CA62" s="1"/>
      <c r="CB62" s="1">
        <v>0</v>
      </c>
      <c r="CC62" s="1">
        <v>0</v>
      </c>
      <c r="CD62" s="1">
        <v>0</v>
      </c>
      <c r="CE62" s="1">
        <v>0</v>
      </c>
      <c r="CF62" s="1">
        <v>8.0645161290323064E-3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5.3968253968254012E-2</v>
      </c>
      <c r="CO62" s="1">
        <v>0.32698412698412727</v>
      </c>
      <c r="CP62" s="1">
        <v>0.36309523809523825</v>
      </c>
      <c r="CQ62" s="1">
        <v>0.24788786482334885</v>
      </c>
      <c r="CR62" s="1">
        <v>0.11904761904761896</v>
      </c>
      <c r="CS62" s="1">
        <v>0</v>
      </c>
      <c r="CT62" s="1">
        <v>12</v>
      </c>
      <c r="CU62" s="1">
        <v>12</v>
      </c>
      <c r="CV62" s="1">
        <v>3</v>
      </c>
      <c r="CW62" s="1">
        <v>1</v>
      </c>
      <c r="CX62" s="1">
        <v>7.2463768115942032E-2</v>
      </c>
      <c r="CY62" s="1">
        <v>1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1</v>
      </c>
      <c r="DH62" s="1">
        <v>0</v>
      </c>
      <c r="DI62" s="1">
        <v>0</v>
      </c>
      <c r="DJ62" s="1">
        <v>0</v>
      </c>
      <c r="DK62" s="1">
        <v>3.0761904761904786</v>
      </c>
      <c r="DL62" s="1">
        <v>0</v>
      </c>
      <c r="DM62" s="1">
        <v>57</v>
      </c>
      <c r="DN62" s="3">
        <v>84</v>
      </c>
    </row>
    <row r="63" spans="1:118" x14ac:dyDescent="0.25">
      <c r="A63" s="11">
        <f t="shared" si="1"/>
        <v>1985.1999999999998</v>
      </c>
      <c r="B63" s="10">
        <v>10866.239383420025</v>
      </c>
      <c r="C63" s="4">
        <v>558.31897049949998</v>
      </c>
      <c r="D63" s="18">
        <v>12453.96085372028</v>
      </c>
      <c r="E63" s="10"/>
      <c r="F63" s="13">
        <v>109.85899999999999</v>
      </c>
      <c r="G63" s="13">
        <v>4255.6849999999995</v>
      </c>
      <c r="H63" s="4">
        <v>5072.4096528117998</v>
      </c>
      <c r="I63" s="4">
        <v>2112.75</v>
      </c>
      <c r="J63" s="4">
        <v>440.88179598799979</v>
      </c>
      <c r="K63" s="13">
        <v>2334.2619176685726</v>
      </c>
      <c r="L63" s="4">
        <v>46.659978251116002</v>
      </c>
      <c r="M63" s="13">
        <v>50.038976880844004</v>
      </c>
      <c r="N63" s="4">
        <v>0</v>
      </c>
      <c r="O63" s="4">
        <v>6.7079968909641998</v>
      </c>
      <c r="P63" s="18">
        <v>137.35796603519009</v>
      </c>
      <c r="Q63" s="4">
        <v>8.0189962683928009</v>
      </c>
      <c r="R63" s="4">
        <v>8.6459959729849007</v>
      </c>
      <c r="S63" s="4">
        <v>30.329986011157999</v>
      </c>
      <c r="T63" s="4">
        <v>2.6189987820435001</v>
      </c>
      <c r="U63" s="4">
        <v>25.341988395961</v>
      </c>
      <c r="V63" s="4">
        <v>0</v>
      </c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4">
        <v>65.913969576599996</v>
      </c>
      <c r="AL63" s="4">
        <v>0</v>
      </c>
      <c r="AM63" s="4">
        <v>0</v>
      </c>
      <c r="AO63" s="1">
        <v>0.50389934083837207</v>
      </c>
      <c r="AP63" s="1">
        <v>0.5008301195041186</v>
      </c>
      <c r="AQ63" s="1">
        <v>7.1672022417285328</v>
      </c>
      <c r="AR63" s="1">
        <v>1.3441670858688737</v>
      </c>
      <c r="AS63" s="1">
        <v>2.4111160026634004</v>
      </c>
      <c r="AT63" s="1">
        <v>7.4468954826114788E-3</v>
      </c>
      <c r="AU63" s="17">
        <v>0</v>
      </c>
      <c r="AV63" s="16">
        <v>159.00428571428574</v>
      </c>
      <c r="AW63" s="1">
        <v>1.0580357142857142</v>
      </c>
      <c r="AX63" s="1"/>
      <c r="AY63" s="9">
        <v>0.24048961659841966</v>
      </c>
      <c r="AZ63" s="9">
        <v>0.18311316237216774</v>
      </c>
      <c r="BA63" s="9">
        <v>0</v>
      </c>
      <c r="BB63" s="9">
        <v>0.1025651918100309</v>
      </c>
      <c r="BC63" s="9">
        <v>8.4122791049638296E-2</v>
      </c>
      <c r="BD63" s="9">
        <v>4.8748067674422108E-2</v>
      </c>
      <c r="BE63" s="9">
        <v>3.4130781781944994E-2</v>
      </c>
      <c r="BF63" s="9">
        <v>0.12951083283164663</v>
      </c>
      <c r="BG63" s="9">
        <v>0.40746025943395725</v>
      </c>
      <c r="BH63" s="9">
        <v>1.0761949556876897</v>
      </c>
      <c r="BI63" s="9">
        <v>4.2309019394262801</v>
      </c>
      <c r="BJ63" s="9">
        <v>1.1566008338883247</v>
      </c>
      <c r="BK63" s="9">
        <v>0.75723297994368743</v>
      </c>
      <c r="BL63" s="9">
        <v>1.9136674995626406</v>
      </c>
      <c r="BM63" s="9">
        <v>1.1080350201024189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2.0211289626398087E-2</v>
      </c>
      <c r="BW63" s="9">
        <v>9.5005195419417632</v>
      </c>
      <c r="BY63" s="8">
        <f t="shared" si="3"/>
        <v>1.5455389355901039E+25</v>
      </c>
      <c r="BZ63" s="5">
        <v>1</v>
      </c>
      <c r="CA63" s="1"/>
      <c r="CB63" s="1">
        <v>0</v>
      </c>
      <c r="CC63" s="1">
        <v>0</v>
      </c>
      <c r="CD63" s="1">
        <v>0</v>
      </c>
      <c r="CE63" s="1">
        <v>0</v>
      </c>
      <c r="CF63" s="1">
        <v>0.3609831029185871</v>
      </c>
      <c r="CG63" s="1">
        <v>0.35119047619047639</v>
      </c>
      <c r="CH63" s="1">
        <v>0.17261904761904767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0.11520737327188951</v>
      </c>
      <c r="CR63" s="1">
        <v>1.1904761904761904E-2</v>
      </c>
      <c r="CS63" s="1">
        <v>0</v>
      </c>
      <c r="CT63" s="1">
        <v>12</v>
      </c>
      <c r="CU63" s="1">
        <v>12</v>
      </c>
      <c r="CV63" s="1">
        <v>4</v>
      </c>
      <c r="CW63" s="1">
        <v>2</v>
      </c>
      <c r="CX63" s="1">
        <v>0</v>
      </c>
      <c r="CY63" s="1">
        <v>0</v>
      </c>
      <c r="CZ63" s="1">
        <v>1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3">
        <v>84</v>
      </c>
    </row>
    <row r="64" spans="1:118" x14ac:dyDescent="0.25">
      <c r="A64" s="11">
        <f t="shared" si="1"/>
        <v>1985.2999999999997</v>
      </c>
      <c r="B64" s="10">
        <v>10654.37137330185</v>
      </c>
      <c r="C64" s="4">
        <v>470.41800075344401</v>
      </c>
      <c r="D64" s="18">
        <v>12122.207615382003</v>
      </c>
      <c r="E64" s="10"/>
      <c r="F64" s="13">
        <v>98.753</v>
      </c>
      <c r="G64" s="13">
        <v>3961.92</v>
      </c>
      <c r="H64" s="4">
        <v>5185.5529999999999</v>
      </c>
      <c r="I64" s="4">
        <v>2004.748</v>
      </c>
      <c r="J64" s="4">
        <v>305.06700000000001</v>
      </c>
      <c r="K64" s="13">
        <v>2463.6969945849128</v>
      </c>
      <c r="L64" s="4">
        <v>24.906000025245</v>
      </c>
      <c r="M64" s="13">
        <v>50.087999985186997</v>
      </c>
      <c r="N64" s="4">
        <v>0</v>
      </c>
      <c r="O64" s="4">
        <v>6.3250000297211999</v>
      </c>
      <c r="P64" s="18">
        <v>148.59800002842499</v>
      </c>
      <c r="Q64" s="4">
        <v>8.8949999839426006</v>
      </c>
      <c r="R64" s="4">
        <v>8.991999965482</v>
      </c>
      <c r="S64" s="4">
        <v>32.38999987463</v>
      </c>
      <c r="T64" s="4">
        <v>2.3819999961398999</v>
      </c>
      <c r="U64" s="4">
        <v>27.371000015703999</v>
      </c>
      <c r="V64" s="4">
        <v>0</v>
      </c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4">
        <v>65.834999835694006</v>
      </c>
      <c r="AL64" s="4">
        <v>0</v>
      </c>
      <c r="AM64" s="4">
        <v>0</v>
      </c>
      <c r="AO64" s="1">
        <v>0.50566886524853816</v>
      </c>
      <c r="AP64" s="1">
        <v>0.50234281136214998</v>
      </c>
      <c r="AQ64" s="1">
        <v>7.2439370749125072</v>
      </c>
      <c r="AR64" s="1">
        <v>1.3550859635645724</v>
      </c>
      <c r="AS64" s="1">
        <v>2.40084090966484</v>
      </c>
      <c r="AT64" s="1">
        <v>7.4348789851636293E-3</v>
      </c>
      <c r="AU64" s="17">
        <v>0</v>
      </c>
      <c r="AV64" s="16">
        <v>159.57586706349207</v>
      </c>
      <c r="AW64" s="1">
        <v>1.0701071428571427</v>
      </c>
      <c r="AX64" s="1"/>
      <c r="AY64" s="9">
        <v>0.2538244690539424</v>
      </c>
      <c r="AZ64" s="9">
        <v>0.19154210864096899</v>
      </c>
      <c r="BA64" s="9">
        <v>0.65658344455735196</v>
      </c>
      <c r="BB64" s="9">
        <v>0.10896330724603433</v>
      </c>
      <c r="BC64" s="9">
        <v>9.1051276936997563E-2</v>
      </c>
      <c r="BD64" s="9">
        <v>5.3482870143311989E-2</v>
      </c>
      <c r="BE64" s="9">
        <v>3.5129912155770292E-2</v>
      </c>
      <c r="BF64" s="9">
        <v>0.12736617757259019</v>
      </c>
      <c r="BG64" s="9">
        <v>0.38808095589927427</v>
      </c>
      <c r="BH64" s="9">
        <v>1.1411801918269622</v>
      </c>
      <c r="BI64" s="9">
        <v>4.5029619454188365</v>
      </c>
      <c r="BJ64" s="9">
        <v>1.2473764829615706</v>
      </c>
      <c r="BK64" s="9">
        <v>0.75836873712492758</v>
      </c>
      <c r="BL64" s="9">
        <v>1.888628921693509</v>
      </c>
      <c r="BM64" s="9">
        <v>0.88094477487604017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2.1676126181362922E-2</v>
      </c>
      <c r="BW64" s="9">
        <v>10.220041603658043</v>
      </c>
      <c r="BY64" s="8">
        <f t="shared" si="3"/>
        <v>4.2012104037905144E+25</v>
      </c>
      <c r="BZ64" s="5">
        <v>1</v>
      </c>
      <c r="CA64" s="1"/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0.17857142857142874</v>
      </c>
      <c r="CI64" s="1">
        <v>0.36309523809523825</v>
      </c>
      <c r="CJ64" s="1">
        <v>0.35234254992319541</v>
      </c>
      <c r="CK64" s="1">
        <v>0.10599078341013839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0.13095238095238088</v>
      </c>
      <c r="CT64" s="1">
        <v>12</v>
      </c>
      <c r="CU64" s="1">
        <v>12</v>
      </c>
      <c r="CV64" s="1">
        <v>1</v>
      </c>
      <c r="CW64" s="1">
        <v>1</v>
      </c>
      <c r="CX64" s="1">
        <v>0</v>
      </c>
      <c r="CY64" s="1">
        <v>0</v>
      </c>
      <c r="CZ64" s="1">
        <v>0</v>
      </c>
      <c r="DA64" s="1">
        <v>1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3">
        <v>84</v>
      </c>
    </row>
    <row r="65" spans="1:118" x14ac:dyDescent="0.25">
      <c r="A65" s="11">
        <f t="shared" si="1"/>
        <v>1985.3999999999996</v>
      </c>
      <c r="B65" s="10">
        <v>13360.941325946342</v>
      </c>
      <c r="C65" s="4">
        <v>669.59526953335001</v>
      </c>
      <c r="D65" s="18">
        <v>15291.862912755078</v>
      </c>
      <c r="E65" s="10"/>
      <c r="F65" s="13">
        <v>128.07400000000001</v>
      </c>
      <c r="G65" s="13">
        <v>5329.567</v>
      </c>
      <c r="H65" s="4">
        <v>7276.3124025108</v>
      </c>
      <c r="I65" s="4">
        <v>2542.2640000000001</v>
      </c>
      <c r="J65" s="4">
        <v>670.93732803290004</v>
      </c>
      <c r="K65" s="13">
        <v>3134.4822020091283</v>
      </c>
      <c r="L65" s="4">
        <v>108.94421607823</v>
      </c>
      <c r="M65" s="13">
        <v>53.178105408503399</v>
      </c>
      <c r="N65" s="4">
        <v>0</v>
      </c>
      <c r="O65" s="4">
        <v>8.6410170683027001</v>
      </c>
      <c r="P65" s="18">
        <v>174.99316076039798</v>
      </c>
      <c r="Q65" s="4">
        <v>10.876021483998001</v>
      </c>
      <c r="R65" s="4">
        <v>9.7760193535414004</v>
      </c>
      <c r="S65" s="4">
        <v>40.049079205509003</v>
      </c>
      <c r="T65" s="4">
        <v>3.0600060470628998</v>
      </c>
      <c r="U65" s="4">
        <v>38.301075706611002</v>
      </c>
      <c r="V65" s="4">
        <v>0</v>
      </c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4">
        <v>137.40327185426</v>
      </c>
      <c r="AL65" s="4">
        <v>0</v>
      </c>
      <c r="AM65" s="4">
        <v>0</v>
      </c>
      <c r="AO65" s="1">
        <v>0.50652208401100196</v>
      </c>
      <c r="AP65" s="1">
        <v>0.50392875191827702</v>
      </c>
      <c r="AQ65" s="1">
        <v>7.179549932822427</v>
      </c>
      <c r="AR65" s="1">
        <v>1.3600021488447986</v>
      </c>
      <c r="AS65" s="1">
        <v>2.3567326532417767</v>
      </c>
      <c r="AT65" s="1">
        <v>7.7216835886002927E-3</v>
      </c>
      <c r="AU65" s="17">
        <v>0</v>
      </c>
      <c r="AV65" s="16">
        <v>160.22965178571425</v>
      </c>
      <c r="AW65" s="1">
        <v>1.0793482142857143</v>
      </c>
      <c r="AX65" s="1"/>
      <c r="AY65" s="9">
        <v>0.2538244690539424</v>
      </c>
      <c r="AZ65" s="9">
        <v>0.19154210864096899</v>
      </c>
      <c r="BA65" s="9">
        <v>0.65658344455735196</v>
      </c>
      <c r="BB65" s="9">
        <v>0.10896330724603433</v>
      </c>
      <c r="BC65" s="9">
        <v>9.1051276936997563E-2</v>
      </c>
      <c r="BD65" s="9">
        <v>5.3482870143311989E-2</v>
      </c>
      <c r="BE65" s="9">
        <v>3.5129912155770292E-2</v>
      </c>
      <c r="BF65" s="9">
        <v>0.12736617757259019</v>
      </c>
      <c r="BG65" s="9">
        <v>0.38808095589927427</v>
      </c>
      <c r="BH65" s="9">
        <v>1.1411801918269622</v>
      </c>
      <c r="BI65" s="9">
        <v>4.5029619454188365</v>
      </c>
      <c r="BJ65" s="9">
        <v>1.2473764829615706</v>
      </c>
      <c r="BK65" s="9">
        <v>0.75836873712492758</v>
      </c>
      <c r="BL65" s="9">
        <v>1.888628921693509</v>
      </c>
      <c r="BM65" s="9">
        <v>0.88094477487604017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2.1676126181362922E-2</v>
      </c>
      <c r="BW65" s="9">
        <v>10.220041603658043</v>
      </c>
      <c r="BY65" s="8">
        <f t="shared" si="3"/>
        <v>1.1420073898156842E+26</v>
      </c>
      <c r="BZ65" s="5">
        <v>1</v>
      </c>
      <c r="CA65" s="1"/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8.0645161290322977E-3</v>
      </c>
      <c r="CK65" s="1">
        <v>0.19282834101382496</v>
      </c>
      <c r="CL65" s="1">
        <v>0.27232142857142883</v>
      </c>
      <c r="CM65" s="1">
        <v>0.27678571428571452</v>
      </c>
      <c r="CN65" s="1">
        <v>0.22678571428571437</v>
      </c>
      <c r="CO65" s="1">
        <v>2.3214285714285736E-2</v>
      </c>
      <c r="CP65" s="1">
        <v>0</v>
      </c>
      <c r="CQ65" s="1">
        <v>0</v>
      </c>
      <c r="CR65" s="1">
        <v>0</v>
      </c>
      <c r="CS65" s="1">
        <v>0</v>
      </c>
      <c r="CT65" s="1">
        <v>16</v>
      </c>
      <c r="CU65" s="1">
        <v>16</v>
      </c>
      <c r="CV65" s="1">
        <v>2</v>
      </c>
      <c r="CW65" s="1">
        <v>2</v>
      </c>
      <c r="CX65" s="1">
        <v>0</v>
      </c>
      <c r="CY65" s="1">
        <v>0</v>
      </c>
      <c r="CZ65" s="1">
        <v>0</v>
      </c>
      <c r="DA65" s="1">
        <v>0</v>
      </c>
      <c r="DB65" s="1">
        <v>1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13.607142857142861</v>
      </c>
      <c r="DL65" s="1">
        <v>0</v>
      </c>
      <c r="DM65" s="1">
        <v>0</v>
      </c>
      <c r="DN65" s="3">
        <v>112</v>
      </c>
    </row>
    <row r="66" spans="1:118" x14ac:dyDescent="0.25">
      <c r="A66" s="11">
        <f t="shared" si="1"/>
        <v>1986.1</v>
      </c>
      <c r="B66" s="10">
        <v>12326.825184776839</v>
      </c>
      <c r="C66" s="4">
        <v>516.12616954505904</v>
      </c>
      <c r="D66" s="18">
        <v>13840.07444127901</v>
      </c>
      <c r="E66" s="10"/>
      <c r="F66" s="13">
        <v>126.82299999999999</v>
      </c>
      <c r="G66" s="13">
        <v>4408.6750000000002</v>
      </c>
      <c r="H66" s="4">
        <v>5767.4211030911001</v>
      </c>
      <c r="I66" s="4">
        <v>2264.9629999999997</v>
      </c>
      <c r="J66" s="4">
        <v>512.92507638730012</v>
      </c>
      <c r="K66" s="13">
        <v>2507.23725951399</v>
      </c>
      <c r="L66" s="4">
        <v>43.049090421354002</v>
      </c>
      <c r="M66" s="13">
        <v>49.320103497581997</v>
      </c>
      <c r="N66" s="4">
        <v>0</v>
      </c>
      <c r="O66" s="4">
        <v>5.5910117421308998</v>
      </c>
      <c r="P66" s="18">
        <v>161.06116907259261</v>
      </c>
      <c r="Q66" s="4">
        <v>8.8850186640289994</v>
      </c>
      <c r="R66" s="4">
        <v>14.513030517076</v>
      </c>
      <c r="S66" s="4">
        <v>32.314067839179998</v>
      </c>
      <c r="T66" s="4">
        <v>2.5350053112959001</v>
      </c>
      <c r="U66" s="4">
        <v>31.160065474212999</v>
      </c>
      <c r="V66" s="4">
        <v>0</v>
      </c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4">
        <v>80.983169750638993</v>
      </c>
      <c r="AL66" s="4">
        <v>0</v>
      </c>
      <c r="AM66" s="4">
        <v>0</v>
      </c>
      <c r="AO66" s="1">
        <v>0.50792747136285099</v>
      </c>
      <c r="AP66" s="1">
        <v>0.50556964373775226</v>
      </c>
      <c r="AQ66" s="1">
        <v>7.403846961368747</v>
      </c>
      <c r="AR66" s="1">
        <v>1.3496160928048564</v>
      </c>
      <c r="AS66" s="1">
        <v>2.4084707385083499</v>
      </c>
      <c r="AT66" s="1">
        <v>7.9329370404961474E-3</v>
      </c>
      <c r="AU66" s="17">
        <v>0</v>
      </c>
      <c r="AV66" s="16">
        <v>160.88981547619051</v>
      </c>
      <c r="AW66" s="1">
        <v>1.0893571428571429</v>
      </c>
      <c r="AX66" s="1"/>
      <c r="AY66" s="9">
        <v>0.2538244690539424</v>
      </c>
      <c r="AZ66" s="9">
        <v>0.19154210864096899</v>
      </c>
      <c r="BA66" s="9">
        <v>0.65658344455735196</v>
      </c>
      <c r="BB66" s="9">
        <v>0.10896330724603433</v>
      </c>
      <c r="BC66" s="9">
        <v>9.1051276936997563E-2</v>
      </c>
      <c r="BD66" s="9">
        <v>5.3482870143311989E-2</v>
      </c>
      <c r="BE66" s="9">
        <v>3.5129912155770292E-2</v>
      </c>
      <c r="BF66" s="9">
        <v>0.12736617757259019</v>
      </c>
      <c r="BG66" s="9">
        <v>0.38808095589927427</v>
      </c>
      <c r="BH66" s="9">
        <v>1.1411801918269622</v>
      </c>
      <c r="BI66" s="9">
        <v>4.5029619454188365</v>
      </c>
      <c r="BJ66" s="9">
        <v>1.2473764829615706</v>
      </c>
      <c r="BK66" s="9">
        <v>0.75836873712492758</v>
      </c>
      <c r="BL66" s="9">
        <v>1.888628921693509</v>
      </c>
      <c r="BM66" s="9">
        <v>0.88094477487604017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2.1676126181362922E-2</v>
      </c>
      <c r="BW66" s="9">
        <v>10.220041603658043</v>
      </c>
      <c r="BY66" s="8">
        <f t="shared" si="3"/>
        <v>3.1042979357019199E+26</v>
      </c>
      <c r="BZ66" s="5">
        <v>1</v>
      </c>
      <c r="CA66" s="1"/>
      <c r="CB66" s="1">
        <v>0</v>
      </c>
      <c r="CC66" s="1">
        <v>0</v>
      </c>
      <c r="CD66" s="1">
        <v>0</v>
      </c>
      <c r="CE66" s="1">
        <v>0</v>
      </c>
      <c r="CF66" s="1">
        <v>5.7603686635945102E-3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6.0714285714285755E-2</v>
      </c>
      <c r="CO66" s="1">
        <v>0.33214285714285741</v>
      </c>
      <c r="CP66" s="1">
        <v>0.36309523809523825</v>
      </c>
      <c r="CQ66" s="1">
        <v>0.23828725038402471</v>
      </c>
      <c r="CR66" s="1">
        <v>0.10770975056689333</v>
      </c>
      <c r="CS66" s="1">
        <v>0</v>
      </c>
      <c r="CT66" s="1">
        <v>12</v>
      </c>
      <c r="CU66" s="1">
        <v>12</v>
      </c>
      <c r="CV66" s="1">
        <v>3</v>
      </c>
      <c r="CW66" s="1">
        <v>1</v>
      </c>
      <c r="CX66" s="1">
        <v>5.7971014492753624E-2</v>
      </c>
      <c r="CY66" s="1">
        <v>1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3.703571428571431</v>
      </c>
      <c r="DL66" s="1">
        <v>0</v>
      </c>
      <c r="DM66" s="1">
        <v>0</v>
      </c>
      <c r="DN66" s="3">
        <v>84</v>
      </c>
    </row>
    <row r="67" spans="1:118" x14ac:dyDescent="0.25">
      <c r="A67" s="11">
        <f t="shared" si="1"/>
        <v>1986.1999999999998</v>
      </c>
      <c r="B67" s="10">
        <v>10805.101240090957</v>
      </c>
      <c r="C67" s="4">
        <v>631.63008681170209</v>
      </c>
      <c r="D67" s="18">
        <v>12460.341964831481</v>
      </c>
      <c r="E67" s="10"/>
      <c r="F67" s="13">
        <v>90.78</v>
      </c>
      <c r="G67" s="13">
        <v>4638.8999999999996</v>
      </c>
      <c r="H67" s="4">
        <v>5364.6692850235004</v>
      </c>
      <c r="I67" s="4">
        <v>2095.7560000000003</v>
      </c>
      <c r="J67" s="4">
        <v>429.64050334899957</v>
      </c>
      <c r="K67" s="13">
        <v>2518.2039459244365</v>
      </c>
      <c r="L67" s="4">
        <v>52.679061940845003</v>
      </c>
      <c r="M67" s="13">
        <v>54.317063678644999</v>
      </c>
      <c r="N67" s="4">
        <v>0</v>
      </c>
      <c r="O67" s="4">
        <v>10.533012367016999</v>
      </c>
      <c r="P67" s="18">
        <v>151.74009058595621</v>
      </c>
      <c r="Q67" s="4">
        <v>7.9920093396849001</v>
      </c>
      <c r="R67" s="4">
        <v>8.1540095856665999</v>
      </c>
      <c r="S67" s="4">
        <v>33.685039598834997</v>
      </c>
      <c r="T67" s="4">
        <v>2.2060025791319999</v>
      </c>
      <c r="U67" s="4">
        <v>29.436034584683998</v>
      </c>
      <c r="V67" s="4">
        <v>0</v>
      </c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4">
        <v>75.938089006941993</v>
      </c>
      <c r="AL67" s="4">
        <v>0</v>
      </c>
      <c r="AM67" s="4">
        <v>0</v>
      </c>
      <c r="AO67" s="1">
        <v>0.50823617168524871</v>
      </c>
      <c r="AP67" s="1">
        <v>0.50724859320881666</v>
      </c>
      <c r="AQ67" s="1">
        <v>7.3915029645641406</v>
      </c>
      <c r="AR67" s="1">
        <v>1.3575153145980106</v>
      </c>
      <c r="AS67" s="1">
        <v>2.472296153670837</v>
      </c>
      <c r="AT67" s="1">
        <v>7.6167552867647519E-3</v>
      </c>
      <c r="AU67" s="17">
        <v>0</v>
      </c>
      <c r="AV67" s="16">
        <v>161.44701785714287</v>
      </c>
      <c r="AW67" s="1">
        <v>1.0932738095238095</v>
      </c>
      <c r="AX67" s="1"/>
      <c r="AY67" s="9">
        <v>0.2538244690539424</v>
      </c>
      <c r="AZ67" s="9">
        <v>0.19154210864096899</v>
      </c>
      <c r="BA67" s="9">
        <v>0.65658344455735196</v>
      </c>
      <c r="BB67" s="9">
        <v>0.10896330724603433</v>
      </c>
      <c r="BC67" s="9">
        <v>9.1051276936997577E-2</v>
      </c>
      <c r="BD67" s="9">
        <v>6.6073772706547129E-2</v>
      </c>
      <c r="BE67" s="9">
        <v>4.7534906237336562E-2</v>
      </c>
      <c r="BF67" s="9">
        <v>0.1419779101298877</v>
      </c>
      <c r="BG67" s="9">
        <v>0.38808095589927427</v>
      </c>
      <c r="BH67" s="9">
        <v>1.1486409622243408</v>
      </c>
      <c r="BI67" s="9">
        <v>4.5029619454188357</v>
      </c>
      <c r="BJ67" s="9">
        <v>1.2473764829615708</v>
      </c>
      <c r="BK67" s="9">
        <v>0.75836873712492769</v>
      </c>
      <c r="BL67" s="9">
        <v>1.888628921693509</v>
      </c>
      <c r="BM67" s="9">
        <v>0.88094477487604006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2.1676126181362922E-2</v>
      </c>
      <c r="BW67" s="9">
        <v>10.220041603658043</v>
      </c>
      <c r="BY67" s="8">
        <f t="shared" si="3"/>
        <v>8.4383566687414538E+26</v>
      </c>
      <c r="BZ67" s="5">
        <v>1</v>
      </c>
      <c r="CA67" s="1"/>
      <c r="CB67" s="1">
        <v>0</v>
      </c>
      <c r="CC67" s="1">
        <v>0</v>
      </c>
      <c r="CD67" s="1">
        <v>0</v>
      </c>
      <c r="CE67" s="1">
        <v>0</v>
      </c>
      <c r="CF67" s="1">
        <v>0.36328725038402493</v>
      </c>
      <c r="CG67" s="1">
        <v>0.35119047619047639</v>
      </c>
      <c r="CH67" s="1">
        <v>0.16071428571428578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0.12480798771121365</v>
      </c>
      <c r="CR67" s="1">
        <v>2.3242630385487528E-2</v>
      </c>
      <c r="CS67" s="1">
        <v>0</v>
      </c>
      <c r="CT67" s="1">
        <v>12</v>
      </c>
      <c r="CU67" s="1">
        <v>12</v>
      </c>
      <c r="CV67" s="1">
        <v>4</v>
      </c>
      <c r="CW67" s="1">
        <v>2</v>
      </c>
      <c r="CX67" s="1">
        <v>0</v>
      </c>
      <c r="CY67" s="1">
        <v>0</v>
      </c>
      <c r="CZ67" s="1">
        <v>1</v>
      </c>
      <c r="DA67" s="1">
        <v>0</v>
      </c>
      <c r="DB67" s="1">
        <v>0</v>
      </c>
      <c r="DC67" s="1">
        <v>0</v>
      </c>
      <c r="DD67" s="1">
        <v>1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3">
        <v>84</v>
      </c>
    </row>
    <row r="68" spans="1:118" x14ac:dyDescent="0.25">
      <c r="A68" s="11">
        <f t="shared" si="1"/>
        <v>1986.2999999999997</v>
      </c>
      <c r="B68" s="10">
        <v>10930.407106428065</v>
      </c>
      <c r="C68" s="4">
        <v>537.12299899030302</v>
      </c>
      <c r="D68" s="18">
        <v>12490.789671946863</v>
      </c>
      <c r="E68" s="10"/>
      <c r="F68" s="13">
        <v>98.564999999999998</v>
      </c>
      <c r="G68" s="13">
        <v>4522.509</v>
      </c>
      <c r="H68" s="4">
        <v>5581.6909999999998</v>
      </c>
      <c r="I68" s="4">
        <v>1947.9490000000001</v>
      </c>
      <c r="J68" s="4">
        <v>383.50900000000001</v>
      </c>
      <c r="K68" s="13">
        <v>2490.3109972157254</v>
      </c>
      <c r="L68" s="4">
        <v>34.575999994667001</v>
      </c>
      <c r="M68" s="13">
        <v>44.068999876916095</v>
      </c>
      <c r="N68" s="4">
        <v>0</v>
      </c>
      <c r="O68" s="4">
        <v>5.1639999825761</v>
      </c>
      <c r="P68" s="18">
        <v>140.194999853773</v>
      </c>
      <c r="Q68" s="4">
        <v>8.4539999785750002</v>
      </c>
      <c r="R68" s="4">
        <v>8.1840000078644994</v>
      </c>
      <c r="S68" s="4">
        <v>32.769999898399</v>
      </c>
      <c r="T68" s="4">
        <v>2.5009999942847001</v>
      </c>
      <c r="U68" s="4">
        <v>31.733999946000999</v>
      </c>
      <c r="V68" s="4">
        <v>0</v>
      </c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4">
        <v>97.311000427492999</v>
      </c>
      <c r="AL68" s="4">
        <v>0</v>
      </c>
      <c r="AM68" s="4">
        <v>0</v>
      </c>
      <c r="AO68" s="1">
        <v>0.50834405203170319</v>
      </c>
      <c r="AP68" s="1">
        <v>0.50894996809317117</v>
      </c>
      <c r="AQ68" s="1">
        <v>7.263575395281471</v>
      </c>
      <c r="AR68" s="1">
        <v>1.3622338650961137</v>
      </c>
      <c r="AS68" s="1">
        <v>2.4894616304888397</v>
      </c>
      <c r="AT68" s="1">
        <v>7.7423348628628897E-3</v>
      </c>
      <c r="AU68" s="17">
        <v>0</v>
      </c>
      <c r="AV68" s="16">
        <v>162.01660714285714</v>
      </c>
      <c r="AW68" s="1">
        <v>1.088154761904762</v>
      </c>
      <c r="AX68" s="1"/>
      <c r="AY68" s="9">
        <v>0.2538244690539424</v>
      </c>
      <c r="AZ68" s="9">
        <v>0.19154210864096899</v>
      </c>
      <c r="BA68" s="9">
        <v>0.65658344455735196</v>
      </c>
      <c r="BB68" s="9">
        <v>0.10896330724603431</v>
      </c>
      <c r="BC68" s="9">
        <v>9.1051276936997549E-2</v>
      </c>
      <c r="BD68" s="9">
        <v>7.673862687458155E-2</v>
      </c>
      <c r="BE68" s="9">
        <v>5.6628766699405517E-2</v>
      </c>
      <c r="BF68" s="9">
        <v>0.15336746889252434</v>
      </c>
      <c r="BG68" s="9">
        <v>0.38808095589927427</v>
      </c>
      <c r="BH68" s="9">
        <v>1.1535810510059477</v>
      </c>
      <c r="BI68" s="9">
        <v>4.5029619454188365</v>
      </c>
      <c r="BJ68" s="9">
        <v>1.2473764829615706</v>
      </c>
      <c r="BK68" s="9">
        <v>0.75836873712492747</v>
      </c>
      <c r="BL68" s="9">
        <v>1.8886289216935088</v>
      </c>
      <c r="BM68" s="9">
        <v>0.88094477487604006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2.1676126181362922E-2</v>
      </c>
      <c r="BW68" s="9">
        <v>10.220041603658043</v>
      </c>
      <c r="BY68" s="8">
        <f t="shared" si="3"/>
        <v>2.29378315946961E+27</v>
      </c>
      <c r="BZ68" s="5">
        <v>1</v>
      </c>
      <c r="CA68" s="1"/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0.19047619047619069</v>
      </c>
      <c r="CI68" s="1">
        <v>0.36309523809523825</v>
      </c>
      <c r="CJ68" s="1">
        <v>0.34927035330261169</v>
      </c>
      <c r="CK68" s="1">
        <v>9.7158218125960191E-2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0.13095238095238088</v>
      </c>
      <c r="CT68" s="1">
        <v>12</v>
      </c>
      <c r="CU68" s="1">
        <v>12</v>
      </c>
      <c r="CV68" s="1">
        <v>1</v>
      </c>
      <c r="CW68" s="1">
        <v>1</v>
      </c>
      <c r="CX68" s="1">
        <v>0</v>
      </c>
      <c r="CY68" s="1">
        <v>0</v>
      </c>
      <c r="CZ68" s="1">
        <v>0</v>
      </c>
      <c r="DA68" s="1">
        <v>1</v>
      </c>
      <c r="DB68" s="1">
        <v>0</v>
      </c>
      <c r="DC68" s="1">
        <v>0</v>
      </c>
      <c r="DD68" s="1">
        <v>0</v>
      </c>
      <c r="DE68" s="1">
        <v>1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3">
        <v>84</v>
      </c>
    </row>
    <row r="69" spans="1:118" x14ac:dyDescent="0.25">
      <c r="A69" s="11">
        <f t="shared" si="1"/>
        <v>1986.3999999999996</v>
      </c>
      <c r="B69" s="10">
        <v>13794.319716557775</v>
      </c>
      <c r="C69" s="4">
        <v>676.46871230206193</v>
      </c>
      <c r="D69" s="18">
        <v>15773.02740012279</v>
      </c>
      <c r="E69" s="10"/>
      <c r="F69" s="13">
        <v>132.58600000000001</v>
      </c>
      <c r="G69" s="13">
        <v>6151.3630000000003</v>
      </c>
      <c r="H69" s="4">
        <v>7353.7491657584997</v>
      </c>
      <c r="I69" s="4">
        <v>2403.9929999999999</v>
      </c>
      <c r="J69" s="4">
        <v>799.49062620790028</v>
      </c>
      <c r="K69" s="13">
        <v>3032.1249957635373</v>
      </c>
      <c r="L69" s="4">
        <v>117.50665126608</v>
      </c>
      <c r="M69" s="13">
        <v>61.967815980856997</v>
      </c>
      <c r="N69" s="4">
        <v>0</v>
      </c>
      <c r="O69" s="4">
        <v>14.16695795389</v>
      </c>
      <c r="P69" s="18">
        <v>184.60574516915199</v>
      </c>
      <c r="Q69" s="4">
        <v>10.847967752241001</v>
      </c>
      <c r="R69" s="4">
        <v>9.5209717531239004</v>
      </c>
      <c r="S69" s="4">
        <v>47.604858649744003</v>
      </c>
      <c r="T69" s="4">
        <v>3.1069907662926002</v>
      </c>
      <c r="U69" s="4">
        <v>40.618879405103002</v>
      </c>
      <c r="V69" s="4">
        <v>0</v>
      </c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4">
        <v>97.746709754842001</v>
      </c>
      <c r="AL69" s="4">
        <v>0</v>
      </c>
      <c r="AM69" s="4">
        <v>0</v>
      </c>
      <c r="AO69" s="1">
        <v>0.50871807033308991</v>
      </c>
      <c r="AP69" s="1">
        <v>0.5106585480628516</v>
      </c>
      <c r="AQ69" s="1">
        <v>7.0344445913690885</v>
      </c>
      <c r="AR69" s="1">
        <v>1.3894169368740772</v>
      </c>
      <c r="AS69" s="1">
        <v>2.5368337497595475</v>
      </c>
      <c r="AT69" s="1">
        <v>8.0737338548251495E-3</v>
      </c>
      <c r="AU69" s="17">
        <v>0</v>
      </c>
      <c r="AV69" s="16">
        <v>162.62092931547622</v>
      </c>
      <c r="AW69" s="1">
        <v>1.0971785714285713</v>
      </c>
      <c r="AX69" s="1"/>
      <c r="AY69" s="9">
        <v>0.2538244690539424</v>
      </c>
      <c r="AZ69" s="9">
        <v>0.19154210864096899</v>
      </c>
      <c r="BA69" s="9">
        <v>0.65658344455735196</v>
      </c>
      <c r="BB69" s="9">
        <v>0.10896330724603433</v>
      </c>
      <c r="BC69" s="9">
        <v>9.1051276936997563E-2</v>
      </c>
      <c r="BD69" s="9">
        <v>7.6177825165391386E-2</v>
      </c>
      <c r="BE69" s="9">
        <v>5.577646810165645E-2</v>
      </c>
      <c r="BF69" s="9">
        <v>0.15375070516885281</v>
      </c>
      <c r="BG69" s="9">
        <v>0.38808095589927427</v>
      </c>
      <c r="BH69" s="9">
        <v>1.1533224923138687</v>
      </c>
      <c r="BI69" s="9">
        <v>4.5029619454188365</v>
      </c>
      <c r="BJ69" s="9">
        <v>1.2473764829615706</v>
      </c>
      <c r="BK69" s="9">
        <v>0.75836873712492758</v>
      </c>
      <c r="BL69" s="9">
        <v>1.888628921693509</v>
      </c>
      <c r="BM69" s="9">
        <v>0.88094477487604017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2.1676126181362922E-2</v>
      </c>
      <c r="BW69" s="9">
        <v>10.220041603658043</v>
      </c>
      <c r="BY69" s="8">
        <f t="shared" si="3"/>
        <v>6.2351490808116167E+27</v>
      </c>
      <c r="BZ69" s="5">
        <v>1</v>
      </c>
      <c r="CA69" s="1"/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1.0368663594470093E-2</v>
      </c>
      <c r="CK69" s="1">
        <v>0.1994527649769586</v>
      </c>
      <c r="CL69" s="1">
        <v>0.27232142857142883</v>
      </c>
      <c r="CM69" s="1">
        <v>0.27678571428571452</v>
      </c>
      <c r="CN69" s="1">
        <v>0.2214285714285715</v>
      </c>
      <c r="CO69" s="1">
        <v>1.964285714285716E-2</v>
      </c>
      <c r="CP69" s="1">
        <v>0</v>
      </c>
      <c r="CQ69" s="1">
        <v>0</v>
      </c>
      <c r="CR69" s="1">
        <v>0</v>
      </c>
      <c r="CS69" s="1">
        <v>0</v>
      </c>
      <c r="CT69" s="1">
        <v>16</v>
      </c>
      <c r="CU69" s="1">
        <v>16</v>
      </c>
      <c r="CV69" s="1">
        <v>2</v>
      </c>
      <c r="CW69" s="1">
        <v>2</v>
      </c>
      <c r="CX69" s="1">
        <v>0</v>
      </c>
      <c r="CY69" s="1">
        <v>0</v>
      </c>
      <c r="CZ69" s="1">
        <v>0</v>
      </c>
      <c r="DA69" s="1">
        <v>0</v>
      </c>
      <c r="DB69" s="1">
        <v>1</v>
      </c>
      <c r="DC69" s="1">
        <v>0</v>
      </c>
      <c r="DD69" s="1">
        <v>0</v>
      </c>
      <c r="DE69" s="1">
        <v>0</v>
      </c>
      <c r="DF69" s="1">
        <v>1</v>
      </c>
      <c r="DG69" s="1">
        <v>0</v>
      </c>
      <c r="DH69" s="1">
        <v>0</v>
      </c>
      <c r="DI69" s="1">
        <v>0</v>
      </c>
      <c r="DJ69" s="1">
        <v>0</v>
      </c>
      <c r="DK69" s="1">
        <v>14.171428571428576</v>
      </c>
      <c r="DL69" s="1">
        <v>0</v>
      </c>
      <c r="DM69" s="1">
        <v>0</v>
      </c>
      <c r="DN69" s="3">
        <v>112</v>
      </c>
    </row>
    <row r="70" spans="1:118" x14ac:dyDescent="0.25">
      <c r="A70" s="11">
        <f t="shared" si="1"/>
        <v>1987.1</v>
      </c>
      <c r="B70" s="10">
        <v>12431.694302660464</v>
      </c>
      <c r="C70" s="4">
        <v>574.20598023402499</v>
      </c>
      <c r="D70" s="18">
        <v>14011.506285523978</v>
      </c>
      <c r="E70" s="10"/>
      <c r="F70" s="13">
        <v>125.378</v>
      </c>
      <c r="G70" s="13">
        <v>5044.8850000000002</v>
      </c>
      <c r="H70" s="4">
        <v>6304.6225260563997</v>
      </c>
      <c r="I70" s="4">
        <v>2154.482</v>
      </c>
      <c r="J70" s="4">
        <v>640.75185020009985</v>
      </c>
      <c r="K70" s="13">
        <v>2390.8514421677614</v>
      </c>
      <c r="L70" s="4">
        <v>44.993989513423003</v>
      </c>
      <c r="M70" s="13">
        <v>61.764985483551001</v>
      </c>
      <c r="N70" s="4">
        <v>0</v>
      </c>
      <c r="O70" s="4">
        <v>4.5859989454285</v>
      </c>
      <c r="P70" s="18">
        <v>166.85598100256391</v>
      </c>
      <c r="Q70" s="4">
        <v>8.0229981363346994</v>
      </c>
      <c r="R70" s="4">
        <v>14.000996763604</v>
      </c>
      <c r="S70" s="4">
        <v>38.690991086785999</v>
      </c>
      <c r="T70" s="4">
        <v>2.579999395113</v>
      </c>
      <c r="U70" s="4">
        <v>32.671992240365</v>
      </c>
      <c r="V70" s="4">
        <v>0</v>
      </c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4">
        <v>91.126978723614997</v>
      </c>
      <c r="AL70" s="4">
        <v>0</v>
      </c>
      <c r="AM70" s="4">
        <v>0</v>
      </c>
      <c r="AO70" s="1">
        <v>0.51019808993879678</v>
      </c>
      <c r="AP70" s="1">
        <v>0.5123585261900534</v>
      </c>
      <c r="AQ70" s="1">
        <v>6.9930954346701952</v>
      </c>
      <c r="AR70" s="1">
        <v>1.3982202910837558</v>
      </c>
      <c r="AS70" s="1">
        <v>2.628313767476727</v>
      </c>
      <c r="AT70" s="1">
        <v>8.3953895783500307E-3</v>
      </c>
      <c r="AU70" s="17">
        <v>0</v>
      </c>
      <c r="AV70" s="16">
        <v>163.22131349206353</v>
      </c>
      <c r="AW70" s="1">
        <v>1.1037619047619049</v>
      </c>
      <c r="AX70" s="1"/>
      <c r="AY70" s="9">
        <v>0.2538244690539424</v>
      </c>
      <c r="AZ70" s="9">
        <v>0.19154210864096899</v>
      </c>
      <c r="BA70" s="9">
        <v>0.65658344455735196</v>
      </c>
      <c r="BB70" s="9">
        <v>0.10896330724603433</v>
      </c>
      <c r="BC70" s="9">
        <v>9.1051276936997563E-2</v>
      </c>
      <c r="BD70" s="9">
        <v>7.6177825165391386E-2</v>
      </c>
      <c r="BE70" s="9">
        <v>5.577646810165645E-2</v>
      </c>
      <c r="BF70" s="9">
        <v>0.15375070516885281</v>
      </c>
      <c r="BG70" s="9">
        <v>0.38808095589927427</v>
      </c>
      <c r="BH70" s="9">
        <v>1.1533224923138687</v>
      </c>
      <c r="BI70" s="9">
        <v>4.5029619454188365</v>
      </c>
      <c r="BJ70" s="9">
        <v>1.2473764829615706</v>
      </c>
      <c r="BK70" s="9">
        <v>0.75836873712492758</v>
      </c>
      <c r="BL70" s="9">
        <v>1.888628921693509</v>
      </c>
      <c r="BM70" s="9">
        <v>0.88094477487604017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2.1676126181362922E-2</v>
      </c>
      <c r="BW70" s="9">
        <v>10.220041603658043</v>
      </c>
      <c r="BY70" s="8">
        <f t="shared" si="3"/>
        <v>1.6948892444103338E+28</v>
      </c>
      <c r="BZ70" s="5">
        <v>1</v>
      </c>
      <c r="CA70" s="1"/>
      <c r="CB70" s="1">
        <v>0</v>
      </c>
      <c r="CC70" s="1">
        <v>0</v>
      </c>
      <c r="CD70" s="1">
        <v>0</v>
      </c>
      <c r="CE70" s="1">
        <v>0</v>
      </c>
      <c r="CF70" s="1">
        <v>3.8402457757296784E-3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6.7857142857142894E-2</v>
      </c>
      <c r="CO70" s="1">
        <v>0.33690476190476215</v>
      </c>
      <c r="CP70" s="1">
        <v>0.36309523809523825</v>
      </c>
      <c r="CQ70" s="1">
        <v>0.22830261136712759</v>
      </c>
      <c r="CR70" s="1">
        <v>9.6938775510203995E-2</v>
      </c>
      <c r="CS70" s="1">
        <v>0</v>
      </c>
      <c r="CT70" s="1">
        <v>12</v>
      </c>
      <c r="CU70" s="1">
        <v>12</v>
      </c>
      <c r="CV70" s="1">
        <v>3</v>
      </c>
      <c r="CW70" s="1">
        <v>1</v>
      </c>
      <c r="CX70" s="1">
        <v>5.7971014492753624E-2</v>
      </c>
      <c r="CY70" s="1">
        <v>1</v>
      </c>
      <c r="CZ70" s="1">
        <v>0</v>
      </c>
      <c r="DA70" s="1">
        <v>0</v>
      </c>
      <c r="DB70" s="1">
        <v>0</v>
      </c>
      <c r="DC70" s="1">
        <v>1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4.4107142857142883</v>
      </c>
      <c r="DL70" s="1">
        <v>0</v>
      </c>
      <c r="DM70" s="1">
        <v>65</v>
      </c>
      <c r="DN70" s="3">
        <v>84</v>
      </c>
    </row>
    <row r="71" spans="1:118" x14ac:dyDescent="0.25">
      <c r="A71" s="11">
        <f t="shared" ref="A71:A134" si="4">A67+1</f>
        <v>1987.1999999999998</v>
      </c>
      <c r="B71" s="10">
        <v>11255.39134829774</v>
      </c>
      <c r="C71" s="4">
        <v>554.63909921783693</v>
      </c>
      <c r="D71" s="18">
        <v>12876.298875933617</v>
      </c>
      <c r="E71" s="10"/>
      <c r="F71" s="13">
        <v>90.215000000000003</v>
      </c>
      <c r="G71" s="13">
        <v>4992.6139999999996</v>
      </c>
      <c r="H71" s="4">
        <v>5900.3263347505999</v>
      </c>
      <c r="I71" s="4">
        <v>1984.405</v>
      </c>
      <c r="J71" s="4">
        <v>480.31851568299999</v>
      </c>
      <c r="K71" s="13">
        <v>2361.0965341057072</v>
      </c>
      <c r="L71" s="4">
        <v>57.104061396395998</v>
      </c>
      <c r="M71" s="13">
        <v>50.507054120997005</v>
      </c>
      <c r="N71" s="4">
        <v>0</v>
      </c>
      <c r="O71" s="4">
        <v>6.8690073957431004</v>
      </c>
      <c r="P71" s="18">
        <v>150.73807868825588</v>
      </c>
      <c r="Q71" s="4">
        <v>8.4740090647350996</v>
      </c>
      <c r="R71" s="4">
        <v>7.6790082285664001</v>
      </c>
      <c r="S71" s="4">
        <v>35.758038317779999</v>
      </c>
      <c r="T71" s="4">
        <v>2.3440025085512999</v>
      </c>
      <c r="U71" s="4">
        <v>31.745033944719999</v>
      </c>
      <c r="V71" s="4">
        <v>0</v>
      </c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4">
        <v>91.890098543117006</v>
      </c>
      <c r="AL71" s="4">
        <v>0</v>
      </c>
      <c r="AM71" s="4">
        <v>0</v>
      </c>
      <c r="AO71" s="1">
        <v>0.5116287034044148</v>
      </c>
      <c r="AP71" s="1">
        <v>0.51403266244275514</v>
      </c>
      <c r="AQ71" s="1">
        <v>7.1509661208318072</v>
      </c>
      <c r="AR71" s="1">
        <v>1.3786429964764586</v>
      </c>
      <c r="AS71" s="1">
        <v>2.6171658247641316</v>
      </c>
      <c r="AT71" s="1">
        <v>8.6374539377853214E-3</v>
      </c>
      <c r="AU71" s="17">
        <v>0</v>
      </c>
      <c r="AV71" s="16">
        <v>163.72945833333333</v>
      </c>
      <c r="AW71" s="1">
        <v>1.1137261904761904</v>
      </c>
      <c r="AX71" s="1"/>
      <c r="AY71" s="9">
        <v>0.2538244690539424</v>
      </c>
      <c r="AZ71" s="9">
        <v>0.19154210864096899</v>
      </c>
      <c r="BA71" s="9">
        <v>0.65658344455735196</v>
      </c>
      <c r="BB71" s="9">
        <v>0.10896330724603433</v>
      </c>
      <c r="BC71" s="9">
        <v>9.1051276936997563E-2</v>
      </c>
      <c r="BD71" s="9">
        <v>7.6177825165391386E-2</v>
      </c>
      <c r="BE71" s="9">
        <v>5.577646810165645E-2</v>
      </c>
      <c r="BF71" s="9">
        <v>0.15375070516885281</v>
      </c>
      <c r="BG71" s="9">
        <v>0.38808095589927427</v>
      </c>
      <c r="BH71" s="9">
        <v>1.1533224923138687</v>
      </c>
      <c r="BI71" s="9">
        <v>4.5029619454188365</v>
      </c>
      <c r="BJ71" s="9">
        <v>1.2473764829615706</v>
      </c>
      <c r="BK71" s="9">
        <v>0.75836873712492758</v>
      </c>
      <c r="BL71" s="9">
        <v>1.888628921693509</v>
      </c>
      <c r="BM71" s="9">
        <v>0.88094477487604017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2.1676126181362922E-2</v>
      </c>
      <c r="BW71" s="9">
        <v>10.220041603658043</v>
      </c>
      <c r="BY71" s="8">
        <f t="shared" ref="BY71:BY102" si="5">EXP(LN(BY70)+1)</f>
        <v>4.6071866343312918E+28</v>
      </c>
      <c r="BZ71" s="5">
        <v>1</v>
      </c>
      <c r="CA71" s="1"/>
      <c r="CB71" s="1">
        <v>0</v>
      </c>
      <c r="CC71" s="1">
        <v>0</v>
      </c>
      <c r="CD71" s="1">
        <v>0</v>
      </c>
      <c r="CE71" s="1">
        <v>0</v>
      </c>
      <c r="CF71" s="1">
        <v>0.36520737327188968</v>
      </c>
      <c r="CG71" s="1">
        <v>0.35076530612244916</v>
      </c>
      <c r="CH71" s="1">
        <v>0.14923469387755109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0.13479262672811074</v>
      </c>
      <c r="CR71" s="1">
        <v>3.4013605442176867E-2</v>
      </c>
      <c r="CS71" s="1">
        <v>0</v>
      </c>
      <c r="CT71" s="1">
        <v>12</v>
      </c>
      <c r="CU71" s="1">
        <v>12</v>
      </c>
      <c r="CV71" s="1">
        <v>4</v>
      </c>
      <c r="CW71" s="1">
        <v>2</v>
      </c>
      <c r="CX71" s="1">
        <v>0</v>
      </c>
      <c r="CY71" s="1">
        <v>0</v>
      </c>
      <c r="CZ71" s="1">
        <v>1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3">
        <v>84</v>
      </c>
    </row>
    <row r="72" spans="1:118" x14ac:dyDescent="0.25">
      <c r="A72" s="11">
        <f t="shared" si="4"/>
        <v>1987.2999999999997</v>
      </c>
      <c r="B72" s="10">
        <v>11025.965368487361</v>
      </c>
      <c r="C72" s="4">
        <v>567.77199907083298</v>
      </c>
      <c r="D72" s="18">
        <v>12625.942703888393</v>
      </c>
      <c r="E72" s="10"/>
      <c r="F72" s="13">
        <v>99.266999999999996</v>
      </c>
      <c r="G72" s="13">
        <v>5082.0239999999994</v>
      </c>
      <c r="H72" s="4">
        <v>6166.3370000000004</v>
      </c>
      <c r="I72" s="4">
        <v>2002.482</v>
      </c>
      <c r="J72" s="4">
        <v>355.65300000000025</v>
      </c>
      <c r="K72" s="13">
        <v>2523.7390031296522</v>
      </c>
      <c r="L72" s="4">
        <v>37.504000019655003</v>
      </c>
      <c r="M72" s="13">
        <v>44.047000080914302</v>
      </c>
      <c r="N72" s="4">
        <v>0</v>
      </c>
      <c r="O72" s="4">
        <v>16.238999967451999</v>
      </c>
      <c r="P72" s="18">
        <v>147.29200006947602</v>
      </c>
      <c r="Q72" s="4">
        <v>8.7970000018306003</v>
      </c>
      <c r="R72" s="4">
        <v>8.3849999933209993</v>
      </c>
      <c r="S72" s="4">
        <v>36.715999894322998</v>
      </c>
      <c r="T72" s="4">
        <v>2.5370000097965999</v>
      </c>
      <c r="U72" s="4">
        <v>34.192999990498002</v>
      </c>
      <c r="V72" s="4">
        <v>0</v>
      </c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4">
        <v>86.942000418343</v>
      </c>
      <c r="AL72" s="4">
        <v>0</v>
      </c>
      <c r="AM72" s="4">
        <v>0</v>
      </c>
      <c r="AO72" s="1">
        <v>0.51406360691236663</v>
      </c>
      <c r="AP72" s="1">
        <v>0.51566213461530119</v>
      </c>
      <c r="AQ72" s="1">
        <v>7.1494027924187442</v>
      </c>
      <c r="AR72" s="1">
        <v>1.3956408212306213</v>
      </c>
      <c r="AS72" s="1">
        <v>2.6973815857256049</v>
      </c>
      <c r="AT72" s="1">
        <v>9.1844067742832616E-3</v>
      </c>
      <c r="AU72" s="17">
        <v>0</v>
      </c>
      <c r="AV72" s="16">
        <v>164.2507043650794</v>
      </c>
      <c r="AW72" s="1">
        <v>1.1276666666666668</v>
      </c>
      <c r="AX72" s="1"/>
      <c r="AY72" s="9">
        <v>0.2538244690539424</v>
      </c>
      <c r="AZ72" s="9">
        <v>0.19154210864096899</v>
      </c>
      <c r="BA72" s="9">
        <v>0.65658344455735196</v>
      </c>
      <c r="BB72" s="9">
        <v>0.10896330724603433</v>
      </c>
      <c r="BC72" s="9">
        <v>9.1051276936997563E-2</v>
      </c>
      <c r="BD72" s="9">
        <v>7.6177825165391386E-2</v>
      </c>
      <c r="BE72" s="9">
        <v>5.577646810165645E-2</v>
      </c>
      <c r="BF72" s="9">
        <v>0.15375070516885281</v>
      </c>
      <c r="BG72" s="9">
        <v>0.38808095589927427</v>
      </c>
      <c r="BH72" s="9">
        <v>1.1533224923138687</v>
      </c>
      <c r="BI72" s="9">
        <v>4.5029619454188365</v>
      </c>
      <c r="BJ72" s="9">
        <v>1.2473764829615706</v>
      </c>
      <c r="BK72" s="9">
        <v>0.75836873712492758</v>
      </c>
      <c r="BL72" s="9">
        <v>1.888628921693509</v>
      </c>
      <c r="BM72" s="9">
        <v>0.88094477487604017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2.1676126181362922E-2</v>
      </c>
      <c r="BW72" s="9">
        <v>10.220041603658043</v>
      </c>
      <c r="BY72" s="8">
        <f t="shared" si="5"/>
        <v>1.2523631708422139E+29</v>
      </c>
      <c r="BZ72" s="5">
        <v>1</v>
      </c>
      <c r="CA72" s="1"/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4.2517006802721548E-4</v>
      </c>
      <c r="CH72" s="1">
        <v>0.20195578231292538</v>
      </c>
      <c r="CI72" s="1">
        <v>0.36309523809523825</v>
      </c>
      <c r="CJ72" s="1">
        <v>0.34581413210445494</v>
      </c>
      <c r="CK72" s="1">
        <v>8.8709677419354968E-2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0.13095238095238088</v>
      </c>
      <c r="CT72" s="1">
        <v>12</v>
      </c>
      <c r="CU72" s="1">
        <v>12</v>
      </c>
      <c r="CV72" s="1">
        <v>1</v>
      </c>
      <c r="CW72" s="1">
        <v>1</v>
      </c>
      <c r="CX72" s="1">
        <v>0</v>
      </c>
      <c r="CY72" s="1">
        <v>0</v>
      </c>
      <c r="CZ72" s="1">
        <v>0</v>
      </c>
      <c r="DA72" s="1">
        <v>1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3">
        <v>84</v>
      </c>
    </row>
    <row r="73" spans="1:118" x14ac:dyDescent="0.25">
      <c r="A73" s="11">
        <f t="shared" si="4"/>
        <v>1987.3999999999996</v>
      </c>
      <c r="B73" s="10">
        <v>13960.889867446429</v>
      </c>
      <c r="C73" s="4">
        <v>781.4352067471001</v>
      </c>
      <c r="D73" s="18">
        <v>16060.288934134827</v>
      </c>
      <c r="E73" s="10"/>
      <c r="F73" s="13">
        <v>162.37799999999999</v>
      </c>
      <c r="G73" s="13">
        <v>6587.7780000000002</v>
      </c>
      <c r="H73" s="4">
        <v>8227.2526718186</v>
      </c>
      <c r="I73" s="4">
        <v>2455.2640000000001</v>
      </c>
      <c r="J73" s="4">
        <v>864.25975134789996</v>
      </c>
      <c r="K73" s="13">
        <v>3014.9321157043451</v>
      </c>
      <c r="L73" s="4">
        <v>114.02423057716</v>
      </c>
      <c r="M73" s="13">
        <v>59.1371196195797</v>
      </c>
      <c r="N73" s="4">
        <v>0</v>
      </c>
      <c r="O73" s="4">
        <v>13.296026945948</v>
      </c>
      <c r="P73" s="18">
        <v>193.17116959407119</v>
      </c>
      <c r="Q73" s="4">
        <v>9.8440199065847995</v>
      </c>
      <c r="R73" s="4">
        <v>9.7230196589936995</v>
      </c>
      <c r="S73" s="4">
        <v>48.189097606334997</v>
      </c>
      <c r="T73" s="4">
        <v>2.9220059065459001</v>
      </c>
      <c r="U73" s="4">
        <v>43.121087419516002</v>
      </c>
      <c r="V73" s="4">
        <v>0</v>
      </c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4">
        <v>102.65620756321</v>
      </c>
      <c r="AL73" s="4">
        <v>0</v>
      </c>
      <c r="AM73" s="4">
        <v>0</v>
      </c>
      <c r="AO73" s="1">
        <v>0.51676050864885248</v>
      </c>
      <c r="AP73" s="1">
        <v>0.51722637992315168</v>
      </c>
      <c r="AQ73" s="1">
        <v>7.1190712544305521</v>
      </c>
      <c r="AR73" s="1">
        <v>1.4101858815066202</v>
      </c>
      <c r="AS73" s="1">
        <v>2.8139229767781098</v>
      </c>
      <c r="AT73" s="1">
        <v>9.809539990609871E-3</v>
      </c>
      <c r="AU73" s="17">
        <v>0</v>
      </c>
      <c r="AV73" s="16">
        <v>164.78858333333332</v>
      </c>
      <c r="AW73" s="1">
        <v>1.1416696428571429</v>
      </c>
      <c r="AX73" s="1"/>
      <c r="AY73" s="9">
        <v>0.2538244690539424</v>
      </c>
      <c r="AZ73" s="9">
        <v>0.19154210864096899</v>
      </c>
      <c r="BA73" s="9">
        <v>0.65658344455735196</v>
      </c>
      <c r="BB73" s="9">
        <v>0.10896330724603433</v>
      </c>
      <c r="BC73" s="9">
        <v>9.1051276936997563E-2</v>
      </c>
      <c r="BD73" s="9">
        <v>7.6177825165391386E-2</v>
      </c>
      <c r="BE73" s="9">
        <v>5.577646810165645E-2</v>
      </c>
      <c r="BF73" s="9">
        <v>0.15375070516885281</v>
      </c>
      <c r="BG73" s="9">
        <v>0.38808095589927427</v>
      </c>
      <c r="BH73" s="9">
        <v>1.1533224923138687</v>
      </c>
      <c r="BI73" s="9">
        <v>4.5029619454188365</v>
      </c>
      <c r="BJ73" s="9">
        <v>1.2473764829615706</v>
      </c>
      <c r="BK73" s="9">
        <v>0.75836873712492758</v>
      </c>
      <c r="BL73" s="9">
        <v>1.888628921693509</v>
      </c>
      <c r="BM73" s="9">
        <v>0.88094477487604017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2.1676126181362922E-2</v>
      </c>
      <c r="BW73" s="9">
        <v>10.220041603658043</v>
      </c>
      <c r="BY73" s="8">
        <f t="shared" si="5"/>
        <v>3.4042760499317408E+29</v>
      </c>
      <c r="BZ73" s="5">
        <v>1</v>
      </c>
      <c r="CA73" s="1"/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1.2960829493087611E-2</v>
      </c>
      <c r="CK73" s="1">
        <v>0.20578917050691253</v>
      </c>
      <c r="CL73" s="1">
        <v>0.27232142857142883</v>
      </c>
      <c r="CM73" s="1">
        <v>0.27678571428571452</v>
      </c>
      <c r="CN73" s="1">
        <v>0.21577380952380959</v>
      </c>
      <c r="CO73" s="1">
        <v>1.6369047619047637E-2</v>
      </c>
      <c r="CP73" s="1">
        <v>0</v>
      </c>
      <c r="CQ73" s="1">
        <v>0</v>
      </c>
      <c r="CR73" s="1">
        <v>0</v>
      </c>
      <c r="CS73" s="1">
        <v>0</v>
      </c>
      <c r="CT73" s="1">
        <v>16</v>
      </c>
      <c r="CU73" s="1">
        <v>16</v>
      </c>
      <c r="CV73" s="1">
        <v>2</v>
      </c>
      <c r="CW73" s="1">
        <v>2</v>
      </c>
      <c r="CX73" s="1">
        <v>0</v>
      </c>
      <c r="CY73" s="1">
        <v>0</v>
      </c>
      <c r="CZ73" s="1">
        <v>0</v>
      </c>
      <c r="DA73" s="1">
        <v>0</v>
      </c>
      <c r="DB73" s="1">
        <v>1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14.672619047619053</v>
      </c>
      <c r="DL73" s="1">
        <v>0</v>
      </c>
      <c r="DM73" s="1">
        <v>0</v>
      </c>
      <c r="DN73" s="3">
        <v>112</v>
      </c>
    </row>
    <row r="74" spans="1:118" x14ac:dyDescent="0.25">
      <c r="A74" s="11">
        <f t="shared" si="4"/>
        <v>1988.1</v>
      </c>
      <c r="B74" s="10">
        <v>12827.485519805174</v>
      </c>
      <c r="C74" s="4">
        <v>646.76117280521601</v>
      </c>
      <c r="D74" s="18">
        <v>14511.86844579317</v>
      </c>
      <c r="E74" s="10"/>
      <c r="F74" s="13">
        <v>136.012</v>
      </c>
      <c r="G74" s="13">
        <v>5525.7739999999994</v>
      </c>
      <c r="H74" s="4">
        <v>6880.0741030338004</v>
      </c>
      <c r="I74" s="4">
        <v>2261.79</v>
      </c>
      <c r="J74" s="4">
        <v>611.5591647084002</v>
      </c>
      <c r="K74" s="13">
        <v>2445.7666576403522</v>
      </c>
      <c r="L74" s="4">
        <v>57.130108813101998</v>
      </c>
      <c r="M74" s="13">
        <v>58.605111804984901</v>
      </c>
      <c r="N74" s="4">
        <v>131.66625075331001</v>
      </c>
      <c r="O74" s="4">
        <v>11.278021450860001</v>
      </c>
      <c r="P74" s="18">
        <v>197.448179464302</v>
      </c>
      <c r="Q74" s="4">
        <v>9.6130183445892001</v>
      </c>
      <c r="R74" s="4">
        <v>12.850024492780999</v>
      </c>
      <c r="S74" s="4">
        <v>41.225078696403997</v>
      </c>
      <c r="T74" s="4">
        <v>2.3900045444673998</v>
      </c>
      <c r="U74" s="4">
        <v>33.809064512982999</v>
      </c>
      <c r="V74" s="4">
        <v>0</v>
      </c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4">
        <v>91.820175245185993</v>
      </c>
      <c r="AL74" s="4">
        <v>0</v>
      </c>
      <c r="AM74" s="4">
        <v>0</v>
      </c>
      <c r="AO74" s="1">
        <v>0.52030801451740682</v>
      </c>
      <c r="AP74" s="1">
        <v>0.51870360626559009</v>
      </c>
      <c r="AQ74" s="1">
        <v>7.5886320423638836</v>
      </c>
      <c r="AR74" s="1">
        <v>1.3941638459333512</v>
      </c>
      <c r="AS74" s="1">
        <v>2.9169499475389049</v>
      </c>
      <c r="AT74" s="1">
        <v>9.0110182813865538E-3</v>
      </c>
      <c r="AU74" s="17">
        <v>0</v>
      </c>
      <c r="AV74" s="16">
        <v>165.31714087301589</v>
      </c>
      <c r="AW74" s="1">
        <v>1.1533928571428571</v>
      </c>
      <c r="AX74" s="1"/>
      <c r="AY74" s="9">
        <v>0.2538244690539424</v>
      </c>
      <c r="AZ74" s="9">
        <v>0.19154210864096899</v>
      </c>
      <c r="BA74" s="9">
        <v>0.65658344455735196</v>
      </c>
      <c r="BB74" s="9">
        <v>0.10896330724603433</v>
      </c>
      <c r="BC74" s="9">
        <v>9.1051276936997563E-2</v>
      </c>
      <c r="BD74" s="9">
        <v>7.6177825165391386E-2</v>
      </c>
      <c r="BE74" s="9">
        <v>5.577646810165645E-2</v>
      </c>
      <c r="BF74" s="9">
        <v>0.15375070516885281</v>
      </c>
      <c r="BG74" s="9">
        <v>0.38808095589927427</v>
      </c>
      <c r="BH74" s="9">
        <v>1.1533224923138687</v>
      </c>
      <c r="BI74" s="9">
        <v>4.5029619454188365</v>
      </c>
      <c r="BJ74" s="9">
        <v>1.2473764829615706</v>
      </c>
      <c r="BK74" s="9">
        <v>0.75836873712492758</v>
      </c>
      <c r="BL74" s="9">
        <v>1.888628921693509</v>
      </c>
      <c r="BM74" s="9">
        <v>0.88094477487604017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2.1676126181362922E-2</v>
      </c>
      <c r="BW74" s="9">
        <v>10.220041603658043</v>
      </c>
      <c r="BY74" s="8">
        <f t="shared" si="5"/>
        <v>9.2537817255877872E+29</v>
      </c>
      <c r="BZ74" s="5">
        <v>1</v>
      </c>
      <c r="CA74" s="1"/>
      <c r="CB74" s="1">
        <v>0</v>
      </c>
      <c r="CC74" s="1">
        <v>0</v>
      </c>
      <c r="CD74" s="1">
        <v>0</v>
      </c>
      <c r="CE74" s="1">
        <v>0</v>
      </c>
      <c r="CF74" s="1">
        <v>2.3041474654378119E-3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7.5396825396825448E-2</v>
      </c>
      <c r="CO74" s="1">
        <v>0.34126984126984156</v>
      </c>
      <c r="CP74" s="1">
        <v>0.36309523809523825</v>
      </c>
      <c r="CQ74" s="1">
        <v>0.21793394777265757</v>
      </c>
      <c r="CR74" s="1">
        <v>8.6734693877550922E-2</v>
      </c>
      <c r="CS74" s="1">
        <v>0</v>
      </c>
      <c r="CT74" s="1">
        <v>12</v>
      </c>
      <c r="CU74" s="1">
        <v>12</v>
      </c>
      <c r="CV74" s="1">
        <v>3</v>
      </c>
      <c r="CW74" s="1">
        <v>1</v>
      </c>
      <c r="CX74" s="1">
        <v>5.7971014492753624E-2</v>
      </c>
      <c r="CY74" s="1">
        <v>1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5.2023809523809561</v>
      </c>
      <c r="DL74" s="1">
        <v>0</v>
      </c>
      <c r="DM74" s="1">
        <v>0</v>
      </c>
      <c r="DN74" s="3">
        <v>84</v>
      </c>
    </row>
    <row r="75" spans="1:118" x14ac:dyDescent="0.25">
      <c r="A75" s="11">
        <f t="shared" si="4"/>
        <v>1988.1999999999998</v>
      </c>
      <c r="B75" s="10">
        <v>11620.1119821885</v>
      </c>
      <c r="C75" s="4">
        <v>580.33007240113807</v>
      </c>
      <c r="D75" s="18">
        <v>13301.261933514919</v>
      </c>
      <c r="E75" s="10"/>
      <c r="F75" s="13">
        <v>128.85400000000001</v>
      </c>
      <c r="G75" s="13">
        <v>5427.7150000000001</v>
      </c>
      <c r="H75" s="4">
        <v>6777.2226517396002</v>
      </c>
      <c r="I75" s="4">
        <v>2071.9749999999999</v>
      </c>
      <c r="J75" s="4">
        <v>433.55336155380019</v>
      </c>
      <c r="K75" s="13">
        <v>2420.669011863662</v>
      </c>
      <c r="L75" s="4">
        <v>71.244059727009997</v>
      </c>
      <c r="M75" s="13">
        <v>57.273047828374999</v>
      </c>
      <c r="N75" s="4">
        <v>96.821080411603006</v>
      </c>
      <c r="O75" s="4">
        <v>9.9470083082384999</v>
      </c>
      <c r="P75" s="18">
        <v>165.11006208419479</v>
      </c>
      <c r="Q75" s="4">
        <v>7.8840065762847003</v>
      </c>
      <c r="R75" s="4">
        <v>7.1420059582041997</v>
      </c>
      <c r="S75" s="4">
        <v>45.400038062164001</v>
      </c>
      <c r="T75" s="4">
        <v>2.1700018138348001</v>
      </c>
      <c r="U75" s="4">
        <v>31.655026255444</v>
      </c>
      <c r="V75" s="4">
        <v>0</v>
      </c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4">
        <v>89.142073946647997</v>
      </c>
      <c r="AL75" s="4">
        <v>0</v>
      </c>
      <c r="AM75" s="4">
        <v>0</v>
      </c>
      <c r="AO75" s="1">
        <v>0.52251505435170198</v>
      </c>
      <c r="AP75" s="1">
        <v>0.52007152517043631</v>
      </c>
      <c r="AQ75" s="1">
        <v>7.2292583683039329</v>
      </c>
      <c r="AR75" s="1">
        <v>1.4113222370573693</v>
      </c>
      <c r="AS75" s="1">
        <v>3.0603167784679637</v>
      </c>
      <c r="AT75" s="1">
        <v>9.6633539280630999E-3</v>
      </c>
      <c r="AU75" s="17">
        <v>0</v>
      </c>
      <c r="AV75" s="16">
        <v>165.76378174603173</v>
      </c>
      <c r="AW75" s="1">
        <v>1.1586190476190477</v>
      </c>
      <c r="AX75" s="1"/>
      <c r="AY75" s="9">
        <v>0.2538244690539424</v>
      </c>
      <c r="AZ75" s="9">
        <v>0.19154210864096899</v>
      </c>
      <c r="BA75" s="9">
        <v>0.65658344455735196</v>
      </c>
      <c r="BB75" s="9">
        <v>0.10896330724603433</v>
      </c>
      <c r="BC75" s="9">
        <v>9.1051276936997563E-2</v>
      </c>
      <c r="BD75" s="9">
        <v>7.6177825165391386E-2</v>
      </c>
      <c r="BE75" s="9">
        <v>5.577646810165645E-2</v>
      </c>
      <c r="BF75" s="9">
        <v>0.15375070516885281</v>
      </c>
      <c r="BG75" s="9">
        <v>0.38808095589927427</v>
      </c>
      <c r="BH75" s="9">
        <v>1.1533224923138687</v>
      </c>
      <c r="BI75" s="9">
        <v>4.5029619454188365</v>
      </c>
      <c r="BJ75" s="9">
        <v>1.2473764829615706</v>
      </c>
      <c r="BK75" s="9">
        <v>0.75836873712492758</v>
      </c>
      <c r="BL75" s="9">
        <v>1.888628921693509</v>
      </c>
      <c r="BM75" s="9">
        <v>0.88094477487604017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2.1676126181362922E-2</v>
      </c>
      <c r="BW75" s="9">
        <v>10.220041603658043</v>
      </c>
      <c r="BY75" s="8">
        <f t="shared" si="5"/>
        <v>2.5154386709191669E+30</v>
      </c>
      <c r="BZ75" s="5">
        <v>1</v>
      </c>
      <c r="CA75" s="1"/>
      <c r="CB75" s="1">
        <v>0</v>
      </c>
      <c r="CC75" s="1">
        <v>0</v>
      </c>
      <c r="CD75" s="1">
        <v>0</v>
      </c>
      <c r="CE75" s="1">
        <v>0</v>
      </c>
      <c r="CF75" s="1">
        <v>0.36674347158218157</v>
      </c>
      <c r="CG75" s="1">
        <v>0.3546798029556652</v>
      </c>
      <c r="CH75" s="1">
        <v>0.13341543513957321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0.14516129032258079</v>
      </c>
      <c r="CR75" s="1">
        <v>4.4217687074829926E-2</v>
      </c>
      <c r="CS75" s="1">
        <v>0</v>
      </c>
      <c r="CT75" s="1">
        <v>12</v>
      </c>
      <c r="CU75" s="1">
        <v>12</v>
      </c>
      <c r="CV75" s="1">
        <v>4</v>
      </c>
      <c r="CW75" s="1">
        <v>2</v>
      </c>
      <c r="CX75" s="1">
        <v>0</v>
      </c>
      <c r="CY75" s="1">
        <v>0</v>
      </c>
      <c r="CZ75" s="1">
        <v>1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1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3">
        <v>84</v>
      </c>
    </row>
    <row r="76" spans="1:118" x14ac:dyDescent="0.25">
      <c r="A76" s="11">
        <f t="shared" si="4"/>
        <v>1988.2999999999997</v>
      </c>
      <c r="B76" s="10">
        <v>11336.838684970306</v>
      </c>
      <c r="C76" s="4">
        <v>660.45200083133</v>
      </c>
      <c r="D76" s="18">
        <v>13058.59869799489</v>
      </c>
      <c r="E76" s="10"/>
      <c r="F76" s="13">
        <v>111.31</v>
      </c>
      <c r="G76" s="13">
        <v>5117.1670000000004</v>
      </c>
      <c r="H76" s="4">
        <v>6694.0540000000001</v>
      </c>
      <c r="I76" s="4">
        <v>2031.751</v>
      </c>
      <c r="J76" s="4">
        <v>467.85599999999999</v>
      </c>
      <c r="K76" s="13">
        <v>2431.2769989480489</v>
      </c>
      <c r="L76" s="4">
        <v>46.509999971793</v>
      </c>
      <c r="M76" s="13">
        <v>45.7909998919773</v>
      </c>
      <c r="N76" s="4">
        <v>138.04699941279</v>
      </c>
      <c r="O76" s="4">
        <v>9.7999999701393996</v>
      </c>
      <c r="P76" s="18">
        <v>170.243999881083</v>
      </c>
      <c r="Q76" s="4">
        <v>8.6270000218702005</v>
      </c>
      <c r="R76" s="4">
        <v>6.6310000016100004</v>
      </c>
      <c r="S76" s="4">
        <v>40.479000061234998</v>
      </c>
      <c r="T76" s="4">
        <v>2.2050000082261998</v>
      </c>
      <c r="U76" s="4">
        <v>33.602000121716998</v>
      </c>
      <c r="V76" s="4">
        <v>0</v>
      </c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4">
        <v>158.54600009480001</v>
      </c>
      <c r="AL76" s="4">
        <v>0</v>
      </c>
      <c r="AM76" s="4">
        <v>0</v>
      </c>
      <c r="AO76" s="1">
        <v>0.52531114691356018</v>
      </c>
      <c r="AP76" s="1">
        <v>0.52130868898804372</v>
      </c>
      <c r="AQ76" s="1">
        <v>7.325657314536822</v>
      </c>
      <c r="AR76" s="1">
        <v>1.4191323596152035</v>
      </c>
      <c r="AS76" s="1">
        <v>3.1411731147522817</v>
      </c>
      <c r="AT76" s="1">
        <v>9.6355450045628784E-3</v>
      </c>
      <c r="AU76" s="17">
        <v>0</v>
      </c>
      <c r="AV76" s="16">
        <v>166.21684126984132</v>
      </c>
      <c r="AW76" s="1">
        <v>1.1713690476190479</v>
      </c>
      <c r="AX76" s="1"/>
      <c r="AY76" s="9">
        <v>0.28010318280744911</v>
      </c>
      <c r="AZ76" s="9">
        <v>0.21195871116822138</v>
      </c>
      <c r="BA76" s="9">
        <v>0.69998347928671745</v>
      </c>
      <c r="BB76" s="9">
        <v>0.13187112019320682</v>
      </c>
      <c r="BC76" s="9">
        <v>0.106553105283768</v>
      </c>
      <c r="BD76" s="9">
        <v>7.8492847237238872E-2</v>
      </c>
      <c r="BE76" s="9">
        <v>5.4335979729681586E-2</v>
      </c>
      <c r="BF76" s="9">
        <v>0.14070963700978595</v>
      </c>
      <c r="BG76" s="9">
        <v>0.4454494179113333</v>
      </c>
      <c r="BH76" s="9">
        <v>1.4423282340708159</v>
      </c>
      <c r="BI76" s="9">
        <v>5.2908846043481983</v>
      </c>
      <c r="BJ76" s="9">
        <v>1.3444791374046849</v>
      </c>
      <c r="BK76" s="9">
        <v>0.83588441594691942</v>
      </c>
      <c r="BL76" s="9">
        <v>2.4340450100722761</v>
      </c>
      <c r="BM76" s="9">
        <v>0.88805658253310649</v>
      </c>
      <c r="BN76" s="9">
        <v>1.3624039333026292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2.4013841346048354E-2</v>
      </c>
      <c r="BW76" s="9">
        <v>12.676125800827403</v>
      </c>
      <c r="BY76" s="8">
        <f t="shared" si="5"/>
        <v>6.8376712297627441E+30</v>
      </c>
      <c r="BZ76" s="5">
        <v>1</v>
      </c>
      <c r="CA76" s="1"/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2.4630541871921343E-3</v>
      </c>
      <c r="CH76" s="1">
        <v>0.22372742200328427</v>
      </c>
      <c r="CI76" s="1">
        <v>0.36309523809523825</v>
      </c>
      <c r="CJ76" s="1">
        <v>0.33774961597542269</v>
      </c>
      <c r="CK76" s="1">
        <v>7.2964669738863411E-2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0.13095238095238088</v>
      </c>
      <c r="CT76" s="1">
        <v>12</v>
      </c>
      <c r="CU76" s="1">
        <v>12</v>
      </c>
      <c r="CV76" s="1">
        <v>1</v>
      </c>
      <c r="CW76" s="1">
        <v>1</v>
      </c>
      <c r="CX76" s="1">
        <v>0</v>
      </c>
      <c r="CY76" s="1">
        <v>0</v>
      </c>
      <c r="CZ76" s="1">
        <v>0</v>
      </c>
      <c r="DA76" s="1">
        <v>1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1</v>
      </c>
      <c r="DJ76" s="1">
        <v>0</v>
      </c>
      <c r="DK76" s="1">
        <v>0</v>
      </c>
      <c r="DL76" s="1">
        <v>0</v>
      </c>
      <c r="DM76" s="1">
        <v>0</v>
      </c>
      <c r="DN76" s="3">
        <v>84</v>
      </c>
    </row>
    <row r="77" spans="1:118" x14ac:dyDescent="0.25">
      <c r="A77" s="11">
        <f t="shared" si="4"/>
        <v>1988.3999999999996</v>
      </c>
      <c r="B77" s="10">
        <v>14187.169102118451</v>
      </c>
      <c r="C77" s="4">
        <v>1134.7055898185699</v>
      </c>
      <c r="D77" s="18">
        <v>16661.200216957295</v>
      </c>
      <c r="E77" s="10"/>
      <c r="F77" s="13">
        <v>138.399</v>
      </c>
      <c r="G77" s="13">
        <v>6355.28</v>
      </c>
      <c r="H77" s="4">
        <v>8628.1766840265009</v>
      </c>
      <c r="I77" s="4">
        <v>2553.52</v>
      </c>
      <c r="J77" s="4">
        <v>721.13913484090017</v>
      </c>
      <c r="K77" s="13">
        <v>3110.36796342968</v>
      </c>
      <c r="L77" s="4">
        <v>128.43466771065999</v>
      </c>
      <c r="M77" s="13">
        <v>58.528848546883005</v>
      </c>
      <c r="N77" s="4">
        <v>160.37558530948999</v>
      </c>
      <c r="O77" s="4">
        <v>6.6329828339255998</v>
      </c>
      <c r="P77" s="18">
        <v>215.26679220906169</v>
      </c>
      <c r="Q77" s="4">
        <v>11.060971403364</v>
      </c>
      <c r="R77" s="4">
        <v>8.3129785359502009</v>
      </c>
      <c r="S77" s="4">
        <v>48.708874068755001</v>
      </c>
      <c r="T77" s="4">
        <v>2.7829927920833999</v>
      </c>
      <c r="U77" s="4">
        <v>43.547887408563</v>
      </c>
      <c r="V77" s="4">
        <v>0</v>
      </c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4">
        <v>158.63159045443999</v>
      </c>
      <c r="AL77" s="4">
        <v>0</v>
      </c>
      <c r="AM77" s="4">
        <v>0</v>
      </c>
      <c r="AO77" s="1">
        <v>0.52829128346527876</v>
      </c>
      <c r="AP77" s="1">
        <v>0.5223950744675302</v>
      </c>
      <c r="AQ77" s="1">
        <v>7.3663206054849706</v>
      </c>
      <c r="AR77" s="1">
        <v>1.4135088462094343</v>
      </c>
      <c r="AS77" s="1">
        <v>3.2018906339275905</v>
      </c>
      <c r="AT77" s="1">
        <v>1.007268378757489E-2</v>
      </c>
      <c r="AU77" s="17">
        <v>0</v>
      </c>
      <c r="AV77" s="16">
        <v>166.72664285714285</v>
      </c>
      <c r="AW77" s="1">
        <v>1.1878482142857141</v>
      </c>
      <c r="AX77" s="1"/>
      <c r="AY77" s="9">
        <v>0.28942788768772565</v>
      </c>
      <c r="AZ77" s="9">
        <v>0.21920331206498833</v>
      </c>
      <c r="BA77" s="9">
        <v>0.71538349161004078</v>
      </c>
      <c r="BB77" s="9">
        <v>0.13999969898091319</v>
      </c>
      <c r="BC77" s="9">
        <v>0.11205375405197686</v>
      </c>
      <c r="BD77" s="9">
        <v>7.9314306682087971E-2</v>
      </c>
      <c r="BE77" s="9">
        <v>5.3824838694464694E-2</v>
      </c>
      <c r="BF77" s="9">
        <v>0.13608216121140737</v>
      </c>
      <c r="BG77" s="9">
        <v>0.4658059689478703</v>
      </c>
      <c r="BH77" s="9">
        <v>1.5448786585652166</v>
      </c>
      <c r="BI77" s="9">
        <v>5.570470063968294</v>
      </c>
      <c r="BJ77" s="9">
        <v>1.3789349180135317</v>
      </c>
      <c r="BK77" s="9">
        <v>0.86338997939988416</v>
      </c>
      <c r="BL77" s="9">
        <v>2.6275797511099031</v>
      </c>
      <c r="BM77" s="9">
        <v>0.89058012718561375</v>
      </c>
      <c r="BN77" s="9">
        <v>1.8458375870551749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2.4843353178678664E-2</v>
      </c>
      <c r="BW77" s="9">
        <v>13.547639548210077</v>
      </c>
      <c r="BY77" s="8">
        <f t="shared" si="5"/>
        <v>1.8586717452841279E+31</v>
      </c>
      <c r="BZ77" s="5">
        <v>1</v>
      </c>
      <c r="CA77" s="1"/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1.9009216589861822E-2</v>
      </c>
      <c r="CK77" s="1">
        <v>0.21759792626728117</v>
      </c>
      <c r="CL77" s="1">
        <v>0.27232142857142883</v>
      </c>
      <c r="CM77" s="1">
        <v>0.27678571428571452</v>
      </c>
      <c r="CN77" s="1">
        <v>0.20357142857142865</v>
      </c>
      <c r="CO77" s="1">
        <v>1.0714285714285728E-2</v>
      </c>
      <c r="CP77" s="1">
        <v>0</v>
      </c>
      <c r="CQ77" s="1">
        <v>0</v>
      </c>
      <c r="CR77" s="1">
        <v>0</v>
      </c>
      <c r="CS77" s="1">
        <v>0</v>
      </c>
      <c r="CT77" s="1">
        <v>16</v>
      </c>
      <c r="CU77" s="1">
        <v>16</v>
      </c>
      <c r="CV77" s="1">
        <v>2</v>
      </c>
      <c r="CW77" s="1">
        <v>2</v>
      </c>
      <c r="CX77" s="1">
        <v>0</v>
      </c>
      <c r="CY77" s="1">
        <v>0</v>
      </c>
      <c r="CZ77" s="1">
        <v>0</v>
      </c>
      <c r="DA77" s="1">
        <v>0</v>
      </c>
      <c r="DB77" s="1">
        <v>1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1</v>
      </c>
      <c r="DK77" s="1">
        <v>14.657142857142864</v>
      </c>
      <c r="DL77" s="1">
        <v>0</v>
      </c>
      <c r="DM77" s="1">
        <v>0</v>
      </c>
      <c r="DN77" s="3">
        <v>112</v>
      </c>
    </row>
    <row r="78" spans="1:118" x14ac:dyDescent="0.25">
      <c r="A78" s="11">
        <f t="shared" si="4"/>
        <v>1989.1</v>
      </c>
      <c r="B78" s="10">
        <v>12367.754325151329</v>
      </c>
      <c r="C78" s="4">
        <v>707.66940242235</v>
      </c>
      <c r="D78" s="18">
        <v>14075.857593274301</v>
      </c>
      <c r="E78" s="10"/>
      <c r="F78" s="13">
        <v>117.467</v>
      </c>
      <c r="G78" s="13">
        <v>5292.6029999999992</v>
      </c>
      <c r="H78" s="4">
        <v>7214.0963910031996</v>
      </c>
      <c r="I78" s="4">
        <v>2367.2910000000002</v>
      </c>
      <c r="J78" s="4">
        <v>862.4730791615998</v>
      </c>
      <c r="K78" s="13">
        <v>2526.4400881695183</v>
      </c>
      <c r="L78" s="4">
        <v>59.788144359154998</v>
      </c>
      <c r="M78" s="13">
        <v>47.371114253021602</v>
      </c>
      <c r="N78" s="4">
        <v>140.42133888985001</v>
      </c>
      <c r="O78" s="4">
        <v>7.5370181760742003</v>
      </c>
      <c r="P78" s="18">
        <v>177.75617074799982</v>
      </c>
      <c r="Q78" s="4">
        <v>8.5530205942735993</v>
      </c>
      <c r="R78" s="4">
        <v>10.279024745767</v>
      </c>
      <c r="S78" s="4">
        <v>43.088103858087997</v>
      </c>
      <c r="T78" s="4">
        <v>2.7590066525163</v>
      </c>
      <c r="U78" s="4">
        <v>33.772081378143</v>
      </c>
      <c r="V78" s="4">
        <v>0</v>
      </c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4">
        <v>166.62440147391001</v>
      </c>
      <c r="AL78" s="4">
        <v>0</v>
      </c>
      <c r="AM78" s="4">
        <v>0</v>
      </c>
      <c r="AO78" s="1">
        <v>0.53094749940912989</v>
      </c>
      <c r="AP78" s="1">
        <v>0.52331312180203327</v>
      </c>
      <c r="AQ78" s="1">
        <v>7.4440263267051465</v>
      </c>
      <c r="AR78" s="1">
        <v>1.4287622013690124</v>
      </c>
      <c r="AS78" s="1">
        <v>3.2908072947070375</v>
      </c>
      <c r="AT78" s="1">
        <v>1.058859967024336E-2</v>
      </c>
      <c r="AU78" s="17">
        <v>0</v>
      </c>
      <c r="AV78" s="16">
        <v>167.22714285714287</v>
      </c>
      <c r="AW78" s="1">
        <v>1.2025952380952381</v>
      </c>
      <c r="AX78" s="1"/>
      <c r="AY78" s="9">
        <v>0.28942788768772565</v>
      </c>
      <c r="AZ78" s="9">
        <v>0.21920331206498833</v>
      </c>
      <c r="BA78" s="9">
        <v>0.71538349161004078</v>
      </c>
      <c r="BB78" s="9">
        <v>0.13999969898091319</v>
      </c>
      <c r="BC78" s="9">
        <v>0.11205375405197686</v>
      </c>
      <c r="BD78" s="9">
        <v>7.9314306682087971E-2</v>
      </c>
      <c r="BE78" s="9">
        <v>5.3824838694464694E-2</v>
      </c>
      <c r="BF78" s="9">
        <v>0.13608216121140737</v>
      </c>
      <c r="BG78" s="9">
        <v>0.4658059689478703</v>
      </c>
      <c r="BH78" s="9">
        <v>1.5448786585652166</v>
      </c>
      <c r="BI78" s="9">
        <v>5.570470063968294</v>
      </c>
      <c r="BJ78" s="9">
        <v>1.3789349180135317</v>
      </c>
      <c r="BK78" s="9">
        <v>0.86338997939988416</v>
      </c>
      <c r="BL78" s="9">
        <v>2.6275797511099031</v>
      </c>
      <c r="BM78" s="9">
        <v>0.89058012718561375</v>
      </c>
      <c r="BN78" s="9">
        <v>1.8458375870551749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2.4843353178678664E-2</v>
      </c>
      <c r="BW78" s="9">
        <v>13.547639548210077</v>
      </c>
      <c r="BY78" s="8">
        <f t="shared" si="5"/>
        <v>5.0523936302761039E+31</v>
      </c>
      <c r="BZ78" s="5">
        <v>1</v>
      </c>
      <c r="CA78" s="1"/>
      <c r="CB78" s="1">
        <v>0</v>
      </c>
      <c r="CC78" s="1">
        <v>0</v>
      </c>
      <c r="CD78" s="1">
        <v>0</v>
      </c>
      <c r="CE78" s="1">
        <v>0</v>
      </c>
      <c r="CF78" s="1">
        <v>3.8402457757297258E-4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9.1666666666666702E-2</v>
      </c>
      <c r="CO78" s="1">
        <v>0.34880952380952412</v>
      </c>
      <c r="CP78" s="1">
        <v>0.36309523809523825</v>
      </c>
      <c r="CQ78" s="1">
        <v>0.19604454685099856</v>
      </c>
      <c r="CR78" s="1">
        <v>6.802721088435365E-2</v>
      </c>
      <c r="CS78" s="1">
        <v>0</v>
      </c>
      <c r="CT78" s="1">
        <v>12</v>
      </c>
      <c r="CU78" s="1">
        <v>12</v>
      </c>
      <c r="CV78" s="1">
        <v>3</v>
      </c>
      <c r="CW78" s="1">
        <v>1</v>
      </c>
      <c r="CX78" s="1">
        <v>5.7971014492753624E-2</v>
      </c>
      <c r="CY78" s="1">
        <v>1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1</v>
      </c>
      <c r="DH78" s="1">
        <v>0</v>
      </c>
      <c r="DI78" s="1">
        <v>0</v>
      </c>
      <c r="DJ78" s="1">
        <v>0</v>
      </c>
      <c r="DK78" s="1">
        <v>6.6916666666666691</v>
      </c>
      <c r="DL78" s="1">
        <v>0</v>
      </c>
      <c r="DM78" s="1">
        <v>73</v>
      </c>
      <c r="DN78" s="3">
        <v>84</v>
      </c>
    </row>
    <row r="79" spans="1:118" x14ac:dyDescent="0.25">
      <c r="A79" s="11">
        <f t="shared" si="4"/>
        <v>1989.1999999999998</v>
      </c>
      <c r="B79" s="10">
        <v>12123.245101401724</v>
      </c>
      <c r="C79" s="4">
        <v>692.31471854825008</v>
      </c>
      <c r="D79" s="18">
        <v>13964.043520035031</v>
      </c>
      <c r="E79" s="10"/>
      <c r="F79" s="13">
        <v>132.578</v>
      </c>
      <c r="G79" s="13">
        <v>5036.8590000000004</v>
      </c>
      <c r="H79" s="4">
        <v>6720.5674290647003</v>
      </c>
      <c r="I79" s="4">
        <v>2118.5229999999997</v>
      </c>
      <c r="J79" s="4">
        <v>570.38142386570053</v>
      </c>
      <c r="K79" s="13">
        <v>2477.949145610266</v>
      </c>
      <c r="L79" s="4">
        <v>81.460774574165995</v>
      </c>
      <c r="M79" s="13">
        <v>42.609882107730598</v>
      </c>
      <c r="N79" s="4">
        <v>118.20167323299999</v>
      </c>
      <c r="O79" s="4">
        <v>6.8309811127869997</v>
      </c>
      <c r="P79" s="18">
        <v>172.31481807428671</v>
      </c>
      <c r="Q79" s="4">
        <v>7.0459805594105998</v>
      </c>
      <c r="R79" s="4">
        <v>8.4159767283112004</v>
      </c>
      <c r="S79" s="4">
        <v>35.512901777880003</v>
      </c>
      <c r="T79" s="4">
        <v>2.5339930034339999</v>
      </c>
      <c r="U79" s="4">
        <v>34.031905811857001</v>
      </c>
      <c r="V79" s="4">
        <v>0</v>
      </c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4">
        <v>102.26071696450001</v>
      </c>
      <c r="AL79" s="4">
        <v>0</v>
      </c>
      <c r="AM79" s="4">
        <v>0</v>
      </c>
      <c r="AO79" s="1">
        <v>0.53368936644000964</v>
      </c>
      <c r="AP79" s="1">
        <v>0.52404898334880057</v>
      </c>
      <c r="AQ79" s="1">
        <v>7.674707589881673</v>
      </c>
      <c r="AR79" s="1">
        <v>1.4297165003684378</v>
      </c>
      <c r="AS79" s="1">
        <v>3.3680064418275699</v>
      </c>
      <c r="AT79" s="1">
        <v>1.040307932812728E-2</v>
      </c>
      <c r="AU79" s="17">
        <v>0</v>
      </c>
      <c r="AV79" s="16">
        <v>167.65428571428575</v>
      </c>
      <c r="AW79" s="1">
        <v>1.2130238095238095</v>
      </c>
      <c r="AX79" s="1"/>
      <c r="AY79" s="9">
        <v>0.28942788768772565</v>
      </c>
      <c r="AZ79" s="9">
        <v>0.21920331206498833</v>
      </c>
      <c r="BA79" s="9">
        <v>0.71538349161004078</v>
      </c>
      <c r="BB79" s="9">
        <v>0.13999969898091319</v>
      </c>
      <c r="BC79" s="9">
        <v>0.11205375405197686</v>
      </c>
      <c r="BD79" s="9">
        <v>7.9314306682087971E-2</v>
      </c>
      <c r="BE79" s="9">
        <v>5.3824838694464694E-2</v>
      </c>
      <c r="BF79" s="9">
        <v>0.13608216121140737</v>
      </c>
      <c r="BG79" s="9">
        <v>0.4658059689478703</v>
      </c>
      <c r="BH79" s="9">
        <v>1.5448786585652166</v>
      </c>
      <c r="BI79" s="9">
        <v>5.570470063968294</v>
      </c>
      <c r="BJ79" s="9">
        <v>1.3789349180135317</v>
      </c>
      <c r="BK79" s="9">
        <v>0.86338997939988416</v>
      </c>
      <c r="BL79" s="9">
        <v>2.6275797511099031</v>
      </c>
      <c r="BM79" s="9">
        <v>0.89058012718561375</v>
      </c>
      <c r="BN79" s="9">
        <v>1.8458375870551749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2.4843353178678664E-2</v>
      </c>
      <c r="BW79" s="9">
        <v>13.547639548210077</v>
      </c>
      <c r="BY79" s="8">
        <f t="shared" si="5"/>
        <v>1.3733829795401761E+32</v>
      </c>
      <c r="BZ79" s="5">
        <v>1</v>
      </c>
      <c r="CA79" s="1"/>
      <c r="CB79" s="1">
        <v>0</v>
      </c>
      <c r="CC79" s="1">
        <v>0</v>
      </c>
      <c r="CD79" s="1">
        <v>0</v>
      </c>
      <c r="CE79" s="1">
        <v>0</v>
      </c>
      <c r="CF79" s="1">
        <v>0.36866359447004643</v>
      </c>
      <c r="CG79" s="1">
        <v>0.34693877551020424</v>
      </c>
      <c r="CH79" s="1">
        <v>0.11734693877551028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0.16705069124423982</v>
      </c>
      <c r="CR79" s="1">
        <v>6.2925170068027197E-2</v>
      </c>
      <c r="CS79" s="1">
        <v>0</v>
      </c>
      <c r="CT79" s="1">
        <v>12</v>
      </c>
      <c r="CU79" s="1">
        <v>12</v>
      </c>
      <c r="CV79" s="1">
        <v>4</v>
      </c>
      <c r="CW79" s="1">
        <v>2</v>
      </c>
      <c r="CX79" s="1">
        <v>0</v>
      </c>
      <c r="CY79" s="1">
        <v>0</v>
      </c>
      <c r="CZ79" s="1">
        <v>1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3">
        <v>84</v>
      </c>
    </row>
    <row r="80" spans="1:118" x14ac:dyDescent="0.25">
      <c r="A80" s="11">
        <f t="shared" si="4"/>
        <v>1989.2999999999997</v>
      </c>
      <c r="B80" s="10">
        <v>11394.942259395661</v>
      </c>
      <c r="C80" s="4">
        <v>665.62599900270004</v>
      </c>
      <c r="D80" s="18">
        <v>13127.315687239259</v>
      </c>
      <c r="E80" s="10"/>
      <c r="F80" s="13">
        <v>121.16699999999999</v>
      </c>
      <c r="G80" s="13">
        <v>5033.6920000000009</v>
      </c>
      <c r="H80" s="4">
        <v>6374.4229999999998</v>
      </c>
      <c r="I80" s="4">
        <v>2128.6840000000002</v>
      </c>
      <c r="J80" s="4">
        <v>463.31099999999969</v>
      </c>
      <c r="K80" s="13">
        <v>2492.2109944873359</v>
      </c>
      <c r="L80" s="4">
        <v>53.277999767030003</v>
      </c>
      <c r="M80" s="13">
        <v>46.5409998799337</v>
      </c>
      <c r="N80" s="4">
        <v>113.27099954473</v>
      </c>
      <c r="O80" s="4">
        <v>6.1280000072250997</v>
      </c>
      <c r="P80" s="18">
        <v>176.29699990473699</v>
      </c>
      <c r="Q80" s="4">
        <v>7.5030000229122003</v>
      </c>
      <c r="R80" s="4">
        <v>7.5750000168308</v>
      </c>
      <c r="S80" s="4">
        <v>43.782999975039999</v>
      </c>
      <c r="T80" s="4">
        <v>1.9019999990378</v>
      </c>
      <c r="U80" s="4">
        <v>35.7819999982</v>
      </c>
      <c r="V80" s="4">
        <v>0</v>
      </c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4">
        <v>114.95499956104</v>
      </c>
      <c r="AL80" s="4">
        <v>0</v>
      </c>
      <c r="AM80" s="4">
        <v>0</v>
      </c>
      <c r="AO80" s="1">
        <v>0.53512576684586832</v>
      </c>
      <c r="AP80" s="1">
        <v>0.52459366890493908</v>
      </c>
      <c r="AQ80" s="1">
        <v>7.6248480369908149</v>
      </c>
      <c r="AR80" s="1">
        <v>1.4261478407381785</v>
      </c>
      <c r="AS80" s="1">
        <v>3.5027949149620259</v>
      </c>
      <c r="AT80" s="1">
        <v>1.0236252101304509E-2</v>
      </c>
      <c r="AU80" s="17">
        <v>0</v>
      </c>
      <c r="AV80" s="16">
        <v>168.08641000000003</v>
      </c>
      <c r="AW80" s="1">
        <v>1.2318214285714284</v>
      </c>
      <c r="AX80" s="1"/>
      <c r="AY80" s="9">
        <v>0.28942788768772565</v>
      </c>
      <c r="AZ80" s="9">
        <v>0.21920331206498833</v>
      </c>
      <c r="BA80" s="9">
        <v>0.71538349161004078</v>
      </c>
      <c r="BB80" s="9">
        <v>0.13999969898091319</v>
      </c>
      <c r="BC80" s="9">
        <v>0.11205375405197686</v>
      </c>
      <c r="BD80" s="9">
        <v>7.9314306682087971E-2</v>
      </c>
      <c r="BE80" s="9">
        <v>5.3824838694464694E-2</v>
      </c>
      <c r="BF80" s="9">
        <v>0.13608216121140737</v>
      </c>
      <c r="BG80" s="9">
        <v>0.4658059689478703</v>
      </c>
      <c r="BH80" s="9">
        <v>1.5448786585652166</v>
      </c>
      <c r="BI80" s="9">
        <v>5.570470063968294</v>
      </c>
      <c r="BJ80" s="9">
        <v>1.3789349180135317</v>
      </c>
      <c r="BK80" s="9">
        <v>0.86338997939988416</v>
      </c>
      <c r="BL80" s="9">
        <v>2.6275797511099031</v>
      </c>
      <c r="BM80" s="9">
        <v>0.89058012718561375</v>
      </c>
      <c r="BN80" s="9">
        <v>1.8458375870551749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2.4843353178678664E-2</v>
      </c>
      <c r="BW80" s="9">
        <v>13.547639548210077</v>
      </c>
      <c r="BY80" s="8">
        <f t="shared" si="5"/>
        <v>3.7332419967990015E+32</v>
      </c>
      <c r="BZ80" s="5">
        <v>1</v>
      </c>
      <c r="CA80" s="1"/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4.2517006802721274E-3</v>
      </c>
      <c r="CH80" s="1">
        <v>0.23384353741496619</v>
      </c>
      <c r="CI80" s="1">
        <v>0.36309523809523825</v>
      </c>
      <c r="CJ80" s="1">
        <v>0.33314132104454713</v>
      </c>
      <c r="CK80" s="1">
        <v>6.5668202764977077E-2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0.13095238095238088</v>
      </c>
      <c r="CT80" s="1">
        <v>12</v>
      </c>
      <c r="CU80" s="1">
        <v>12</v>
      </c>
      <c r="CV80" s="1">
        <v>1</v>
      </c>
      <c r="CW80" s="1">
        <v>1</v>
      </c>
      <c r="CX80" s="1">
        <v>0</v>
      </c>
      <c r="CY80" s="1">
        <v>0</v>
      </c>
      <c r="CZ80" s="1">
        <v>0</v>
      </c>
      <c r="DA80" s="1">
        <v>1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3">
        <v>84</v>
      </c>
    </row>
    <row r="81" spans="1:118" x14ac:dyDescent="0.25">
      <c r="A81" s="11">
        <f t="shared" si="4"/>
        <v>1989.3999999999996</v>
      </c>
      <c r="B81" s="10">
        <v>14373.730919836298</v>
      </c>
      <c r="C81" s="4">
        <v>910.69268652658002</v>
      </c>
      <c r="D81" s="18">
        <v>16641.361313395308</v>
      </c>
      <c r="E81" s="10"/>
      <c r="F81" s="13">
        <v>148.346</v>
      </c>
      <c r="G81" s="13">
        <v>6590.8710000000001</v>
      </c>
      <c r="H81" s="4">
        <v>8347.5220423584997</v>
      </c>
      <c r="I81" s="4">
        <v>2604.8560000000002</v>
      </c>
      <c r="J81" s="4">
        <v>719.98353738359992</v>
      </c>
      <c r="K81" s="13">
        <v>3007.3458876272521</v>
      </c>
      <c r="L81" s="4">
        <v>117.17976168343</v>
      </c>
      <c r="M81" s="13">
        <v>56.614884957028003</v>
      </c>
      <c r="N81" s="4">
        <v>153.22768927217999</v>
      </c>
      <c r="O81" s="4">
        <v>6.9869858218495997</v>
      </c>
      <c r="P81" s="18">
        <v>216.9968451811759</v>
      </c>
      <c r="Q81" s="4">
        <v>10.427978771516999</v>
      </c>
      <c r="R81" s="4">
        <v>8.6109824734951008</v>
      </c>
      <c r="S81" s="4">
        <v>53.857890504871001</v>
      </c>
      <c r="T81" s="4">
        <v>2.8209942686642</v>
      </c>
      <c r="U81" s="4">
        <v>46.488905389433</v>
      </c>
      <c r="V81" s="4">
        <v>0</v>
      </c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4">
        <v>155.04468572181</v>
      </c>
      <c r="AL81" s="4">
        <v>0</v>
      </c>
      <c r="AM81" s="4">
        <v>0</v>
      </c>
      <c r="AO81" s="1">
        <v>0.53484579175722102</v>
      </c>
      <c r="AP81" s="1">
        <v>0.52494433815427777</v>
      </c>
      <c r="AQ81" s="1">
        <v>7.5270217053759909</v>
      </c>
      <c r="AR81" s="1">
        <v>1.4349980251317802</v>
      </c>
      <c r="AS81" s="1">
        <v>3.5495059860356477</v>
      </c>
      <c r="AT81" s="1">
        <v>1.087714735234765E-2</v>
      </c>
      <c r="AU81" s="17">
        <v>0</v>
      </c>
      <c r="AV81" s="16">
        <v>168.59874705357143</v>
      </c>
      <c r="AW81" s="1">
        <v>1.2449821428571428</v>
      </c>
      <c r="AX81" s="1"/>
      <c r="AY81" s="9">
        <v>0.28942788768772565</v>
      </c>
      <c r="AZ81" s="9">
        <v>0.21920331206498833</v>
      </c>
      <c r="BA81" s="9">
        <v>0.71538349161004078</v>
      </c>
      <c r="BB81" s="9">
        <v>0.13999969898091319</v>
      </c>
      <c r="BC81" s="9">
        <v>0.11205375405197686</v>
      </c>
      <c r="BD81" s="9">
        <v>7.9314306682087971E-2</v>
      </c>
      <c r="BE81" s="9">
        <v>5.3824838694464694E-2</v>
      </c>
      <c r="BF81" s="9">
        <v>0.13608216121140737</v>
      </c>
      <c r="BG81" s="9">
        <v>0.4658059689478703</v>
      </c>
      <c r="BH81" s="9">
        <v>1.5448786585652166</v>
      </c>
      <c r="BI81" s="9">
        <v>5.570470063968294</v>
      </c>
      <c r="BJ81" s="9">
        <v>1.3789349180135317</v>
      </c>
      <c r="BK81" s="9">
        <v>0.86338997939988416</v>
      </c>
      <c r="BL81" s="9">
        <v>2.6275797511099031</v>
      </c>
      <c r="BM81" s="9">
        <v>0.89058012718561375</v>
      </c>
      <c r="BN81" s="9">
        <v>1.8458375870551749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2.4843353178678664E-2</v>
      </c>
      <c r="BW81" s="9">
        <v>13.547639548210077</v>
      </c>
      <c r="BY81" s="8">
        <f t="shared" si="5"/>
        <v>1.0148003881138887E+33</v>
      </c>
      <c r="BZ81" s="5">
        <v>1</v>
      </c>
      <c r="CA81" s="1"/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2.2465437788018509E-2</v>
      </c>
      <c r="CK81" s="1">
        <v>0.22307027649769595</v>
      </c>
      <c r="CL81" s="1">
        <v>0.27232142857142883</v>
      </c>
      <c r="CM81" s="1">
        <v>0.27678571428571452</v>
      </c>
      <c r="CN81" s="1">
        <v>0.19702380952380957</v>
      </c>
      <c r="CO81" s="1">
        <v>8.3333333333333454E-3</v>
      </c>
      <c r="CP81" s="1">
        <v>0</v>
      </c>
      <c r="CQ81" s="1">
        <v>0</v>
      </c>
      <c r="CR81" s="1">
        <v>0</v>
      </c>
      <c r="CS81" s="1">
        <v>0</v>
      </c>
      <c r="CT81" s="1">
        <v>16</v>
      </c>
      <c r="CU81" s="1">
        <v>16</v>
      </c>
      <c r="CV81" s="1">
        <v>2</v>
      </c>
      <c r="CW81" s="1">
        <v>2</v>
      </c>
      <c r="CX81" s="1">
        <v>0</v>
      </c>
      <c r="CY81" s="1">
        <v>0</v>
      </c>
      <c r="CZ81" s="1">
        <v>0</v>
      </c>
      <c r="DA81" s="1">
        <v>0</v>
      </c>
      <c r="DB81" s="1">
        <v>1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14.973809523809528</v>
      </c>
      <c r="DL81" s="1">
        <v>0</v>
      </c>
      <c r="DM81" s="1">
        <v>0</v>
      </c>
      <c r="DN81" s="3">
        <v>112</v>
      </c>
    </row>
    <row r="82" spans="1:118" x14ac:dyDescent="0.25">
      <c r="A82" s="11">
        <f t="shared" si="4"/>
        <v>1990.1</v>
      </c>
      <c r="B82" s="10">
        <v>12707.96370045348</v>
      </c>
      <c r="C82" s="4">
        <v>794.75876104658005</v>
      </c>
      <c r="D82" s="18">
        <v>14530.676034621532</v>
      </c>
      <c r="E82" s="10"/>
      <c r="F82" s="13">
        <v>133.62100000000001</v>
      </c>
      <c r="G82" s="13">
        <v>5494.24</v>
      </c>
      <c r="H82" s="4">
        <v>6747.3319028387004</v>
      </c>
      <c r="I82" s="4">
        <v>2412.8990000000003</v>
      </c>
      <c r="J82" s="4">
        <v>718.08871255259965</v>
      </c>
      <c r="K82" s="13">
        <v>2483.5545396490988</v>
      </c>
      <c r="L82" s="4">
        <v>60.667891510014002</v>
      </c>
      <c r="M82" s="13">
        <v>49.666910752185998</v>
      </c>
      <c r="N82" s="4">
        <v>158.23571651003999</v>
      </c>
      <c r="O82" s="4">
        <v>8.8839841145179008</v>
      </c>
      <c r="P82" s="18">
        <v>194.25887130097519</v>
      </c>
      <c r="Q82" s="4">
        <v>8.6509844864537992</v>
      </c>
      <c r="R82" s="4">
        <v>9.5909828243046</v>
      </c>
      <c r="S82" s="4">
        <v>45.196918870387002</v>
      </c>
      <c r="T82" s="4">
        <v>2.2999958714929001</v>
      </c>
      <c r="U82" s="4">
        <v>34.102938988799998</v>
      </c>
      <c r="V82" s="4">
        <v>0</v>
      </c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4">
        <v>135.14175815666999</v>
      </c>
      <c r="AL82" s="4">
        <v>0</v>
      </c>
      <c r="AM82" s="4">
        <v>0</v>
      </c>
      <c r="AO82" s="1">
        <v>0.53565473789126661</v>
      </c>
      <c r="AP82" s="1">
        <v>0.52510488204876582</v>
      </c>
      <c r="AQ82" s="1">
        <v>7.4361802662475194</v>
      </c>
      <c r="AR82" s="1">
        <v>1.4218172207463478</v>
      </c>
      <c r="AS82" s="1">
        <v>3.5861873789996972</v>
      </c>
      <c r="AT82" s="1">
        <v>1.0227512944966082E-2</v>
      </c>
      <c r="AU82" s="17">
        <v>0</v>
      </c>
      <c r="AV82" s="16">
        <v>169.10606380952382</v>
      </c>
      <c r="AW82" s="1">
        <v>1.2573928571428572</v>
      </c>
      <c r="AX82" s="1"/>
      <c r="AY82" s="9">
        <v>0.28942788768772565</v>
      </c>
      <c r="AZ82" s="9">
        <v>0.21920331206498833</v>
      </c>
      <c r="BA82" s="9">
        <v>0.71538349161004078</v>
      </c>
      <c r="BB82" s="9">
        <v>0.13999969898091319</v>
      </c>
      <c r="BC82" s="9">
        <v>0.11205375405197686</v>
      </c>
      <c r="BD82" s="9">
        <v>7.9314306682087971E-2</v>
      </c>
      <c r="BE82" s="9">
        <v>5.3824838694464694E-2</v>
      </c>
      <c r="BF82" s="9">
        <v>0.13608216121140737</v>
      </c>
      <c r="BG82" s="9">
        <v>0.4658059689478703</v>
      </c>
      <c r="BH82" s="9">
        <v>1.5448786585652166</v>
      </c>
      <c r="BI82" s="9">
        <v>5.570470063968294</v>
      </c>
      <c r="BJ82" s="9">
        <v>1.3789349180135317</v>
      </c>
      <c r="BK82" s="9">
        <v>0.86338997939988416</v>
      </c>
      <c r="BL82" s="9">
        <v>2.6275797511099031</v>
      </c>
      <c r="BM82" s="9">
        <v>0.89058012718561375</v>
      </c>
      <c r="BN82" s="9">
        <v>1.8458375870551749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2.4843353178678664E-2</v>
      </c>
      <c r="BW82" s="9">
        <v>13.547639548210077</v>
      </c>
      <c r="BY82" s="8">
        <f t="shared" si="5"/>
        <v>2.7585134545231703E+33</v>
      </c>
      <c r="BZ82" s="5">
        <v>1</v>
      </c>
      <c r="CA82" s="1"/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0.1003968253968254</v>
      </c>
      <c r="CO82" s="1">
        <v>0.35198412698412729</v>
      </c>
      <c r="CP82" s="1">
        <v>0.36309523809523825</v>
      </c>
      <c r="CQ82" s="1">
        <v>0.18452380952380962</v>
      </c>
      <c r="CR82" s="1">
        <v>5.9523809523809437E-2</v>
      </c>
      <c r="CS82" s="1">
        <v>0</v>
      </c>
      <c r="CT82" s="1">
        <v>12</v>
      </c>
      <c r="CU82" s="1">
        <v>12</v>
      </c>
      <c r="CV82" s="1">
        <v>3</v>
      </c>
      <c r="CW82" s="1">
        <v>1</v>
      </c>
      <c r="CX82" s="1">
        <v>7.2463768115942032E-2</v>
      </c>
      <c r="CY82" s="1">
        <v>1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7.7305555555555561</v>
      </c>
      <c r="DL82" s="1">
        <v>0</v>
      </c>
      <c r="DM82" s="1">
        <v>0</v>
      </c>
      <c r="DN82" s="3">
        <v>84</v>
      </c>
    </row>
    <row r="83" spans="1:118" x14ac:dyDescent="0.25">
      <c r="A83" s="11">
        <f t="shared" si="4"/>
        <v>1990.1999999999998</v>
      </c>
      <c r="B83" s="10">
        <v>12213.974957143228</v>
      </c>
      <c r="C83" s="4">
        <v>756.00507672394099</v>
      </c>
      <c r="D83" s="18">
        <v>14127.058937592719</v>
      </c>
      <c r="E83" s="10"/>
      <c r="F83" s="13">
        <v>141.21299999999999</v>
      </c>
      <c r="G83" s="13">
        <v>5550.0949999999993</v>
      </c>
      <c r="H83" s="4">
        <v>6188.5590321444997</v>
      </c>
      <c r="I83" s="4">
        <v>2148.1469999999995</v>
      </c>
      <c r="J83" s="4">
        <v>570.26146370050037</v>
      </c>
      <c r="K83" s="13">
        <v>2501.433030832231</v>
      </c>
      <c r="L83" s="4">
        <v>83.066067609366002</v>
      </c>
      <c r="M83" s="13">
        <v>43.493035457467805</v>
      </c>
      <c r="N83" s="4">
        <v>123.59910037205999</v>
      </c>
      <c r="O83" s="4">
        <v>6.3740051658664001</v>
      </c>
      <c r="P83" s="18">
        <v>184.5170536115352</v>
      </c>
      <c r="Q83" s="4">
        <v>6.3450051730018</v>
      </c>
      <c r="R83" s="4">
        <v>7.8200063490348004</v>
      </c>
      <c r="S83" s="4">
        <v>41.903034068978997</v>
      </c>
      <c r="T83" s="4">
        <v>2.3460019148590998</v>
      </c>
      <c r="U83" s="4">
        <v>35.600028786027003</v>
      </c>
      <c r="V83" s="4">
        <v>0</v>
      </c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4">
        <v>92.343074915491002</v>
      </c>
      <c r="AL83" s="4">
        <v>0</v>
      </c>
      <c r="AM83" s="4">
        <v>0</v>
      </c>
      <c r="AO83" s="1">
        <v>0.53745133253575317</v>
      </c>
      <c r="AP83" s="1">
        <v>0.52508553884315012</v>
      </c>
      <c r="AQ83" s="1">
        <v>7.4837317723249885</v>
      </c>
      <c r="AR83" s="1">
        <v>1.4375458887825632</v>
      </c>
      <c r="AS83" s="1">
        <v>3.7238330570740361</v>
      </c>
      <c r="AT83" s="1">
        <v>1.0376980975317177E-2</v>
      </c>
      <c r="AU83" s="17">
        <v>0</v>
      </c>
      <c r="AV83" s="16">
        <v>169.48805932539685</v>
      </c>
      <c r="AW83" s="1">
        <v>1.2749166666666667</v>
      </c>
      <c r="AX83" s="1"/>
      <c r="AY83" s="9">
        <v>0.28942788768772565</v>
      </c>
      <c r="AZ83" s="9">
        <v>0.21920331206498833</v>
      </c>
      <c r="BA83" s="9">
        <v>0.71538349161004078</v>
      </c>
      <c r="BB83" s="9">
        <v>0.13999969898091319</v>
      </c>
      <c r="BC83" s="9">
        <v>0.11205375405197686</v>
      </c>
      <c r="BD83" s="9">
        <v>7.9314306682087971E-2</v>
      </c>
      <c r="BE83" s="9">
        <v>5.3824838694464694E-2</v>
      </c>
      <c r="BF83" s="9">
        <v>0.13608216121140737</v>
      </c>
      <c r="BG83" s="9">
        <v>0.4658059689478703</v>
      </c>
      <c r="BH83" s="9">
        <v>1.5448786585652166</v>
      </c>
      <c r="BI83" s="9">
        <v>5.570470063968294</v>
      </c>
      <c r="BJ83" s="9">
        <v>1.3789349180135317</v>
      </c>
      <c r="BK83" s="9">
        <v>0.86338997939988416</v>
      </c>
      <c r="BL83" s="9">
        <v>2.6275797511099031</v>
      </c>
      <c r="BM83" s="9">
        <v>0.89058012718561375</v>
      </c>
      <c r="BN83" s="9">
        <v>1.8458375870551749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2.4843353178678664E-2</v>
      </c>
      <c r="BW83" s="9">
        <v>13.547639548210077</v>
      </c>
      <c r="BY83" s="8">
        <f t="shared" si="5"/>
        <v>7.4984169969901209E+33</v>
      </c>
      <c r="BZ83" s="5">
        <v>1</v>
      </c>
      <c r="CA83" s="1"/>
      <c r="CB83" s="1">
        <v>0</v>
      </c>
      <c r="CC83" s="1">
        <v>0</v>
      </c>
      <c r="CD83" s="1">
        <v>0</v>
      </c>
      <c r="CE83" s="1">
        <v>0</v>
      </c>
      <c r="CF83" s="1">
        <v>0.3690476190476194</v>
      </c>
      <c r="CG83" s="1">
        <v>0.34481292517006817</v>
      </c>
      <c r="CH83" s="1">
        <v>0.10756802721088443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0.17857142857142874</v>
      </c>
      <c r="CR83" s="1">
        <v>7.1428571428571411E-2</v>
      </c>
      <c r="CS83" s="1">
        <v>0</v>
      </c>
      <c r="CT83" s="1">
        <v>12</v>
      </c>
      <c r="CU83" s="1">
        <v>12</v>
      </c>
      <c r="CV83" s="1">
        <v>4</v>
      </c>
      <c r="CW83" s="1">
        <v>2</v>
      </c>
      <c r="CX83" s="1">
        <v>0</v>
      </c>
      <c r="CY83" s="1">
        <v>0</v>
      </c>
      <c r="CZ83" s="1">
        <v>1</v>
      </c>
      <c r="DA83" s="1">
        <v>0</v>
      </c>
      <c r="DB83" s="1">
        <v>0</v>
      </c>
      <c r="DC83" s="1">
        <v>0</v>
      </c>
      <c r="DD83" s="1">
        <v>1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3">
        <v>84</v>
      </c>
    </row>
    <row r="84" spans="1:118" x14ac:dyDescent="0.25">
      <c r="A84" s="11">
        <f t="shared" si="4"/>
        <v>1990.2999999999997</v>
      </c>
      <c r="B84" s="10">
        <v>11482.357772752779</v>
      </c>
      <c r="C84" s="4">
        <v>719.17599780809996</v>
      </c>
      <c r="D84" s="18">
        <v>13276.464678702661</v>
      </c>
      <c r="E84" s="10"/>
      <c r="F84" s="13">
        <v>135.26300000000001</v>
      </c>
      <c r="G84" s="13">
        <v>5636.05</v>
      </c>
      <c r="H84" s="4">
        <v>6221.5209999999997</v>
      </c>
      <c r="I84" s="4">
        <v>2137.13</v>
      </c>
      <c r="J84" s="4">
        <v>570.26800000000048</v>
      </c>
      <c r="K84" s="13">
        <v>2465.5230062490991</v>
      </c>
      <c r="L84" s="4">
        <v>57.804000247264</v>
      </c>
      <c r="M84" s="13">
        <v>44.581999902079104</v>
      </c>
      <c r="N84" s="4">
        <v>107.1460001431</v>
      </c>
      <c r="O84" s="4">
        <v>9.2830000120299996</v>
      </c>
      <c r="P84" s="18">
        <v>188.97899988611698</v>
      </c>
      <c r="Q84" s="4">
        <v>7.5250000081178001</v>
      </c>
      <c r="R84" s="4">
        <v>7.0130000151405998</v>
      </c>
      <c r="S84" s="4">
        <v>47.891999801685003</v>
      </c>
      <c r="T84" s="4">
        <v>2.220999992896</v>
      </c>
      <c r="U84" s="4">
        <v>36.768000001742003</v>
      </c>
      <c r="V84" s="4">
        <v>0</v>
      </c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4">
        <v>117.60100033916</v>
      </c>
      <c r="AL84" s="4">
        <v>0</v>
      </c>
      <c r="AM84" s="4">
        <v>0</v>
      </c>
      <c r="AO84" s="1">
        <v>0.5369550786805003</v>
      </c>
      <c r="AP84" s="1">
        <v>0.52490326319885483</v>
      </c>
      <c r="AQ84" s="1">
        <v>7.4882505111196069</v>
      </c>
      <c r="AR84" s="1">
        <v>1.4149232558898839</v>
      </c>
      <c r="AS84" s="1">
        <v>3.7709725006961712</v>
      </c>
      <c r="AT84" s="1">
        <v>1.0024128463606225E-2</v>
      </c>
      <c r="AU84" s="17">
        <v>0</v>
      </c>
      <c r="AV84" s="16">
        <v>170.02424332539681</v>
      </c>
      <c r="AW84" s="1">
        <v>1.2897023809523811</v>
      </c>
      <c r="AX84" s="1"/>
      <c r="AY84" s="9">
        <v>0.28942788768772565</v>
      </c>
      <c r="AZ84" s="9">
        <v>0.21920331206498833</v>
      </c>
      <c r="BA84" s="9">
        <v>0.71538349161004078</v>
      </c>
      <c r="BB84" s="9">
        <v>0.13999969898091319</v>
      </c>
      <c r="BC84" s="9">
        <v>0.11205375405197686</v>
      </c>
      <c r="BD84" s="9">
        <v>7.9314306682087971E-2</v>
      </c>
      <c r="BE84" s="9">
        <v>5.3824838694464694E-2</v>
      </c>
      <c r="BF84" s="9">
        <v>0.13608216121140737</v>
      </c>
      <c r="BG84" s="9">
        <v>0.4658059689478703</v>
      </c>
      <c r="BH84" s="9">
        <v>1.5448786585652166</v>
      </c>
      <c r="BI84" s="9">
        <v>5.570470063968294</v>
      </c>
      <c r="BJ84" s="9">
        <v>1.3789349180135317</v>
      </c>
      <c r="BK84" s="9">
        <v>0.86338997939988416</v>
      </c>
      <c r="BL84" s="9">
        <v>2.6275797511099031</v>
      </c>
      <c r="BM84" s="9">
        <v>0.89058012718561375</v>
      </c>
      <c r="BN84" s="9">
        <v>1.8458375870551749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2.4843353178678664E-2</v>
      </c>
      <c r="BW84" s="9">
        <v>13.547639548210077</v>
      </c>
      <c r="BY84" s="8">
        <f t="shared" si="5"/>
        <v>2.0382810665126688E+34</v>
      </c>
      <c r="BZ84" s="5">
        <v>1</v>
      </c>
      <c r="CA84" s="1"/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6.3775510204081868E-3</v>
      </c>
      <c r="CH84" s="1">
        <v>0.24362244897959201</v>
      </c>
      <c r="CI84" s="1">
        <v>0.36309523809523825</v>
      </c>
      <c r="CJ84" s="1">
        <v>0.32814900153609855</v>
      </c>
      <c r="CK84" s="1">
        <v>5.8755760368663715E-2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0.13095238095238088</v>
      </c>
      <c r="CT84" s="1">
        <v>12</v>
      </c>
      <c r="CU84" s="1">
        <v>12</v>
      </c>
      <c r="CV84" s="1">
        <v>1</v>
      </c>
      <c r="CW84" s="1">
        <v>1</v>
      </c>
      <c r="CX84" s="1">
        <v>0</v>
      </c>
      <c r="CY84" s="1">
        <v>0</v>
      </c>
      <c r="CZ84" s="1">
        <v>0</v>
      </c>
      <c r="DA84" s="1">
        <v>1</v>
      </c>
      <c r="DB84" s="1">
        <v>0</v>
      </c>
      <c r="DC84" s="1">
        <v>0</v>
      </c>
      <c r="DD84" s="1">
        <v>0</v>
      </c>
      <c r="DE84" s="1">
        <v>1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3">
        <v>84</v>
      </c>
    </row>
    <row r="85" spans="1:118" x14ac:dyDescent="0.25">
      <c r="A85" s="11">
        <f t="shared" si="4"/>
        <v>1990.3999999999996</v>
      </c>
      <c r="B85" s="10">
        <v>14805.153076810797</v>
      </c>
      <c r="C85" s="4">
        <v>1014.04568286217</v>
      </c>
      <c r="D85" s="18">
        <v>17216.864444410898</v>
      </c>
      <c r="E85" s="10"/>
      <c r="F85" s="13">
        <v>173.50800000000001</v>
      </c>
      <c r="G85" s="13">
        <v>7197.7</v>
      </c>
      <c r="H85" s="4">
        <v>8415.4179739941992</v>
      </c>
      <c r="I85" s="4">
        <v>2661.5379999999996</v>
      </c>
      <c r="J85" s="4">
        <v>802.43018582490049</v>
      </c>
      <c r="K85" s="13">
        <v>3208.5477554144354</v>
      </c>
      <c r="L85" s="4">
        <v>142.92967713297</v>
      </c>
      <c r="M85" s="13">
        <v>52.678880951357698</v>
      </c>
      <c r="N85" s="4">
        <v>152.16765569757999</v>
      </c>
      <c r="O85" s="4">
        <v>10.867975432231001</v>
      </c>
      <c r="P85" s="18">
        <v>227.5468279849029</v>
      </c>
      <c r="Q85" s="4">
        <v>10.126977079092001</v>
      </c>
      <c r="R85" s="4">
        <v>8.8649799781995</v>
      </c>
      <c r="S85" s="4">
        <v>55.801873885526</v>
      </c>
      <c r="T85" s="4">
        <v>3.0409931343604999</v>
      </c>
      <c r="U85" s="4">
        <v>48.376890515074003</v>
      </c>
      <c r="V85" s="4">
        <v>0</v>
      </c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4">
        <v>139.29168546117</v>
      </c>
      <c r="AL85" s="4">
        <v>0</v>
      </c>
      <c r="AM85" s="4">
        <v>0</v>
      </c>
      <c r="AO85" s="1">
        <v>0.53412711861992623</v>
      </c>
      <c r="AP85" s="1">
        <v>0.52458278062710118</v>
      </c>
      <c r="AQ85" s="1">
        <v>7.3310191587037989</v>
      </c>
      <c r="AR85" s="1">
        <v>1.4018528240243122</v>
      </c>
      <c r="AS85" s="1">
        <v>3.7885544514108078</v>
      </c>
      <c r="AT85" s="1">
        <v>9.7922864742524506E-3</v>
      </c>
      <c r="AU85" s="17">
        <v>0</v>
      </c>
      <c r="AV85" s="16">
        <v>170.7734525416667</v>
      </c>
      <c r="AW85" s="1">
        <v>1.3103392857142855</v>
      </c>
      <c r="AX85" s="1"/>
      <c r="AY85" s="9">
        <v>0.28942788768772565</v>
      </c>
      <c r="AZ85" s="9">
        <v>0.21920331206498833</v>
      </c>
      <c r="BA85" s="9">
        <v>0.71538349161004078</v>
      </c>
      <c r="BB85" s="9">
        <v>0.13999969898091319</v>
      </c>
      <c r="BC85" s="9">
        <v>0.11205375405197686</v>
      </c>
      <c r="BD85" s="9">
        <v>7.9314306682087971E-2</v>
      </c>
      <c r="BE85" s="9">
        <v>5.3824838694464694E-2</v>
      </c>
      <c r="BF85" s="9">
        <v>0.13608216121140737</v>
      </c>
      <c r="BG85" s="9">
        <v>0.4658059689478703</v>
      </c>
      <c r="BH85" s="9">
        <v>1.5448786585652166</v>
      </c>
      <c r="BI85" s="9">
        <v>5.570470063968294</v>
      </c>
      <c r="BJ85" s="9">
        <v>1.3789349180135317</v>
      </c>
      <c r="BK85" s="9">
        <v>0.86338997939988416</v>
      </c>
      <c r="BL85" s="9">
        <v>2.6275797511099031</v>
      </c>
      <c r="BM85" s="9">
        <v>0.89058012718561375</v>
      </c>
      <c r="BN85" s="9">
        <v>1.8458375870551749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2.4843353178678664E-2</v>
      </c>
      <c r="BW85" s="9">
        <v>13.547639548210077</v>
      </c>
      <c r="BY85" s="8">
        <f t="shared" si="5"/>
        <v>5.5406223843935098E+34</v>
      </c>
      <c r="BZ85" s="5">
        <v>1</v>
      </c>
      <c r="CA85" s="1"/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2.620967741935492E-2</v>
      </c>
      <c r="CK85" s="1">
        <v>0.22825460829493097</v>
      </c>
      <c r="CL85" s="1">
        <v>0.27232142857142883</v>
      </c>
      <c r="CM85" s="1">
        <v>0.27678571428571452</v>
      </c>
      <c r="CN85" s="1">
        <v>0.1901785714285715</v>
      </c>
      <c r="CO85" s="1">
        <v>6.2500000000000108E-3</v>
      </c>
      <c r="CP85" s="1">
        <v>0</v>
      </c>
      <c r="CQ85" s="1">
        <v>0</v>
      </c>
      <c r="CR85" s="1">
        <v>0</v>
      </c>
      <c r="CS85" s="1">
        <v>0</v>
      </c>
      <c r="CT85" s="1">
        <v>16</v>
      </c>
      <c r="CU85" s="1">
        <v>16</v>
      </c>
      <c r="CV85" s="1">
        <v>2</v>
      </c>
      <c r="CW85" s="1">
        <v>2</v>
      </c>
      <c r="CX85" s="1">
        <v>0</v>
      </c>
      <c r="CY85" s="1">
        <v>0</v>
      </c>
      <c r="CZ85" s="1">
        <v>0</v>
      </c>
      <c r="DA85" s="1">
        <v>0</v>
      </c>
      <c r="DB85" s="1">
        <v>1</v>
      </c>
      <c r="DC85" s="1">
        <v>0</v>
      </c>
      <c r="DD85" s="1">
        <v>0</v>
      </c>
      <c r="DE85" s="1">
        <v>0</v>
      </c>
      <c r="DF85" s="1">
        <v>1</v>
      </c>
      <c r="DG85" s="1">
        <v>0</v>
      </c>
      <c r="DH85" s="1">
        <v>0</v>
      </c>
      <c r="DI85" s="1">
        <v>0</v>
      </c>
      <c r="DJ85" s="1">
        <v>0</v>
      </c>
      <c r="DK85" s="1">
        <v>15.214285714285721</v>
      </c>
      <c r="DL85" s="1">
        <v>0</v>
      </c>
      <c r="DM85" s="1">
        <v>0</v>
      </c>
      <c r="DN85" s="3">
        <v>112</v>
      </c>
    </row>
    <row r="86" spans="1:118" x14ac:dyDescent="0.25">
      <c r="A86" s="11">
        <f t="shared" si="4"/>
        <v>1991.1</v>
      </c>
      <c r="B86" s="10">
        <v>13086.25182689915</v>
      </c>
      <c r="C86" s="4">
        <v>719.72567419605002</v>
      </c>
      <c r="D86" s="18">
        <v>14864.530990963001</v>
      </c>
      <c r="E86" s="10"/>
      <c r="F86" s="13">
        <v>157.428</v>
      </c>
      <c r="G86" s="13">
        <v>5685.3769999999986</v>
      </c>
      <c r="H86" s="4">
        <v>7238.7303546745998</v>
      </c>
      <c r="I86" s="4">
        <v>2491.076</v>
      </c>
      <c r="J86" s="4">
        <v>790.4979638568002</v>
      </c>
      <c r="K86" s="13">
        <v>2459.8996571337771</v>
      </c>
      <c r="L86" s="4">
        <v>71.053816833512002</v>
      </c>
      <c r="M86" s="13">
        <v>57.699851482775898</v>
      </c>
      <c r="N86" s="4">
        <v>164.42857698968999</v>
      </c>
      <c r="O86" s="4">
        <v>6.8949822263828002</v>
      </c>
      <c r="P86" s="18">
        <v>214.93678604864252</v>
      </c>
      <c r="Q86" s="4">
        <v>7.2579813084718001</v>
      </c>
      <c r="R86" s="4">
        <v>9.5579753722340008</v>
      </c>
      <c r="S86" s="4">
        <v>49.189873221802003</v>
      </c>
      <c r="T86" s="4">
        <v>2.1439944690850998</v>
      </c>
      <c r="U86" s="4">
        <v>35.047909680574001</v>
      </c>
      <c r="V86" s="4">
        <v>0</v>
      </c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4">
        <v>126.89967371097001</v>
      </c>
      <c r="AL86" s="4">
        <v>0</v>
      </c>
      <c r="AM86" s="4">
        <v>0</v>
      </c>
      <c r="AO86" s="1">
        <v>0.52974652599337302</v>
      </c>
      <c r="AP86" s="1">
        <v>0.52415631646127725</v>
      </c>
      <c r="AQ86" s="1">
        <v>6.9035866126995629</v>
      </c>
      <c r="AR86" s="1">
        <v>1.3785333956228629</v>
      </c>
      <c r="AS86" s="1">
        <v>3.8079416381425544</v>
      </c>
      <c r="AT86" s="1">
        <v>9.6056232619891463E-3</v>
      </c>
      <c r="AU86" s="17">
        <v>0</v>
      </c>
      <c r="AV86" s="16">
        <v>171.48976479365078</v>
      </c>
      <c r="AW86" s="1">
        <v>1.3357142857142856</v>
      </c>
      <c r="AX86" s="1"/>
      <c r="AY86" s="9">
        <v>0.28942788768772565</v>
      </c>
      <c r="AZ86" s="9">
        <v>0.21920331206498833</v>
      </c>
      <c r="BA86" s="9">
        <v>0.71538349161004078</v>
      </c>
      <c r="BB86" s="9">
        <v>0.13999969898091319</v>
      </c>
      <c r="BC86" s="9">
        <v>0.11205375405197686</v>
      </c>
      <c r="BD86" s="9">
        <v>7.9314306682087971E-2</v>
      </c>
      <c r="BE86" s="9">
        <v>5.3824838694464694E-2</v>
      </c>
      <c r="BF86" s="9">
        <v>0.13608216121140737</v>
      </c>
      <c r="BG86" s="9">
        <v>0.4658059689478703</v>
      </c>
      <c r="BH86" s="9">
        <v>1.5448786585652166</v>
      </c>
      <c r="BI86" s="9">
        <v>5.570470063968294</v>
      </c>
      <c r="BJ86" s="9">
        <v>1.3789349180135317</v>
      </c>
      <c r="BK86" s="9">
        <v>0.86338997939988416</v>
      </c>
      <c r="BL86" s="9">
        <v>2.6275797511099031</v>
      </c>
      <c r="BM86" s="9">
        <v>0.89058012718561375</v>
      </c>
      <c r="BN86" s="9">
        <v>1.8458375870551749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2.4843353178678664E-2</v>
      </c>
      <c r="BW86" s="9">
        <v>13.547639548210077</v>
      </c>
      <c r="BY86" s="8">
        <f t="shared" si="5"/>
        <v>1.5060973145850306E+35</v>
      </c>
      <c r="BZ86" s="5">
        <v>1</v>
      </c>
      <c r="CA86" s="1"/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0.10952380952380954</v>
      </c>
      <c r="CO86" s="1">
        <v>0.35476190476190506</v>
      </c>
      <c r="CP86" s="1">
        <v>0.36309523809523825</v>
      </c>
      <c r="CQ86" s="1">
        <v>0.1726190476190477</v>
      </c>
      <c r="CR86" s="1">
        <v>5.1587301587301508E-2</v>
      </c>
      <c r="CS86" s="1">
        <v>0</v>
      </c>
      <c r="CT86" s="1">
        <v>12</v>
      </c>
      <c r="CU86" s="1">
        <v>12</v>
      </c>
      <c r="CV86" s="1">
        <v>3</v>
      </c>
      <c r="CW86" s="1">
        <v>1</v>
      </c>
      <c r="CX86" s="1">
        <v>5.7971014492753624E-2</v>
      </c>
      <c r="CY86" s="1">
        <v>1</v>
      </c>
      <c r="CZ86" s="1">
        <v>0</v>
      </c>
      <c r="DA86" s="1">
        <v>0</v>
      </c>
      <c r="DB86" s="1">
        <v>0</v>
      </c>
      <c r="DC86" s="1">
        <v>1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8.8714285714285719</v>
      </c>
      <c r="DL86" s="1">
        <v>0</v>
      </c>
      <c r="DM86" s="1">
        <v>81</v>
      </c>
      <c r="DN86" s="3">
        <v>84</v>
      </c>
    </row>
    <row r="87" spans="1:118" x14ac:dyDescent="0.25">
      <c r="A87" s="11">
        <f t="shared" si="4"/>
        <v>1991.1999999999998</v>
      </c>
      <c r="B87" s="10">
        <v>12211.791735984276</v>
      </c>
      <c r="C87" s="4">
        <v>725.60280213127999</v>
      </c>
      <c r="D87" s="18">
        <v>14094.266616532061</v>
      </c>
      <c r="E87" s="10"/>
      <c r="F87" s="13">
        <v>130.42400000000001</v>
      </c>
      <c r="G87" s="13">
        <v>5538.1040000000012</v>
      </c>
      <c r="H87" s="4">
        <v>6177.9970862086002</v>
      </c>
      <c r="I87" s="4">
        <v>2114.143</v>
      </c>
      <c r="J87" s="4">
        <v>603.96203082610009</v>
      </c>
      <c r="K87" s="13">
        <v>2293.1223268869207</v>
      </c>
      <c r="L87" s="4">
        <v>81.776868582961995</v>
      </c>
      <c r="M87" s="13">
        <v>44.387928818111995</v>
      </c>
      <c r="N87" s="4">
        <v>149.1757608021</v>
      </c>
      <c r="O87" s="4">
        <v>9.6939844511882001</v>
      </c>
      <c r="P87" s="18">
        <v>192.75188901112398</v>
      </c>
      <c r="Q87" s="4">
        <v>6.1699901005031004</v>
      </c>
      <c r="R87" s="4">
        <v>6.8849889239637996</v>
      </c>
      <c r="S87" s="4">
        <v>43.739929937798998</v>
      </c>
      <c r="T87" s="4">
        <v>1.9399968773478999</v>
      </c>
      <c r="U87" s="4">
        <v>36.748941166926997</v>
      </c>
      <c r="V87" s="4">
        <v>0</v>
      </c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4">
        <v>121.85080462552</v>
      </c>
      <c r="AL87" s="4">
        <v>0</v>
      </c>
      <c r="AM87" s="4">
        <v>0</v>
      </c>
      <c r="AO87" s="1">
        <v>0.52566864171603178</v>
      </c>
      <c r="AP87" s="1">
        <v>0.52366197230190414</v>
      </c>
      <c r="AQ87" s="1">
        <v>6.6398068061992612</v>
      </c>
      <c r="AR87" s="1">
        <v>1.3393175709586755</v>
      </c>
      <c r="AS87" s="1">
        <v>3.8069072618012911</v>
      </c>
      <c r="AT87" s="1">
        <v>9.9897315725141975E-3</v>
      </c>
      <c r="AU87" s="17">
        <v>0</v>
      </c>
      <c r="AV87" s="16">
        <v>172.05015074206349</v>
      </c>
      <c r="AW87" s="1">
        <v>1.3454285714285714</v>
      </c>
      <c r="AX87" s="1"/>
      <c r="AY87" s="9">
        <v>0.3082238732832483</v>
      </c>
      <c r="AZ87" s="9">
        <v>0.23371074314229379</v>
      </c>
      <c r="BA87" s="9">
        <v>0.73751889469959186</v>
      </c>
      <c r="BB87" s="9">
        <v>0.15045890114686414</v>
      </c>
      <c r="BC87" s="9">
        <v>0.11968920261333961</v>
      </c>
      <c r="BD87" s="9">
        <v>8.6544967032395115E-2</v>
      </c>
      <c r="BE87" s="9">
        <v>5.7754586513835957E-2</v>
      </c>
      <c r="BF87" s="9">
        <v>0.14877902152530953</v>
      </c>
      <c r="BG87" s="9">
        <v>0.50799587608021246</v>
      </c>
      <c r="BH87" s="9">
        <v>1.6603130718188299</v>
      </c>
      <c r="BI87" s="9">
        <v>5.5865556432152239</v>
      </c>
      <c r="BJ87" s="9">
        <v>1.489302722517575</v>
      </c>
      <c r="BK87" s="9">
        <v>0.92545920350582478</v>
      </c>
      <c r="BL87" s="9">
        <v>3.1427336094182237</v>
      </c>
      <c r="BM87" s="9">
        <v>0.83486503933743661</v>
      </c>
      <c r="BN87" s="9">
        <v>1.9649976029536727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2.6898985020177561E-2</v>
      </c>
      <c r="BW87" s="9">
        <v>16.174485711861944</v>
      </c>
      <c r="BY87" s="8">
        <f t="shared" si="5"/>
        <v>4.0939969621274545E+35</v>
      </c>
      <c r="BZ87" s="5">
        <v>1</v>
      </c>
      <c r="CA87" s="1"/>
      <c r="CB87" s="1">
        <v>0</v>
      </c>
      <c r="CC87" s="1">
        <v>0</v>
      </c>
      <c r="CD87" s="1">
        <v>0</v>
      </c>
      <c r="CE87" s="1">
        <v>0</v>
      </c>
      <c r="CF87" s="1">
        <v>0.3690476190476194</v>
      </c>
      <c r="CG87" s="1">
        <v>0.34226190476190488</v>
      </c>
      <c r="CH87" s="1">
        <v>9.8214285714285782E-2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0.19047619047619069</v>
      </c>
      <c r="CR87" s="1">
        <v>7.9365079365079361E-2</v>
      </c>
      <c r="CS87" s="1">
        <v>0</v>
      </c>
      <c r="CT87" s="1">
        <v>12</v>
      </c>
      <c r="CU87" s="1">
        <v>12</v>
      </c>
      <c r="CV87" s="1">
        <v>4</v>
      </c>
      <c r="CW87" s="1">
        <v>2</v>
      </c>
      <c r="CX87" s="1">
        <v>1.4705882352941176E-2</v>
      </c>
      <c r="CY87" s="1">
        <v>0</v>
      </c>
      <c r="CZ87" s="1">
        <v>1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3">
        <v>84</v>
      </c>
    </row>
    <row r="88" spans="1:118" x14ac:dyDescent="0.25">
      <c r="A88" s="11">
        <f t="shared" si="4"/>
        <v>1991.2999999999997</v>
      </c>
      <c r="B88" s="10">
        <v>11281.337467159434</v>
      </c>
      <c r="C88" s="4">
        <v>701.86099890334003</v>
      </c>
      <c r="D88" s="18">
        <v>13039.310683485899</v>
      </c>
      <c r="E88" s="10"/>
      <c r="F88" s="13">
        <v>138.62</v>
      </c>
      <c r="G88" s="13">
        <v>5070.7379999999994</v>
      </c>
      <c r="H88" s="4">
        <v>6047.9560000000001</v>
      </c>
      <c r="I88" s="4">
        <v>2052.5680000000002</v>
      </c>
      <c r="J88" s="4">
        <v>479.64899999999989</v>
      </c>
      <c r="K88" s="13">
        <v>2516.4459952602238</v>
      </c>
      <c r="L88" s="4">
        <v>59.277000112152997</v>
      </c>
      <c r="M88" s="13">
        <v>44.017999867594</v>
      </c>
      <c r="N88" s="4">
        <v>126.46800032528</v>
      </c>
      <c r="O88" s="4">
        <v>8.1400000349805008</v>
      </c>
      <c r="P88" s="18">
        <v>183.949999845028</v>
      </c>
      <c r="Q88" s="4">
        <v>6.9170000324640002</v>
      </c>
      <c r="R88" s="4">
        <v>8.9419999687031009</v>
      </c>
      <c r="S88" s="4">
        <v>46.938999901800003</v>
      </c>
      <c r="T88" s="4">
        <v>2.0940000039020998</v>
      </c>
      <c r="U88" s="4">
        <v>38.447000184975003</v>
      </c>
      <c r="V88" s="4">
        <v>0</v>
      </c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4">
        <v>101.37700033869</v>
      </c>
      <c r="AL88" s="4">
        <v>0</v>
      </c>
      <c r="AM88" s="4">
        <v>0</v>
      </c>
      <c r="AO88" s="1">
        <v>0.52071051427932746</v>
      </c>
      <c r="AP88" s="1">
        <v>0.52314121443105166</v>
      </c>
      <c r="AQ88" s="1">
        <v>6.5720455051989477</v>
      </c>
      <c r="AR88" s="1">
        <v>1.3505419014522875</v>
      </c>
      <c r="AS88" s="1">
        <v>3.9120263175601599</v>
      </c>
      <c r="AT88" s="1">
        <v>1.0330562838622723E-2</v>
      </c>
      <c r="AU88" s="17">
        <v>0</v>
      </c>
      <c r="AV88" s="16">
        <v>172.62376971428571</v>
      </c>
      <c r="AW88" s="1">
        <v>1.3529285714285713</v>
      </c>
      <c r="AX88" s="1"/>
      <c r="AY88" s="9">
        <v>0.33586502857078165</v>
      </c>
      <c r="AZ88" s="9">
        <v>0.25504520060891944</v>
      </c>
      <c r="BA88" s="9">
        <v>0.77007095806657877</v>
      </c>
      <c r="BB88" s="9">
        <v>0.16584008080267437</v>
      </c>
      <c r="BC88" s="9">
        <v>0.13091780343887308</v>
      </c>
      <c r="BD88" s="9">
        <v>9.7178291076964449E-2</v>
      </c>
      <c r="BE88" s="9">
        <v>6.353362742467604E-2</v>
      </c>
      <c r="BF88" s="9">
        <v>0.16745087492810684</v>
      </c>
      <c r="BG88" s="9">
        <v>0.57003985715718608</v>
      </c>
      <c r="BH88" s="9">
        <v>1.8300695618976728</v>
      </c>
      <c r="BI88" s="9">
        <v>5.6102109068136521</v>
      </c>
      <c r="BJ88" s="9">
        <v>1.6516083173764617</v>
      </c>
      <c r="BK88" s="9">
        <v>1.0167374742498552</v>
      </c>
      <c r="BL88" s="9">
        <v>3.9003128128128126</v>
      </c>
      <c r="BM88" s="9">
        <v>0.75293108661952901</v>
      </c>
      <c r="BN88" s="9">
        <v>2.1402329204514632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2.9921973022381823E-2</v>
      </c>
      <c r="BW88" s="9">
        <v>20.037494776055862</v>
      </c>
      <c r="BY88" s="8">
        <f t="shared" si="5"/>
        <v>1.1128637547917594E+36</v>
      </c>
      <c r="BZ88" s="5">
        <v>1</v>
      </c>
      <c r="CA88" s="1"/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8.9285714285714558E-3</v>
      </c>
      <c r="CH88" s="1">
        <v>0.25297619047619063</v>
      </c>
      <c r="CI88" s="1">
        <v>0.36309523809523825</v>
      </c>
      <c r="CJ88" s="1">
        <v>0.32277265745007699</v>
      </c>
      <c r="CK88" s="1">
        <v>5.2227342549923304E-2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0.13095238095238088</v>
      </c>
      <c r="CT88" s="1">
        <v>12</v>
      </c>
      <c r="CU88" s="1">
        <v>12</v>
      </c>
      <c r="CV88" s="1">
        <v>1</v>
      </c>
      <c r="CW88" s="1">
        <v>1</v>
      </c>
      <c r="CX88" s="1">
        <v>0</v>
      </c>
      <c r="CY88" s="1">
        <v>0</v>
      </c>
      <c r="CZ88" s="1">
        <v>0</v>
      </c>
      <c r="DA88" s="1">
        <v>1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3">
        <v>84</v>
      </c>
    </row>
    <row r="89" spans="1:118" x14ac:dyDescent="0.25">
      <c r="A89" s="11">
        <f t="shared" si="4"/>
        <v>1991.3999999999996</v>
      </c>
      <c r="B89" s="10">
        <v>14061.341789150132</v>
      </c>
      <c r="C89" s="4">
        <v>868.57004972043001</v>
      </c>
      <c r="D89" s="18">
        <v>16257.358762121159</v>
      </c>
      <c r="E89" s="10"/>
      <c r="F89" s="13">
        <v>180.26900000000001</v>
      </c>
      <c r="G89" s="13">
        <v>6626.472999999999</v>
      </c>
      <c r="H89" s="4">
        <v>7789.8297728267999</v>
      </c>
      <c r="I89" s="4">
        <v>2527.9</v>
      </c>
      <c r="J89" s="4">
        <v>873.44331090629976</v>
      </c>
      <c r="K89" s="13">
        <v>3122.8661047658088</v>
      </c>
      <c r="L89" s="4">
        <v>147.41205203695</v>
      </c>
      <c r="M89" s="13">
        <v>48.325017177842895</v>
      </c>
      <c r="N89" s="4">
        <v>172.30006151753</v>
      </c>
      <c r="O89" s="4">
        <v>10.806003837743001</v>
      </c>
      <c r="P89" s="18">
        <v>225.0730268131943</v>
      </c>
      <c r="Q89" s="4">
        <v>8.3060029516419007</v>
      </c>
      <c r="R89" s="4">
        <v>10.204003676416001</v>
      </c>
      <c r="S89" s="4">
        <v>67.784023837939003</v>
      </c>
      <c r="T89" s="4">
        <v>2.5240008982719</v>
      </c>
      <c r="U89" s="4">
        <v>51.429018251005999</v>
      </c>
      <c r="V89" s="4">
        <v>0</v>
      </c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4">
        <v>145.72805248101</v>
      </c>
      <c r="AL89" s="4">
        <v>0</v>
      </c>
      <c r="AM89" s="4">
        <v>0</v>
      </c>
      <c r="AO89" s="1">
        <v>0.51752797016574414</v>
      </c>
      <c r="AP89" s="1">
        <v>0.52263660553702729</v>
      </c>
      <c r="AQ89" s="1">
        <v>6.6567088974956983</v>
      </c>
      <c r="AR89" s="1">
        <v>1.3400122277773678</v>
      </c>
      <c r="AS89" s="1">
        <v>4.0040810150235693</v>
      </c>
      <c r="AT89" s="1">
        <v>1.0972547017795183E-2</v>
      </c>
      <c r="AU89" s="17">
        <v>0</v>
      </c>
      <c r="AV89" s="16">
        <v>173.42135490178572</v>
      </c>
      <c r="AW89" s="1">
        <v>1.3643571428571428</v>
      </c>
      <c r="AX89" s="1"/>
      <c r="AY89" s="9">
        <v>0.33586502857078165</v>
      </c>
      <c r="AZ89" s="9">
        <v>0.25504520060891944</v>
      </c>
      <c r="BA89" s="9">
        <v>0.77007095806657877</v>
      </c>
      <c r="BB89" s="9">
        <v>0.16584008080267437</v>
      </c>
      <c r="BC89" s="9">
        <v>0.13091780343887308</v>
      </c>
      <c r="BD89" s="9">
        <v>9.7178291076964449E-2</v>
      </c>
      <c r="BE89" s="9">
        <v>6.353362742467604E-2</v>
      </c>
      <c r="BF89" s="9">
        <v>0.16745087492810684</v>
      </c>
      <c r="BG89" s="9">
        <v>0.57003985715718608</v>
      </c>
      <c r="BH89" s="9">
        <v>1.8300695618976728</v>
      </c>
      <c r="BI89" s="9">
        <v>5.6102109068136521</v>
      </c>
      <c r="BJ89" s="9">
        <v>1.6516083173764617</v>
      </c>
      <c r="BK89" s="9">
        <v>1.0167374742498552</v>
      </c>
      <c r="BL89" s="9">
        <v>3.9003128128128126</v>
      </c>
      <c r="BM89" s="9">
        <v>0.75293108661952901</v>
      </c>
      <c r="BN89" s="9">
        <v>2.1402329204514632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2.9921973022381823E-2</v>
      </c>
      <c r="BW89" s="9">
        <v>20.037494776055862</v>
      </c>
      <c r="BY89" s="8">
        <f t="shared" si="5"/>
        <v>3.0250773222011426E+36</v>
      </c>
      <c r="BZ89" s="5">
        <v>1</v>
      </c>
      <c r="CA89" s="1"/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3.0241935483871052E-2</v>
      </c>
      <c r="CK89" s="1">
        <v>0.23315092165898624</v>
      </c>
      <c r="CL89" s="1">
        <v>0.27232142857142883</v>
      </c>
      <c r="CM89" s="1">
        <v>0.27678571428571452</v>
      </c>
      <c r="CN89" s="1">
        <v>0.18303571428571436</v>
      </c>
      <c r="CO89" s="1">
        <v>4.4642857142857236E-3</v>
      </c>
      <c r="CP89" s="1">
        <v>0</v>
      </c>
      <c r="CQ89" s="1">
        <v>0</v>
      </c>
      <c r="CR89" s="1">
        <v>0</v>
      </c>
      <c r="CS89" s="1">
        <v>0</v>
      </c>
      <c r="CT89" s="1">
        <v>16</v>
      </c>
      <c r="CU89" s="1">
        <v>16</v>
      </c>
      <c r="CV89" s="1">
        <v>2</v>
      </c>
      <c r="CW89" s="1">
        <v>2</v>
      </c>
      <c r="CX89" s="1">
        <v>0</v>
      </c>
      <c r="CY89" s="1">
        <v>0</v>
      </c>
      <c r="CZ89" s="1">
        <v>0</v>
      </c>
      <c r="DA89" s="1">
        <v>0</v>
      </c>
      <c r="DB89" s="1">
        <v>1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15.375000000000005</v>
      </c>
      <c r="DL89" s="1">
        <v>0</v>
      </c>
      <c r="DM89" s="1">
        <v>0</v>
      </c>
      <c r="DN89" s="3">
        <v>112</v>
      </c>
    </row>
    <row r="90" spans="1:118" x14ac:dyDescent="0.25">
      <c r="A90" s="11">
        <f t="shared" si="4"/>
        <v>1992.1</v>
      </c>
      <c r="B90" s="10">
        <v>11745.659855253063</v>
      </c>
      <c r="C90" s="4">
        <v>703.17377150126993</v>
      </c>
      <c r="D90" s="18">
        <v>13398.945958004222</v>
      </c>
      <c r="E90" s="10"/>
      <c r="F90" s="13">
        <v>162.76300000000001</v>
      </c>
      <c r="G90" s="13">
        <v>5789.7949999999992</v>
      </c>
      <c r="H90" s="4">
        <v>6798.5338408267999</v>
      </c>
      <c r="I90" s="4">
        <v>2320.0379999999996</v>
      </c>
      <c r="J90" s="4">
        <v>950.53569811560055</v>
      </c>
      <c r="K90" s="13">
        <v>2294.5412682124052</v>
      </c>
      <c r="L90" s="4">
        <v>82.369973774209001</v>
      </c>
      <c r="M90" s="13">
        <v>61.509980413627005</v>
      </c>
      <c r="N90" s="4">
        <v>158.39594900073999</v>
      </c>
      <c r="O90" s="4">
        <v>8.9029972042046008</v>
      </c>
      <c r="P90" s="18">
        <v>208.99897351963631</v>
      </c>
      <c r="Q90" s="4">
        <v>5.9729980934954998</v>
      </c>
      <c r="R90" s="4">
        <v>9.5129969590625993</v>
      </c>
      <c r="S90" s="4">
        <v>47.317984942133997</v>
      </c>
      <c r="T90" s="4">
        <v>1.8619994147887</v>
      </c>
      <c r="U90" s="4">
        <v>37.493988166446997</v>
      </c>
      <c r="V90" s="4">
        <v>0</v>
      </c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4">
        <v>117.67796277323001</v>
      </c>
      <c r="AL90" s="4">
        <v>0</v>
      </c>
      <c r="AM90" s="4">
        <v>0</v>
      </c>
      <c r="AO90" s="1">
        <v>0.51528232915002758</v>
      </c>
      <c r="AP90" s="1">
        <v>0.5221890265913931</v>
      </c>
      <c r="AQ90" s="1">
        <v>6.8877359832611322</v>
      </c>
      <c r="AR90" s="1">
        <v>1.3173489893543431</v>
      </c>
      <c r="AS90" s="1">
        <v>4.0852456139358733</v>
      </c>
      <c r="AT90" s="1">
        <v>1.0497147613010493E-2</v>
      </c>
      <c r="AU90" s="17">
        <v>0</v>
      </c>
      <c r="AV90" s="16">
        <v>174.12234340476192</v>
      </c>
      <c r="AW90" s="1">
        <v>1.3759642857142855</v>
      </c>
      <c r="AX90" s="1"/>
      <c r="AY90" s="9">
        <v>0.33586502857078165</v>
      </c>
      <c r="AZ90" s="9">
        <v>0.25504520060891944</v>
      </c>
      <c r="BA90" s="9">
        <v>0.77007095806657877</v>
      </c>
      <c r="BB90" s="9">
        <v>0.16584008080267437</v>
      </c>
      <c r="BC90" s="9">
        <v>0.13091780343887308</v>
      </c>
      <c r="BD90" s="9">
        <v>9.8317187880845244E-2</v>
      </c>
      <c r="BE90" s="9">
        <v>6.5060309483763082E-2</v>
      </c>
      <c r="BF90" s="9">
        <v>0.16745087492810684</v>
      </c>
      <c r="BG90" s="9">
        <v>0.57003985715718608</v>
      </c>
      <c r="BH90" s="9">
        <v>1.8300695618976728</v>
      </c>
      <c r="BI90" s="9">
        <v>5.6102109068136521</v>
      </c>
      <c r="BJ90" s="9">
        <v>1.6516083173764615</v>
      </c>
      <c r="BK90" s="9">
        <v>1.0167374742498552</v>
      </c>
      <c r="BL90" s="9">
        <v>3.9003128128128126</v>
      </c>
      <c r="BM90" s="9">
        <v>0.75293108661952901</v>
      </c>
      <c r="BN90" s="9">
        <v>2.1402329204514632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2.9921973022381823E-2</v>
      </c>
      <c r="BW90" s="9">
        <v>20.037494776055862</v>
      </c>
      <c r="BY90" s="8">
        <f t="shared" si="5"/>
        <v>8.2230127146229131E+36</v>
      </c>
      <c r="BZ90" s="5">
        <v>1</v>
      </c>
      <c r="CA90" s="1"/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0.11904761904761907</v>
      </c>
      <c r="CO90" s="1">
        <v>0.35714285714285737</v>
      </c>
      <c r="CP90" s="1">
        <v>0.3626984126984128</v>
      </c>
      <c r="CQ90" s="1">
        <v>0.1611111111111112</v>
      </c>
      <c r="CR90" s="1">
        <v>4.4217687074829856E-2</v>
      </c>
      <c r="CS90" s="1">
        <v>0</v>
      </c>
      <c r="CT90" s="1">
        <v>12</v>
      </c>
      <c r="CU90" s="1">
        <v>12</v>
      </c>
      <c r="CV90" s="1">
        <v>3</v>
      </c>
      <c r="CW90" s="1">
        <v>1</v>
      </c>
      <c r="CX90" s="1">
        <v>4.3478260869565216E-2</v>
      </c>
      <c r="CY90" s="1">
        <v>1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10.11904761904762</v>
      </c>
      <c r="DL90" s="1">
        <v>0</v>
      </c>
      <c r="DM90" s="1">
        <v>0</v>
      </c>
      <c r="DN90" s="3">
        <v>84</v>
      </c>
    </row>
    <row r="91" spans="1:118" x14ac:dyDescent="0.25">
      <c r="A91" s="11">
        <f t="shared" si="4"/>
        <v>1992.1999999999998</v>
      </c>
      <c r="B91" s="10">
        <v>11795.473439515636</v>
      </c>
      <c r="C91" s="4">
        <v>698.38555610014009</v>
      </c>
      <c r="D91" s="18">
        <v>13611.291569712919</v>
      </c>
      <c r="E91" s="10"/>
      <c r="F91" s="13">
        <v>141.36799999999999</v>
      </c>
      <c r="G91" s="13">
        <v>5534.0689999999995</v>
      </c>
      <c r="H91" s="4">
        <v>5785.8728035662998</v>
      </c>
      <c r="I91" s="4">
        <v>2082.09</v>
      </c>
      <c r="J91" s="4">
        <v>582.6995844815001</v>
      </c>
      <c r="K91" s="13">
        <v>2415.5714321411051</v>
      </c>
      <c r="L91" s="4">
        <v>93.656094342726007</v>
      </c>
      <c r="M91" s="13">
        <v>49.6940498259343</v>
      </c>
      <c r="N91" s="4">
        <v>113.09211374265</v>
      </c>
      <c r="O91" s="4">
        <v>7.6750076676052998</v>
      </c>
      <c r="P91" s="18">
        <v>206.53407609568598</v>
      </c>
      <c r="Q91" s="4">
        <v>5.8970059293829999</v>
      </c>
      <c r="R91" s="4">
        <v>8.8830089249475996</v>
      </c>
      <c r="S91" s="4">
        <v>46.605046651450003</v>
      </c>
      <c r="T91" s="4">
        <v>1.8560018525586</v>
      </c>
      <c r="U91" s="4">
        <v>41.118041145879999</v>
      </c>
      <c r="V91" s="4">
        <v>0</v>
      </c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4">
        <v>133.81813444906999</v>
      </c>
      <c r="AL91" s="4">
        <v>0</v>
      </c>
      <c r="AM91" s="4">
        <v>0</v>
      </c>
      <c r="AO91" s="1">
        <v>0.51322858235130087</v>
      </c>
      <c r="AP91" s="1">
        <v>0.5218360274608419</v>
      </c>
      <c r="AQ91" s="1">
        <v>6.7281250174284324</v>
      </c>
      <c r="AR91" s="1">
        <v>1.3323467591610823</v>
      </c>
      <c r="AS91" s="1">
        <v>4.1471717918688284</v>
      </c>
      <c r="AT91" s="1">
        <v>1.0783406781471995E-2</v>
      </c>
      <c r="AU91" s="17">
        <v>0</v>
      </c>
      <c r="AV91" s="16">
        <v>174.70397111904765</v>
      </c>
      <c r="AW91" s="1">
        <v>1.3831547619047619</v>
      </c>
      <c r="AX91" s="1"/>
      <c r="AY91" s="9">
        <v>0.33586502857078165</v>
      </c>
      <c r="AZ91" s="9">
        <v>0.25504520060891944</v>
      </c>
      <c r="BA91" s="9">
        <v>0.77007095806657877</v>
      </c>
      <c r="BB91" s="9">
        <v>0.16584008080267437</v>
      </c>
      <c r="BC91" s="9">
        <v>0.13091780343887308</v>
      </c>
      <c r="BD91" s="9">
        <v>0.10072152557792693</v>
      </c>
      <c r="BE91" s="9">
        <v>6.8283304941835724E-2</v>
      </c>
      <c r="BF91" s="9">
        <v>0.16745087492810684</v>
      </c>
      <c r="BG91" s="9">
        <v>0.57003985715718608</v>
      </c>
      <c r="BH91" s="9">
        <v>1.8300695618976728</v>
      </c>
      <c r="BI91" s="9">
        <v>5.6102109068136521</v>
      </c>
      <c r="BJ91" s="9">
        <v>1.6516083173764617</v>
      </c>
      <c r="BK91" s="9">
        <v>1.0167374742498552</v>
      </c>
      <c r="BL91" s="9">
        <v>3.9003128128128126</v>
      </c>
      <c r="BM91" s="9">
        <v>0.75293108661952901</v>
      </c>
      <c r="BN91" s="9">
        <v>2.1402329204514632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2.9921973022381823E-2</v>
      </c>
      <c r="BW91" s="9">
        <v>20.037494776055862</v>
      </c>
      <c r="BY91" s="8">
        <f t="shared" si="5"/>
        <v>2.235246603734715E+37</v>
      </c>
      <c r="BZ91" s="5">
        <v>1</v>
      </c>
      <c r="CA91" s="1"/>
      <c r="CB91" s="1">
        <v>0</v>
      </c>
      <c r="CC91" s="1">
        <v>0</v>
      </c>
      <c r="CD91" s="1">
        <v>0</v>
      </c>
      <c r="CE91" s="1">
        <v>0</v>
      </c>
      <c r="CF91" s="1">
        <v>0.3690476190476194</v>
      </c>
      <c r="CG91" s="1">
        <v>0.34236453201970463</v>
      </c>
      <c r="CH91" s="1">
        <v>8.6206896551724255E-2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3.9682539682539932E-4</v>
      </c>
      <c r="CQ91" s="1">
        <v>0.20198412698412718</v>
      </c>
      <c r="CR91" s="1">
        <v>8.6734693877551006E-2</v>
      </c>
      <c r="CS91" s="1">
        <v>0</v>
      </c>
      <c r="CT91" s="1">
        <v>12</v>
      </c>
      <c r="CU91" s="1">
        <v>12</v>
      </c>
      <c r="CV91" s="1">
        <v>4</v>
      </c>
      <c r="CW91" s="1">
        <v>2</v>
      </c>
      <c r="CX91" s="1">
        <v>1.4705882352941176E-2</v>
      </c>
      <c r="CY91" s="1">
        <v>0</v>
      </c>
      <c r="CZ91" s="1">
        <v>1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1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3">
        <v>84</v>
      </c>
    </row>
    <row r="92" spans="1:118" x14ac:dyDescent="0.25">
      <c r="A92" s="11">
        <f t="shared" si="4"/>
        <v>1992.2999999999997</v>
      </c>
      <c r="B92" s="10">
        <v>10988.931187123288</v>
      </c>
      <c r="C92" s="4">
        <v>649.21147554537004</v>
      </c>
      <c r="D92" s="18">
        <v>12666.88101190493</v>
      </c>
      <c r="E92" s="10"/>
      <c r="F92" s="13">
        <v>123.07900000000002</v>
      </c>
      <c r="G92" s="13">
        <v>5455.9240000000009</v>
      </c>
      <c r="H92" s="4">
        <v>5761.8640471125</v>
      </c>
      <c r="I92" s="4">
        <v>2100.9690000000001</v>
      </c>
      <c r="J92" s="4">
        <v>576.09390456599976</v>
      </c>
      <c r="K92" s="13">
        <v>2433.4008226663873</v>
      </c>
      <c r="L92" s="4">
        <v>69.035108312733996</v>
      </c>
      <c r="M92" s="13">
        <v>42.523066775299306</v>
      </c>
      <c r="N92" s="4">
        <v>141.21722127424999</v>
      </c>
      <c r="O92" s="4">
        <v>17.881028157728998</v>
      </c>
      <c r="P92" s="18">
        <v>216.34912576436301</v>
      </c>
      <c r="Q92" s="4">
        <v>6.0430095113351996</v>
      </c>
      <c r="R92" s="4">
        <v>7.0380110667105997</v>
      </c>
      <c r="S92" s="4">
        <v>54.130085011877</v>
      </c>
      <c r="T92" s="4">
        <v>2.0000031415241999</v>
      </c>
      <c r="U92" s="4">
        <v>42.210066334181001</v>
      </c>
      <c r="V92" s="4">
        <v>0</v>
      </c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4">
        <v>136.52621416080001</v>
      </c>
      <c r="AL92" s="4">
        <v>0</v>
      </c>
      <c r="AM92" s="4">
        <v>0</v>
      </c>
      <c r="AO92" s="1">
        <v>0.51209583637752532</v>
      </c>
      <c r="AP92" s="1">
        <v>0.52161075574159255</v>
      </c>
      <c r="AQ92" s="1">
        <v>7.0223519833571633</v>
      </c>
      <c r="AR92" s="1">
        <v>1.326873370144519</v>
      </c>
      <c r="AS92" s="1">
        <v>4.1339103547160745</v>
      </c>
      <c r="AT92" s="1">
        <v>1.109568456547954E-2</v>
      </c>
      <c r="AU92" s="17">
        <v>0</v>
      </c>
      <c r="AV92" s="16">
        <v>175.33209011904762</v>
      </c>
      <c r="AW92" s="1">
        <v>1.3950952380952382</v>
      </c>
      <c r="AX92" s="1"/>
      <c r="AY92" s="9">
        <v>0.33586502857078165</v>
      </c>
      <c r="AZ92" s="9">
        <v>0.25504520060891944</v>
      </c>
      <c r="BA92" s="9">
        <v>0.77007095806657877</v>
      </c>
      <c r="BB92" s="9">
        <v>0.16584008080267437</v>
      </c>
      <c r="BC92" s="9">
        <v>0.13081738043817037</v>
      </c>
      <c r="BD92" s="9">
        <v>0.10072152557792693</v>
      </c>
      <c r="BE92" s="9">
        <v>6.8279996376844843E-2</v>
      </c>
      <c r="BF92" s="9">
        <v>0.16745087492810684</v>
      </c>
      <c r="BG92" s="9">
        <v>0.57003985715718608</v>
      </c>
      <c r="BH92" s="9">
        <v>1.8300695618976728</v>
      </c>
      <c r="BI92" s="9">
        <v>5.6102109068136521</v>
      </c>
      <c r="BJ92" s="9">
        <v>1.6516083173764617</v>
      </c>
      <c r="BK92" s="9">
        <v>1.0167374742498552</v>
      </c>
      <c r="BL92" s="9">
        <v>3.9003128128128126</v>
      </c>
      <c r="BM92" s="9">
        <v>0.75293108661952901</v>
      </c>
      <c r="BN92" s="9">
        <v>2.1402329204514632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2.9921973022381823E-2</v>
      </c>
      <c r="BW92" s="9">
        <v>20.037494776055862</v>
      </c>
      <c r="BY92" s="8">
        <f t="shared" si="5"/>
        <v>6.0760302250568719E+37</v>
      </c>
      <c r="BZ92" s="5">
        <v>1</v>
      </c>
      <c r="CA92" s="1"/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1.4778325123152752E-2</v>
      </c>
      <c r="CH92" s="1">
        <v>0.27093596059113328</v>
      </c>
      <c r="CI92" s="1">
        <v>0.36309523809523825</v>
      </c>
      <c r="CJ92" s="1">
        <v>0.31086789554531513</v>
      </c>
      <c r="CK92" s="1">
        <v>4.0322580645161393E-2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0.13095238095238088</v>
      </c>
      <c r="CT92" s="1">
        <v>12</v>
      </c>
      <c r="CU92" s="1">
        <v>12</v>
      </c>
      <c r="CV92" s="1">
        <v>1</v>
      </c>
      <c r="CW92" s="1">
        <v>1</v>
      </c>
      <c r="CX92" s="1">
        <v>0</v>
      </c>
      <c r="CY92" s="1">
        <v>0</v>
      </c>
      <c r="CZ92" s="1">
        <v>0</v>
      </c>
      <c r="DA92" s="1">
        <v>1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1</v>
      </c>
      <c r="DJ92" s="1">
        <v>0</v>
      </c>
      <c r="DK92" s="1">
        <v>0</v>
      </c>
      <c r="DL92" s="1">
        <v>0</v>
      </c>
      <c r="DM92" s="1">
        <v>0</v>
      </c>
      <c r="DN92" s="3">
        <v>84</v>
      </c>
    </row>
    <row r="93" spans="1:118" x14ac:dyDescent="0.25">
      <c r="A93" s="11">
        <f t="shared" si="4"/>
        <v>1992.3999999999996</v>
      </c>
      <c r="B93" s="10">
        <v>14418.598319867328</v>
      </c>
      <c r="C93" s="4">
        <v>991.59373313035996</v>
      </c>
      <c r="D93" s="18">
        <v>16771.365422104085</v>
      </c>
      <c r="E93" s="10"/>
      <c r="F93" s="13">
        <v>183.69800000000001</v>
      </c>
      <c r="G93" s="13">
        <v>7324.76</v>
      </c>
      <c r="H93" s="4">
        <v>7627.1451376375999</v>
      </c>
      <c r="I93" s="4">
        <v>2480.3360000000002</v>
      </c>
      <c r="J93" s="4">
        <v>824.70717670819977</v>
      </c>
      <c r="K93" s="13">
        <v>3106.6081342676252</v>
      </c>
      <c r="L93" s="4">
        <v>141.38868686096001</v>
      </c>
      <c r="M93" s="13">
        <v>53.9518807526769</v>
      </c>
      <c r="N93" s="4">
        <v>139.90769058919</v>
      </c>
      <c r="O93" s="4">
        <v>11.651974285334999</v>
      </c>
      <c r="P93" s="18">
        <v>253.16380116257599</v>
      </c>
      <c r="Q93" s="4">
        <v>7.2709839204796003</v>
      </c>
      <c r="R93" s="4">
        <v>8.7379807036945998</v>
      </c>
      <c r="S93" s="4">
        <v>68.267848899168996</v>
      </c>
      <c r="T93" s="4">
        <v>2.4859945037525999</v>
      </c>
      <c r="U93" s="4">
        <v>55.410877664056997</v>
      </c>
      <c r="V93" s="4">
        <v>0</v>
      </c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4">
        <v>211.10553244449</v>
      </c>
      <c r="AL93" s="4">
        <v>0</v>
      </c>
      <c r="AM93" s="4">
        <v>0</v>
      </c>
      <c r="AO93" s="1">
        <v>0.51085619705479013</v>
      </c>
      <c r="AP93" s="1">
        <v>0.52154095953428459</v>
      </c>
      <c r="AQ93" s="1">
        <v>7.1072834503116358</v>
      </c>
      <c r="AR93" s="1">
        <v>1.3291845973518266</v>
      </c>
      <c r="AS93" s="1">
        <v>4.1935983953407892</v>
      </c>
      <c r="AT93" s="1">
        <v>1.26270108926828E-2</v>
      </c>
      <c r="AU93" s="17">
        <v>0</v>
      </c>
      <c r="AV93" s="16">
        <v>176.20380077678564</v>
      </c>
      <c r="AW93" s="1">
        <v>1.4064464285714284</v>
      </c>
      <c r="AX93" s="1"/>
      <c r="AY93" s="9">
        <v>0.33586502857078165</v>
      </c>
      <c r="AZ93" s="9">
        <v>0.25504520060891944</v>
      </c>
      <c r="BA93" s="9">
        <v>0.77007095806657877</v>
      </c>
      <c r="BB93" s="9">
        <v>0.16584008080267437</v>
      </c>
      <c r="BC93" s="9">
        <v>0.13080680959599114</v>
      </c>
      <c r="BD93" s="9">
        <v>0.10072152557792693</v>
      </c>
      <c r="BE93" s="9">
        <v>6.8279648106845794E-2</v>
      </c>
      <c r="BF93" s="9">
        <v>0.16745087492810684</v>
      </c>
      <c r="BG93" s="9">
        <v>0.57003985715718608</v>
      </c>
      <c r="BH93" s="9">
        <v>1.8300695618976728</v>
      </c>
      <c r="BI93" s="9">
        <v>5.6102109068136521</v>
      </c>
      <c r="BJ93" s="9">
        <v>1.6516083173764617</v>
      </c>
      <c r="BK93" s="9">
        <v>1.0167374742498552</v>
      </c>
      <c r="BL93" s="9">
        <v>3.9003128128128126</v>
      </c>
      <c r="BM93" s="9">
        <v>0.75293108661952901</v>
      </c>
      <c r="BN93" s="9">
        <v>2.1402329204514632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2.9921973022381823E-2</v>
      </c>
      <c r="BW93" s="9">
        <v>20.037494776055862</v>
      </c>
      <c r="BY93" s="8">
        <f t="shared" si="5"/>
        <v>1.6516362549940018E+38</v>
      </c>
      <c r="BZ93" s="5">
        <v>1</v>
      </c>
      <c r="CA93" s="1"/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3.917050691244249E-2</v>
      </c>
      <c r="CK93" s="1">
        <v>0.24207949308755766</v>
      </c>
      <c r="CL93" s="1">
        <v>0.27232142857142883</v>
      </c>
      <c r="CM93" s="1">
        <v>0.27678571428571452</v>
      </c>
      <c r="CN93" s="1">
        <v>0.16785714285714293</v>
      </c>
      <c r="CO93" s="1">
        <v>1.7857142857142913E-3</v>
      </c>
      <c r="CP93" s="1">
        <v>0</v>
      </c>
      <c r="CQ93" s="1">
        <v>0</v>
      </c>
      <c r="CR93" s="1">
        <v>0</v>
      </c>
      <c r="CS93" s="1">
        <v>0</v>
      </c>
      <c r="CT93" s="1">
        <v>16</v>
      </c>
      <c r="CU93" s="1">
        <v>16</v>
      </c>
      <c r="CV93" s="1">
        <v>2</v>
      </c>
      <c r="CW93" s="1">
        <v>2</v>
      </c>
      <c r="CX93" s="1">
        <v>0</v>
      </c>
      <c r="CY93" s="1">
        <v>0</v>
      </c>
      <c r="CZ93" s="1">
        <v>0</v>
      </c>
      <c r="DA93" s="1">
        <v>0</v>
      </c>
      <c r="DB93" s="1">
        <v>1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1</v>
      </c>
      <c r="DK93" s="1">
        <v>14.771428571428578</v>
      </c>
      <c r="DL93" s="1">
        <v>0</v>
      </c>
      <c r="DM93" s="1">
        <v>0</v>
      </c>
      <c r="DN93" s="3">
        <v>112</v>
      </c>
    </row>
    <row r="94" spans="1:118" x14ac:dyDescent="0.25">
      <c r="A94" s="11">
        <f t="shared" si="4"/>
        <v>1993.1</v>
      </c>
      <c r="B94" s="10">
        <v>12138.609476979245</v>
      </c>
      <c r="C94" s="4">
        <v>709.90687334859581</v>
      </c>
      <c r="D94" s="18">
        <v>13830.414574048902</v>
      </c>
      <c r="E94" s="18">
        <v>7478.3031083036249</v>
      </c>
      <c r="F94" s="13">
        <v>179.94196563693686</v>
      </c>
      <c r="G94" s="13">
        <v>6075.9350396863401</v>
      </c>
      <c r="H94" s="4">
        <v>7145.6177538875709</v>
      </c>
      <c r="I94" s="4">
        <v>2332.8780827904257</v>
      </c>
      <c r="J94" s="4">
        <v>860.76407913035837</v>
      </c>
      <c r="K94" s="13">
        <v>2436.1576538333329</v>
      </c>
      <c r="L94" s="4">
        <v>82.957188989633693</v>
      </c>
      <c r="M94" s="13">
        <v>53.925354855753703</v>
      </c>
      <c r="N94" s="4">
        <v>139.71447623112547</v>
      </c>
      <c r="O94" s="4">
        <v>8.9276263612401028</v>
      </c>
      <c r="P94" s="18">
        <v>232.3021397736681</v>
      </c>
      <c r="Q94" s="4">
        <v>5.9653332699999995</v>
      </c>
      <c r="R94" s="4">
        <v>8.6716331875041739</v>
      </c>
      <c r="S94" s="4">
        <v>57.917054589611553</v>
      </c>
      <c r="T94" s="4">
        <v>1.805086</v>
      </c>
      <c r="U94" s="4">
        <v>40.659621999999999</v>
      </c>
      <c r="V94" s="4">
        <v>44.920754214239508</v>
      </c>
      <c r="W94" s="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4">
        <v>124.41173501649264</v>
      </c>
      <c r="AL94" s="4" t="e">
        <v>#DIV/0!</v>
      </c>
      <c r="AM94" s="4" t="e">
        <v>#DIV/0!</v>
      </c>
      <c r="AO94" s="1">
        <v>0.51059199189972848</v>
      </c>
      <c r="AP94" s="1">
        <v>0.52164849367438804</v>
      </c>
      <c r="AQ94" s="1">
        <v>7.2775185394025215</v>
      </c>
      <c r="AR94" s="1">
        <v>1.3465921023273459</v>
      </c>
      <c r="AS94" s="1">
        <v>4.2112867133331955</v>
      </c>
      <c r="AT94" s="1">
        <v>1.2137202582210989E-2</v>
      </c>
      <c r="AU94" s="17">
        <v>0</v>
      </c>
      <c r="AV94" s="16">
        <v>177.00128852380954</v>
      </c>
      <c r="AW94" s="1">
        <v>1.4181309523809522</v>
      </c>
      <c r="AX94" s="1"/>
      <c r="AY94" s="9">
        <v>0.33586502857078165</v>
      </c>
      <c r="AZ94" s="9">
        <v>0.25480395227932351</v>
      </c>
      <c r="BA94" s="9">
        <v>0.77007095806657877</v>
      </c>
      <c r="BB94" s="9">
        <v>0.16417587510816747</v>
      </c>
      <c r="BC94" s="9">
        <v>0.13080680959599114</v>
      </c>
      <c r="BD94" s="9">
        <v>0.10213287304579591</v>
      </c>
      <c r="BE94" s="9">
        <v>7.155495406866641E-2</v>
      </c>
      <c r="BF94" s="9">
        <v>0.1641591205777771</v>
      </c>
      <c r="BG94" s="9">
        <v>0.57003985715718608</v>
      </c>
      <c r="BH94" s="9">
        <v>1.8300695618976728</v>
      </c>
      <c r="BI94" s="9">
        <v>5.6102109068136521</v>
      </c>
      <c r="BJ94" s="9">
        <v>1.6516083173764617</v>
      </c>
      <c r="BK94" s="9">
        <v>1.0167374742498552</v>
      </c>
      <c r="BL94" s="9">
        <v>3.9003128128128122</v>
      </c>
      <c r="BM94" s="9">
        <v>0.75293108661952901</v>
      </c>
      <c r="BN94" s="9">
        <v>2.1402329204514632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2.9921973022381823E-2</v>
      </c>
      <c r="BW94" s="9">
        <v>20.037494776055862</v>
      </c>
      <c r="BY94" s="8">
        <f t="shared" si="5"/>
        <v>4.4896128191743455E+38</v>
      </c>
      <c r="BZ94" s="5">
        <v>1</v>
      </c>
      <c r="CA94" s="1"/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0.13928571428571435</v>
      </c>
      <c r="CO94" s="1">
        <v>0.36071428571428604</v>
      </c>
      <c r="CP94" s="1">
        <v>0.36071428571428582</v>
      </c>
      <c r="CQ94" s="1">
        <v>0.13928571428571437</v>
      </c>
      <c r="CR94" s="1">
        <v>3.1179138321995408E-2</v>
      </c>
      <c r="CS94" s="1">
        <v>0</v>
      </c>
      <c r="CT94" s="1">
        <v>12</v>
      </c>
      <c r="CU94" s="1">
        <v>12</v>
      </c>
      <c r="CV94" s="1">
        <v>3</v>
      </c>
      <c r="CW94" s="1">
        <v>1</v>
      </c>
      <c r="CX94" s="1">
        <v>1.4492753623188406E-2</v>
      </c>
      <c r="CY94" s="1">
        <v>1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1</v>
      </c>
      <c r="DH94" s="1">
        <v>0</v>
      </c>
      <c r="DI94" s="1">
        <v>0</v>
      </c>
      <c r="DJ94" s="1">
        <v>0</v>
      </c>
      <c r="DK94" s="1">
        <v>12.396428571428578</v>
      </c>
      <c r="DL94" s="1">
        <v>0</v>
      </c>
      <c r="DM94" s="1">
        <v>89</v>
      </c>
      <c r="DN94" s="3">
        <v>84</v>
      </c>
    </row>
    <row r="95" spans="1:118" x14ac:dyDescent="0.25">
      <c r="A95" s="11">
        <f t="shared" si="4"/>
        <v>1993.1999999999998</v>
      </c>
      <c r="B95" s="10">
        <v>12193.314226517699</v>
      </c>
      <c r="C95" s="4">
        <v>710.18464316760196</v>
      </c>
      <c r="D95" s="18">
        <v>14058.620499417233</v>
      </c>
      <c r="E95" s="18">
        <v>7960.60431608812</v>
      </c>
      <c r="F95" s="13">
        <v>165.18199706241023</v>
      </c>
      <c r="G95" s="13">
        <v>5792.9683062880649</v>
      </c>
      <c r="H95" s="4">
        <v>6392.1072568854233</v>
      </c>
      <c r="I95" s="4">
        <v>2074.831239921401</v>
      </c>
      <c r="J95" s="4">
        <v>609.07818613380289</v>
      </c>
      <c r="K95" s="13">
        <v>2331.4098590000003</v>
      </c>
      <c r="L95" s="4">
        <v>85.276550519457558</v>
      </c>
      <c r="M95" s="13">
        <v>51.353375346130903</v>
      </c>
      <c r="N95" s="4">
        <v>122.29180422713713</v>
      </c>
      <c r="O95" s="4">
        <v>10.870509839594332</v>
      </c>
      <c r="P95" s="18">
        <v>222.78074358139341</v>
      </c>
      <c r="Q95" s="4">
        <v>5.4333994900000002</v>
      </c>
      <c r="R95" s="4">
        <v>7.3674366793366133</v>
      </c>
      <c r="S95" s="4">
        <v>52.335402369739569</v>
      </c>
      <c r="T95" s="4">
        <v>1.635645</v>
      </c>
      <c r="U95" s="4">
        <v>43.035808000000003</v>
      </c>
      <c r="V95" s="4">
        <v>42.197089414515261</v>
      </c>
      <c r="W95" s="4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4">
        <v>132.4599175393947</v>
      </c>
      <c r="AL95" s="4" t="e">
        <v>#DIV/0!</v>
      </c>
      <c r="AM95" s="4" t="e">
        <v>#DIV/0!</v>
      </c>
      <c r="AO95" s="1">
        <v>0.5122161135883242</v>
      </c>
      <c r="AP95" s="1">
        <v>0.52194864534653396</v>
      </c>
      <c r="AQ95" s="1">
        <v>7.4302930531805922</v>
      </c>
      <c r="AR95" s="1">
        <v>1.3526829148493473</v>
      </c>
      <c r="AS95" s="1">
        <v>4.2047428761684271</v>
      </c>
      <c r="AT95" s="1">
        <v>1.2501521186287444E-2</v>
      </c>
      <c r="AU95" s="17">
        <v>0</v>
      </c>
      <c r="AV95" s="16">
        <v>177.51665838888889</v>
      </c>
      <c r="AW95" s="1">
        <v>1.426595238095238</v>
      </c>
      <c r="AX95" s="1"/>
      <c r="AY95" s="9">
        <v>0.33586502857078165</v>
      </c>
      <c r="AZ95" s="9">
        <v>0.25480104567294287</v>
      </c>
      <c r="BA95" s="9">
        <v>0.77007095806657877</v>
      </c>
      <c r="BB95" s="9">
        <v>0.16415582443714932</v>
      </c>
      <c r="BC95" s="9">
        <v>0.13080680959599114</v>
      </c>
      <c r="BD95" s="9">
        <v>0.10266225700541766</v>
      </c>
      <c r="BE95" s="9">
        <v>7.2266977103844804E-2</v>
      </c>
      <c r="BF95" s="9">
        <v>0.16411946088680926</v>
      </c>
      <c r="BG95" s="9">
        <v>0.57003985715718608</v>
      </c>
      <c r="BH95" s="9">
        <v>1.8300695618976728</v>
      </c>
      <c r="BI95" s="9">
        <v>5.6102109068136521</v>
      </c>
      <c r="BJ95" s="9">
        <v>1.6516083173764617</v>
      </c>
      <c r="BK95" s="9">
        <v>1.0167374742498552</v>
      </c>
      <c r="BL95" s="9">
        <v>3.9003128128128126</v>
      </c>
      <c r="BM95" s="9">
        <v>0.75293108661952901</v>
      </c>
      <c r="BN95" s="9">
        <v>2.1402329204514632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2.9921973022381823E-2</v>
      </c>
      <c r="BW95" s="9">
        <v>20.037494776055862</v>
      </c>
      <c r="BY95" s="8">
        <f t="shared" si="5"/>
        <v>1.2204032943178408E+39</v>
      </c>
      <c r="BZ95" s="5">
        <v>1</v>
      </c>
      <c r="CA95" s="1"/>
      <c r="CB95" s="1">
        <v>0</v>
      </c>
      <c r="CC95" s="1">
        <v>0</v>
      </c>
      <c r="CD95" s="1">
        <v>0</v>
      </c>
      <c r="CE95" s="1">
        <v>0</v>
      </c>
      <c r="CF95" s="1">
        <v>0.3690476190476194</v>
      </c>
      <c r="CG95" s="1">
        <v>0.33205782312925181</v>
      </c>
      <c r="CH95" s="1">
        <v>7.2704081632653114E-2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2.3809523809523885E-3</v>
      </c>
      <c r="CQ95" s="1">
        <v>0.22380952380952404</v>
      </c>
      <c r="CR95" s="1">
        <v>9.977324263038545E-2</v>
      </c>
      <c r="CS95" s="1">
        <v>0</v>
      </c>
      <c r="CT95" s="1">
        <v>12</v>
      </c>
      <c r="CU95" s="1">
        <v>12</v>
      </c>
      <c r="CV95" s="1">
        <v>4</v>
      </c>
      <c r="CW95" s="1">
        <v>2</v>
      </c>
      <c r="CX95" s="1">
        <v>4.4117647058823532E-2</v>
      </c>
      <c r="CY95" s="1">
        <v>0</v>
      </c>
      <c r="CZ95" s="1">
        <v>1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3">
        <v>84</v>
      </c>
    </row>
    <row r="96" spans="1:118" x14ac:dyDescent="0.25">
      <c r="A96" s="11">
        <f t="shared" si="4"/>
        <v>1993.2999999999997</v>
      </c>
      <c r="B96" s="10">
        <v>11480.547029320527</v>
      </c>
      <c r="C96" s="4">
        <v>667.0223134920966</v>
      </c>
      <c r="D96" s="18">
        <v>13222.330736633343</v>
      </c>
      <c r="E96" s="18">
        <v>7737.3340984991273</v>
      </c>
      <c r="F96" s="13">
        <v>156.30415334563085</v>
      </c>
      <c r="G96" s="13">
        <v>6082.5437277944584</v>
      </c>
      <c r="H96" s="4">
        <v>6207.7485095569955</v>
      </c>
      <c r="I96" s="4">
        <v>2044.3632381423431</v>
      </c>
      <c r="J96" s="4">
        <v>580.73820155846306</v>
      </c>
      <c r="K96" s="13">
        <v>2481.2979930000001</v>
      </c>
      <c r="L96" s="4">
        <v>65.507980773279314</v>
      </c>
      <c r="M96" s="13">
        <v>49.196829089114559</v>
      </c>
      <c r="N96" s="4">
        <v>138.87668247660474</v>
      </c>
      <c r="O96" s="4">
        <v>8.6029502813276952</v>
      </c>
      <c r="P96" s="18">
        <v>246.45225449664596</v>
      </c>
      <c r="Q96" s="4">
        <v>5.7560324999999999</v>
      </c>
      <c r="R96" s="4">
        <v>6.1816046405554976</v>
      </c>
      <c r="S96" s="4">
        <v>57.828548306363153</v>
      </c>
      <c r="T96" s="4">
        <v>1.62798</v>
      </c>
      <c r="U96" s="4">
        <v>44.469495000000002</v>
      </c>
      <c r="V96" s="4">
        <v>45.522130524953944</v>
      </c>
      <c r="W96" s="4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4">
        <v>120.55937257838494</v>
      </c>
      <c r="AL96" s="4" t="e">
        <v>#DIV/0!</v>
      </c>
      <c r="AM96" s="4" t="e">
        <v>#DIV/0!</v>
      </c>
      <c r="AO96" s="1">
        <v>0.51307598595678716</v>
      </c>
      <c r="AP96" s="1">
        <v>0.52244994392095179</v>
      </c>
      <c r="AQ96" s="1">
        <v>7.4778063537599655</v>
      </c>
      <c r="AR96" s="1">
        <v>1.3492014519829187</v>
      </c>
      <c r="AS96" s="1">
        <v>4.2391911631603794</v>
      </c>
      <c r="AT96" s="1">
        <v>1.2582702916199045E-2</v>
      </c>
      <c r="AU96" s="17">
        <v>0</v>
      </c>
      <c r="AV96" s="16">
        <v>178.07679773015877</v>
      </c>
      <c r="AW96" s="1">
        <v>1.4394285714285715</v>
      </c>
      <c r="AX96" s="1"/>
      <c r="AY96" s="9">
        <v>0.33586502857078165</v>
      </c>
      <c r="AZ96" s="9">
        <v>0.25480104567294287</v>
      </c>
      <c r="BA96" s="9">
        <v>0.77007095806657877</v>
      </c>
      <c r="BB96" s="9">
        <v>0.16415582443714932</v>
      </c>
      <c r="BC96" s="9">
        <v>0.13080680959599114</v>
      </c>
      <c r="BD96" s="9">
        <v>0.10266225700541766</v>
      </c>
      <c r="BE96" s="9">
        <v>7.2266977103844804E-2</v>
      </c>
      <c r="BF96" s="9">
        <v>0.16411946088680926</v>
      </c>
      <c r="BG96" s="9">
        <v>0.57003985715718608</v>
      </c>
      <c r="BH96" s="9">
        <v>1.8300695618976728</v>
      </c>
      <c r="BI96" s="9">
        <v>5.6102109068136521</v>
      </c>
      <c r="BJ96" s="9">
        <v>1.6516083173764617</v>
      </c>
      <c r="BK96" s="9">
        <v>1.0167374742498552</v>
      </c>
      <c r="BL96" s="9">
        <v>3.9003128128128126</v>
      </c>
      <c r="BM96" s="9">
        <v>0.75293108661952901</v>
      </c>
      <c r="BN96" s="9">
        <v>2.1402329204514632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2.9921973022381823E-2</v>
      </c>
      <c r="BW96" s="9">
        <v>20.037494776055862</v>
      </c>
      <c r="BY96" s="8">
        <f t="shared" si="5"/>
        <v>3.3174000983357428E+39</v>
      </c>
      <c r="BZ96" s="5">
        <v>1</v>
      </c>
      <c r="CA96" s="1"/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1.9132653061224528E-2</v>
      </c>
      <c r="CH96" s="1">
        <v>0.27848639455782331</v>
      </c>
      <c r="CI96" s="1">
        <v>0.36309523809523825</v>
      </c>
      <c r="CJ96" s="1">
        <v>0.30433947772657471</v>
      </c>
      <c r="CK96" s="1">
        <v>3.4946236559139879E-2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0.13095238095238088</v>
      </c>
      <c r="CT96" s="1">
        <v>12</v>
      </c>
      <c r="CU96" s="1">
        <v>12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1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3">
        <v>84</v>
      </c>
    </row>
    <row r="97" spans="1:118" x14ac:dyDescent="0.25">
      <c r="A97" s="11">
        <f t="shared" si="4"/>
        <v>1993.3999999999996</v>
      </c>
      <c r="B97" s="10">
        <v>14522.015539743699</v>
      </c>
      <c r="C97" s="4">
        <v>841.66470596921681</v>
      </c>
      <c r="D97" s="18">
        <v>16734.616614140046</v>
      </c>
      <c r="E97" s="18">
        <v>10244.275427197113</v>
      </c>
      <c r="F97" s="13">
        <v>206.6715143016429</v>
      </c>
      <c r="G97" s="13">
        <v>7966.9638632811566</v>
      </c>
      <c r="H97" s="4">
        <v>8087.4588816800224</v>
      </c>
      <c r="I97" s="4">
        <v>2487.2578465458678</v>
      </c>
      <c r="J97" s="4">
        <v>810.40206535636275</v>
      </c>
      <c r="K97" s="13">
        <v>3014.9882061919998</v>
      </c>
      <c r="L97" s="4">
        <v>120.22662385423158</v>
      </c>
      <c r="M97" s="13">
        <v>53.724842791355606</v>
      </c>
      <c r="N97" s="4">
        <v>154.11640901324765</v>
      </c>
      <c r="O97" s="4">
        <v>23.677770460645341</v>
      </c>
      <c r="P97" s="18">
        <v>272.69823520310189</v>
      </c>
      <c r="Q97" s="4">
        <v>6.7203722199999998</v>
      </c>
      <c r="R97" s="4">
        <v>8.1562403991950045</v>
      </c>
      <c r="S97" s="4">
        <v>72.156956079679503</v>
      </c>
      <c r="T97" s="4">
        <v>1.7890980000000001</v>
      </c>
      <c r="U97" s="4">
        <v>57.348370000000003</v>
      </c>
      <c r="V97" s="4">
        <v>54.691829192152262</v>
      </c>
      <c r="W97" s="4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4">
        <v>165.12474130426128</v>
      </c>
      <c r="AL97" s="4" t="e">
        <v>#DIV/0!</v>
      </c>
      <c r="AM97" s="4" t="e">
        <v>#DIV/0!</v>
      </c>
      <c r="AO97" s="1">
        <v>0.51471444901303864</v>
      </c>
      <c r="AP97" s="1">
        <v>0.52315502215381493</v>
      </c>
      <c r="AQ97" s="1">
        <v>7.3930428706264646</v>
      </c>
      <c r="AR97" s="1">
        <v>1.3679720211970321</v>
      </c>
      <c r="AS97" s="1">
        <v>4.2158340533885843</v>
      </c>
      <c r="AT97" s="1">
        <v>1.2598600672240256E-2</v>
      </c>
      <c r="AU97" s="17">
        <v>0</v>
      </c>
      <c r="AV97" s="16">
        <v>178.82441245833334</v>
      </c>
      <c r="AW97" s="1">
        <v>1.4461160714285715</v>
      </c>
      <c r="AX97" s="1"/>
      <c r="AY97" s="9">
        <v>0.33586502857078165</v>
      </c>
      <c r="AZ97" s="9">
        <v>0.25480104567294287</v>
      </c>
      <c r="BA97" s="9">
        <v>0.77007095806657877</v>
      </c>
      <c r="BB97" s="9">
        <v>0.16415582443714932</v>
      </c>
      <c r="BC97" s="9">
        <v>0.13080680959599114</v>
      </c>
      <c r="BD97" s="9">
        <v>0.10266225700541766</v>
      </c>
      <c r="BE97" s="9">
        <v>7.2266977103844804E-2</v>
      </c>
      <c r="BF97" s="9">
        <v>0.16411946088680926</v>
      </c>
      <c r="BG97" s="9">
        <v>0.57003985715718608</v>
      </c>
      <c r="BH97" s="9">
        <v>1.8300695618976728</v>
      </c>
      <c r="BI97" s="9">
        <v>5.6102109068136521</v>
      </c>
      <c r="BJ97" s="9">
        <v>1.6516083173764617</v>
      </c>
      <c r="BK97" s="9">
        <v>1.0167374742498552</v>
      </c>
      <c r="BL97" s="9">
        <v>3.9003128128128126</v>
      </c>
      <c r="BM97" s="9">
        <v>0.75293108661952901</v>
      </c>
      <c r="BN97" s="9">
        <v>2.1402329204514632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2.9921973022381823E-2</v>
      </c>
      <c r="BW97" s="9">
        <v>20.037494776055862</v>
      </c>
      <c r="BY97" s="8">
        <f t="shared" si="5"/>
        <v>9.0176284050342985E+39</v>
      </c>
      <c r="BZ97" s="5">
        <v>1</v>
      </c>
      <c r="CA97" s="1"/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4.406682027649779E-2</v>
      </c>
      <c r="CK97" s="1">
        <v>0.24611175115207382</v>
      </c>
      <c r="CL97" s="1">
        <v>0.27232142857142883</v>
      </c>
      <c r="CM97" s="1">
        <v>0.27678571428571452</v>
      </c>
      <c r="CN97" s="1">
        <v>0.15982142857142864</v>
      </c>
      <c r="CO97" s="1">
        <v>8.9285714285714662E-4</v>
      </c>
      <c r="CP97" s="1">
        <v>0</v>
      </c>
      <c r="CQ97" s="1">
        <v>0</v>
      </c>
      <c r="CR97" s="1">
        <v>0</v>
      </c>
      <c r="CS97" s="1">
        <v>0</v>
      </c>
      <c r="CT97" s="1">
        <v>16</v>
      </c>
      <c r="CU97" s="1">
        <v>16</v>
      </c>
      <c r="CV97" s="1">
        <v>3</v>
      </c>
      <c r="CW97" s="1">
        <v>3</v>
      </c>
      <c r="CX97" s="1">
        <v>0</v>
      </c>
      <c r="CY97" s="1">
        <v>0</v>
      </c>
      <c r="CZ97" s="1">
        <v>0</v>
      </c>
      <c r="DA97" s="1">
        <v>0</v>
      </c>
      <c r="DB97" s="1">
        <v>1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14.703571428571435</v>
      </c>
      <c r="DL97" s="1">
        <v>0</v>
      </c>
      <c r="DM97" s="1">
        <v>0</v>
      </c>
      <c r="DN97" s="3">
        <v>112</v>
      </c>
    </row>
    <row r="98" spans="1:118" x14ac:dyDescent="0.25">
      <c r="A98" s="11">
        <f t="shared" si="4"/>
        <v>1994.1</v>
      </c>
      <c r="B98" s="10">
        <v>12115.756381586507</v>
      </c>
      <c r="C98" s="4">
        <v>720.66267111250193</v>
      </c>
      <c r="D98" s="18">
        <v>13816.468678043524</v>
      </c>
      <c r="E98" s="18">
        <v>8027.5121499383386</v>
      </c>
      <c r="F98" s="13">
        <v>164.68777553854795</v>
      </c>
      <c r="G98" s="13">
        <v>6482.7106733537212</v>
      </c>
      <c r="H98" s="4">
        <v>7510.1504582812595</v>
      </c>
      <c r="I98" s="4">
        <v>2358.919902837185</v>
      </c>
      <c r="J98" s="4">
        <v>740.26650576981035</v>
      </c>
      <c r="K98" s="13">
        <v>2374.045995335488</v>
      </c>
      <c r="L98" s="4">
        <v>82.594678896038587</v>
      </c>
      <c r="M98" s="13">
        <v>54.755811287140098</v>
      </c>
      <c r="N98" s="4">
        <v>131.21989556232757</v>
      </c>
      <c r="O98" s="4">
        <v>16.280548072728735</v>
      </c>
      <c r="P98" s="18">
        <v>258.28841698055578</v>
      </c>
      <c r="Q98" s="4">
        <v>5.2962549000000001</v>
      </c>
      <c r="R98" s="4">
        <v>8.9199413310154725</v>
      </c>
      <c r="S98" s="4">
        <v>62.107657638129808</v>
      </c>
      <c r="T98" s="4">
        <v>1.4026400000000001</v>
      </c>
      <c r="U98" s="4">
        <v>43.148121000000003</v>
      </c>
      <c r="V98" s="4">
        <v>43.390756256022236</v>
      </c>
      <c r="W98" s="4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4">
        <v>108.90778916071964</v>
      </c>
      <c r="AL98" s="4" t="e">
        <v>#DIV/0!</v>
      </c>
      <c r="AM98" s="4" t="e">
        <v>#DIV/0!</v>
      </c>
      <c r="AO98" s="1">
        <v>0.51707511224884639</v>
      </c>
      <c r="AP98" s="1">
        <v>0.52406083058292463</v>
      </c>
      <c r="AQ98" s="1">
        <v>7.694451626671877</v>
      </c>
      <c r="AR98" s="1">
        <v>1.386609726536564</v>
      </c>
      <c r="AS98" s="1">
        <v>4.3226282909234559</v>
      </c>
      <c r="AT98" s="1">
        <v>1.381262983007212E-2</v>
      </c>
      <c r="AU98" s="17">
        <v>0</v>
      </c>
      <c r="AV98" s="16">
        <v>179.46239050396829</v>
      </c>
      <c r="AW98" s="1">
        <v>1.4565476190476192</v>
      </c>
      <c r="AX98" s="1"/>
      <c r="AY98" s="9">
        <v>0.33586502857078165</v>
      </c>
      <c r="AZ98" s="9">
        <v>0.25480104567294287</v>
      </c>
      <c r="BA98" s="9">
        <v>0.77007095806657877</v>
      </c>
      <c r="BB98" s="9">
        <v>0.16415582443714932</v>
      </c>
      <c r="BC98" s="9">
        <v>0.13080680959599114</v>
      </c>
      <c r="BD98" s="9">
        <v>0.10306247223641411</v>
      </c>
      <c r="BE98" s="9">
        <v>7.263981098360793E-2</v>
      </c>
      <c r="BF98" s="9">
        <v>0.16439159191250496</v>
      </c>
      <c r="BG98" s="9">
        <v>0.57003985715718608</v>
      </c>
      <c r="BH98" s="9">
        <v>1.8302132056154943</v>
      </c>
      <c r="BI98" s="9">
        <v>5.6102109068136521</v>
      </c>
      <c r="BJ98" s="9">
        <v>1.6516083173764617</v>
      </c>
      <c r="BK98" s="9">
        <v>1.0167374742498552</v>
      </c>
      <c r="BL98" s="9">
        <v>3.9003128128128131</v>
      </c>
      <c r="BM98" s="9">
        <v>0.75293108661952901</v>
      </c>
      <c r="BN98" s="9">
        <v>2.1402329204514632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2.9921973022381823E-2</v>
      </c>
      <c r="BW98" s="9">
        <v>20.037494776055862</v>
      </c>
      <c r="BY98" s="8">
        <f t="shared" si="5"/>
        <v>2.451245542920086E+40</v>
      </c>
      <c r="BZ98" s="5">
        <v>1</v>
      </c>
      <c r="CA98" s="1"/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0.15000000000000005</v>
      </c>
      <c r="CO98" s="1">
        <v>0.36190476190476223</v>
      </c>
      <c r="CP98" s="1">
        <v>0.35912698412698424</v>
      </c>
      <c r="CQ98" s="1">
        <v>0.12896825396825404</v>
      </c>
      <c r="CR98" s="1">
        <v>2.5510204081632598E-2</v>
      </c>
      <c r="CS98" s="1">
        <v>0</v>
      </c>
      <c r="CT98" s="1">
        <v>12</v>
      </c>
      <c r="CU98" s="1">
        <v>12</v>
      </c>
      <c r="CV98" s="1">
        <v>3</v>
      </c>
      <c r="CW98" s="1">
        <v>1</v>
      </c>
      <c r="CX98" s="1">
        <v>0</v>
      </c>
      <c r="CY98" s="1">
        <v>1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13.950000000000005</v>
      </c>
      <c r="DL98" s="1">
        <v>0</v>
      </c>
      <c r="DM98" s="1">
        <v>0</v>
      </c>
      <c r="DN98" s="3">
        <v>84</v>
      </c>
    </row>
    <row r="99" spans="1:118" x14ac:dyDescent="0.25">
      <c r="A99" s="11">
        <f t="shared" si="4"/>
        <v>1994.1999999999998</v>
      </c>
      <c r="B99" s="10">
        <v>12294.970479876705</v>
      </c>
      <c r="C99" s="4">
        <v>654.12078959935411</v>
      </c>
      <c r="D99" s="18">
        <v>14113.84320437942</v>
      </c>
      <c r="E99" s="18">
        <v>8466.6012195507519</v>
      </c>
      <c r="F99" s="13">
        <v>184.74074521377983</v>
      </c>
      <c r="G99" s="13">
        <v>6212.9846320046909</v>
      </c>
      <c r="H99" s="4">
        <v>6622.6347893507054</v>
      </c>
      <c r="I99" s="4">
        <v>2047.8133155235728</v>
      </c>
      <c r="J99" s="4">
        <v>565.72137084376072</v>
      </c>
      <c r="K99" s="13">
        <v>2344.5422349999999</v>
      </c>
      <c r="L99" s="4">
        <v>93.417878502296588</v>
      </c>
      <c r="M99" s="13">
        <v>56.73571533648181</v>
      </c>
      <c r="N99" s="4">
        <v>87.279274980828973</v>
      </c>
      <c r="O99" s="4">
        <v>9.9442653810213884</v>
      </c>
      <c r="P99" s="18">
        <v>253.71251306231377</v>
      </c>
      <c r="Q99" s="4">
        <v>5.1580392800000006</v>
      </c>
      <c r="R99" s="4">
        <v>7.7799683164037141</v>
      </c>
      <c r="S99" s="4">
        <v>54.047029242990199</v>
      </c>
      <c r="T99" s="4">
        <v>1.1949780000000001</v>
      </c>
      <c r="U99" s="4">
        <v>45.471142999999998</v>
      </c>
      <c r="V99" s="4">
        <v>39.960819133239873</v>
      </c>
      <c r="W99" s="4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4">
        <v>94.129428398770017</v>
      </c>
      <c r="AL99" s="4" t="e">
        <v>#DIV/0!</v>
      </c>
      <c r="AM99" s="4" t="e">
        <v>#DIV/0!</v>
      </c>
      <c r="AO99" s="1">
        <v>0.51947097350871463</v>
      </c>
      <c r="AP99" s="1">
        <v>0.52515918825066121</v>
      </c>
      <c r="AQ99" s="1">
        <v>7.9452380375211948</v>
      </c>
      <c r="AR99" s="1">
        <v>1.3972596224406255</v>
      </c>
      <c r="AS99" s="1">
        <v>4.3480616172707531</v>
      </c>
      <c r="AT99" s="1">
        <v>1.4178107739541418E-2</v>
      </c>
      <c r="AU99" s="17">
        <v>0</v>
      </c>
      <c r="AV99" s="16">
        <v>179.93841904761908</v>
      </c>
      <c r="AW99" s="1">
        <v>1.4631428571428571</v>
      </c>
      <c r="AX99" s="1"/>
      <c r="AY99" s="9">
        <v>0.33586502857078165</v>
      </c>
      <c r="AZ99" s="9">
        <v>0.25480104567294287</v>
      </c>
      <c r="BA99" s="9">
        <v>0.77007095806657877</v>
      </c>
      <c r="BB99" s="9">
        <v>0.16415582443714932</v>
      </c>
      <c r="BC99" s="9">
        <v>0.13080680959599114</v>
      </c>
      <c r="BD99" s="9">
        <v>0.10434316097560276</v>
      </c>
      <c r="BE99" s="9">
        <v>7.3832879398849929E-2</v>
      </c>
      <c r="BF99" s="9">
        <v>0.16526241119473123</v>
      </c>
      <c r="BG99" s="9">
        <v>0.57003985715718608</v>
      </c>
      <c r="BH99" s="9">
        <v>1.8306728655125235</v>
      </c>
      <c r="BI99" s="9">
        <v>5.6102109068136521</v>
      </c>
      <c r="BJ99" s="9">
        <v>1.6516083173764617</v>
      </c>
      <c r="BK99" s="9">
        <v>1.0167374742498552</v>
      </c>
      <c r="BL99" s="9">
        <v>3.9003128128128126</v>
      </c>
      <c r="BM99" s="9">
        <v>0.75293108661952901</v>
      </c>
      <c r="BN99" s="9">
        <v>2.1402329204514632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2.9921973022381823E-2</v>
      </c>
      <c r="BW99" s="9">
        <v>20.037494776055862</v>
      </c>
      <c r="BY99" s="8">
        <f t="shared" si="5"/>
        <v>6.6631762164108962E+40</v>
      </c>
      <c r="BZ99" s="5">
        <v>1</v>
      </c>
      <c r="CA99" s="1"/>
      <c r="CB99" s="1">
        <v>0</v>
      </c>
      <c r="CC99" s="1">
        <v>0</v>
      </c>
      <c r="CD99" s="1">
        <v>0</v>
      </c>
      <c r="CE99" s="1">
        <v>0</v>
      </c>
      <c r="CF99" s="1">
        <v>0.3690476190476194</v>
      </c>
      <c r="CG99" s="1">
        <v>0.32780612244897972</v>
      </c>
      <c r="CH99" s="1">
        <v>6.5051020408163324E-2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3.9682539682539776E-3</v>
      </c>
      <c r="CQ99" s="1">
        <v>0.23412698412698435</v>
      </c>
      <c r="CR99" s="1">
        <v>0.10544217687074826</v>
      </c>
      <c r="CS99" s="1">
        <v>0</v>
      </c>
      <c r="CT99" s="1">
        <v>12</v>
      </c>
      <c r="CU99" s="1">
        <v>12</v>
      </c>
      <c r="CV99" s="1">
        <v>4</v>
      </c>
      <c r="CW99" s="1">
        <v>2</v>
      </c>
      <c r="CX99" s="1">
        <v>5.8823529411764705E-2</v>
      </c>
      <c r="CY99" s="1">
        <v>0</v>
      </c>
      <c r="CZ99" s="1">
        <v>1</v>
      </c>
      <c r="DA99" s="1">
        <v>0</v>
      </c>
      <c r="DB99" s="1">
        <v>0</v>
      </c>
      <c r="DC99" s="1">
        <v>0</v>
      </c>
      <c r="DD99" s="1">
        <v>1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3">
        <v>84</v>
      </c>
    </row>
    <row r="100" spans="1:118" x14ac:dyDescent="0.25">
      <c r="A100" s="11">
        <f t="shared" si="4"/>
        <v>1994.2999999999997</v>
      </c>
      <c r="B100" s="10">
        <v>11080.896246373615</v>
      </c>
      <c r="C100" s="4">
        <v>668.43070229038312</v>
      </c>
      <c r="D100" s="18">
        <v>12786.674686896306</v>
      </c>
      <c r="E100" s="18">
        <v>8534.7283338543948</v>
      </c>
      <c r="F100" s="13">
        <v>132.04361824092911</v>
      </c>
      <c r="G100" s="13">
        <v>6349.61385925996</v>
      </c>
      <c r="H100" s="4">
        <v>6915.7784015977813</v>
      </c>
      <c r="I100" s="4">
        <v>2067.1590488368861</v>
      </c>
      <c r="J100" s="4">
        <v>774.20546407854863</v>
      </c>
      <c r="K100" s="13">
        <v>2488.9559060000001</v>
      </c>
      <c r="L100" s="4">
        <v>92.31787106769616</v>
      </c>
      <c r="M100" s="13">
        <v>54.936755870909785</v>
      </c>
      <c r="N100" s="4">
        <v>128.95897935320474</v>
      </c>
      <c r="O100" s="4">
        <v>12.014789545956303</v>
      </c>
      <c r="P100" s="18">
        <v>278.62735295280777</v>
      </c>
      <c r="Q100" s="4">
        <v>5.3628554800000003</v>
      </c>
      <c r="R100" s="4">
        <v>6.6235955525864307</v>
      </c>
      <c r="S100" s="4">
        <v>61.759494578899933</v>
      </c>
      <c r="T100" s="4">
        <v>1.3326690000000001</v>
      </c>
      <c r="U100" s="4">
        <v>47.146166000000001</v>
      </c>
      <c r="V100" s="4">
        <v>49.234799424993049</v>
      </c>
      <c r="W100" s="4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4">
        <v>106.483639083597</v>
      </c>
      <c r="AL100" s="4" t="e">
        <v>#DIV/0!</v>
      </c>
      <c r="AM100" s="4" t="e">
        <v>#DIV/0!</v>
      </c>
      <c r="AO100" s="1">
        <v>0.52298733439944112</v>
      </c>
      <c r="AP100" s="1">
        <v>0.526437640812216</v>
      </c>
      <c r="AQ100" s="1">
        <v>8.3401186168641708</v>
      </c>
      <c r="AR100" s="1">
        <v>1.4130484645628183</v>
      </c>
      <c r="AS100" s="1">
        <v>4.4546187518470823</v>
      </c>
      <c r="AT100" s="1">
        <v>1.4693369939567233E-2</v>
      </c>
      <c r="AU100" s="17">
        <v>0</v>
      </c>
      <c r="AV100" s="16">
        <v>180.43765295238094</v>
      </c>
      <c r="AW100" s="1">
        <v>1.4736785714285714</v>
      </c>
      <c r="AX100" s="1"/>
      <c r="AY100" s="9">
        <v>0.33586502857078165</v>
      </c>
      <c r="AZ100" s="9">
        <v>0.25480104567294287</v>
      </c>
      <c r="BA100" s="9">
        <v>0.77007095806657877</v>
      </c>
      <c r="BB100" s="9">
        <v>0.16415582443714932</v>
      </c>
      <c r="BC100" s="9">
        <v>0.13080680959599114</v>
      </c>
      <c r="BD100" s="9">
        <v>0.10434316097560276</v>
      </c>
      <c r="BE100" s="9">
        <v>7.3832879398849929E-2</v>
      </c>
      <c r="BF100" s="9">
        <v>0.16526241119473123</v>
      </c>
      <c r="BG100" s="9">
        <v>0.57003985715718608</v>
      </c>
      <c r="BH100" s="9">
        <v>1.8306728655125235</v>
      </c>
      <c r="BI100" s="9">
        <v>5.6102109068136521</v>
      </c>
      <c r="BJ100" s="9">
        <v>1.6516083173764617</v>
      </c>
      <c r="BK100" s="9">
        <v>1.0167374742498552</v>
      </c>
      <c r="BL100" s="9">
        <v>3.9003128128128126</v>
      </c>
      <c r="BM100" s="9">
        <v>0.75293108661952901</v>
      </c>
      <c r="BN100" s="9">
        <v>2.1402329204514632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2.9921973022381823E-2</v>
      </c>
      <c r="BW100" s="9">
        <v>20.037494776055862</v>
      </c>
      <c r="BY100" s="8">
        <f t="shared" si="5"/>
        <v>1.8112390828890233E+41</v>
      </c>
      <c r="BZ100" s="5">
        <v>1</v>
      </c>
      <c r="CA100" s="1"/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2.3384353741496638E-2</v>
      </c>
      <c r="CH100" s="1">
        <v>0.28613945578231315</v>
      </c>
      <c r="CI100" s="1">
        <v>0.36309523809523825</v>
      </c>
      <c r="CJ100" s="1">
        <v>0.29742703533026132</v>
      </c>
      <c r="CK100" s="1">
        <v>2.9953917050691333E-2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0.13095238095238088</v>
      </c>
      <c r="CT100" s="1">
        <v>12</v>
      </c>
      <c r="CU100" s="1">
        <v>12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1</v>
      </c>
      <c r="DB100" s="1">
        <v>0</v>
      </c>
      <c r="DC100" s="1">
        <v>0</v>
      </c>
      <c r="DD100" s="1">
        <v>0</v>
      </c>
      <c r="DE100" s="1">
        <v>1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3">
        <v>84</v>
      </c>
    </row>
    <row r="101" spans="1:118" x14ac:dyDescent="0.25">
      <c r="A101" s="11">
        <f t="shared" si="4"/>
        <v>1994.3999999999996</v>
      </c>
      <c r="B101" s="10">
        <v>14686.151543548325</v>
      </c>
      <c r="C101" s="4">
        <v>826.76467791131199</v>
      </c>
      <c r="D101" s="18">
        <v>16899.347685341541</v>
      </c>
      <c r="E101" s="18">
        <v>10769.370056914091</v>
      </c>
      <c r="F101" s="13">
        <v>167.60073675471847</v>
      </c>
      <c r="G101" s="13">
        <v>8475.6479211556143</v>
      </c>
      <c r="H101" s="4">
        <v>8829.9827369579943</v>
      </c>
      <c r="I101" s="4">
        <v>2430.0788316461321</v>
      </c>
      <c r="J101" s="4">
        <v>828.29256651056994</v>
      </c>
      <c r="K101" s="13">
        <v>2973.477020555556</v>
      </c>
      <c r="L101" s="4">
        <v>144.8356444889904</v>
      </c>
      <c r="M101" s="13">
        <v>64.349744227549479</v>
      </c>
      <c r="N101" s="4">
        <v>114.03605818700269</v>
      </c>
      <c r="O101" s="4">
        <v>13.05987540786364</v>
      </c>
      <c r="P101" s="18">
        <v>322.16634658446173</v>
      </c>
      <c r="Q101" s="4">
        <v>6.7403174399999992</v>
      </c>
      <c r="R101" s="4">
        <v>8.5405269132341406</v>
      </c>
      <c r="S101" s="4">
        <v>67.215358629053142</v>
      </c>
      <c r="T101" s="4">
        <v>1.6101540000000001</v>
      </c>
      <c r="U101" s="4">
        <v>60.050261999999996</v>
      </c>
      <c r="V101" s="4">
        <v>53.691541487727513</v>
      </c>
      <c r="W101" s="4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4">
        <v>134.49517562857977</v>
      </c>
      <c r="AL101" s="4" t="e">
        <v>#DIV/0!</v>
      </c>
      <c r="AM101" s="4" t="e">
        <v>#DIV/0!</v>
      </c>
      <c r="AO101" s="1">
        <v>0.52661954381319154</v>
      </c>
      <c r="AP101" s="1">
        <v>0.5278802031020482</v>
      </c>
      <c r="AQ101" s="1">
        <v>8.2544052722712475</v>
      </c>
      <c r="AR101" s="1">
        <v>1.418845882938637</v>
      </c>
      <c r="AS101" s="1">
        <v>4.6170977124931003</v>
      </c>
      <c r="AT101" s="1">
        <v>1.4566594699145667E-2</v>
      </c>
      <c r="AU101" s="17">
        <v>0</v>
      </c>
      <c r="AV101" s="16">
        <v>181.09107292857146</v>
      </c>
      <c r="AW101" s="1">
        <v>1.4856964285714285</v>
      </c>
      <c r="AX101" s="1"/>
      <c r="AY101" s="9">
        <v>0.33586502857078165</v>
      </c>
      <c r="AZ101" s="9">
        <v>0.25480104567294287</v>
      </c>
      <c r="BA101" s="9">
        <v>0.77007095806657877</v>
      </c>
      <c r="BB101" s="9">
        <v>0.16415582443714932</v>
      </c>
      <c r="BC101" s="9">
        <v>0.13080680959599114</v>
      </c>
      <c r="BD101" s="9">
        <v>0.10434316097560276</v>
      </c>
      <c r="BE101" s="9">
        <v>7.3832879398849929E-2</v>
      </c>
      <c r="BF101" s="9">
        <v>0.16526241119473123</v>
      </c>
      <c r="BG101" s="9">
        <v>0.57003985715718608</v>
      </c>
      <c r="BH101" s="9">
        <v>1.8306728655125235</v>
      </c>
      <c r="BI101" s="9">
        <v>5.6102109068136521</v>
      </c>
      <c r="BJ101" s="9">
        <v>1.6516083173764617</v>
      </c>
      <c r="BK101" s="9">
        <v>1.0167374742498552</v>
      </c>
      <c r="BL101" s="9">
        <v>3.9003128128128126</v>
      </c>
      <c r="BM101" s="9">
        <v>0.75293108661952901</v>
      </c>
      <c r="BN101" s="9">
        <v>2.1402329204514632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2.9921973022381823E-2</v>
      </c>
      <c r="BW101" s="9">
        <v>20.037494776055862</v>
      </c>
      <c r="BY101" s="8">
        <f t="shared" si="5"/>
        <v>4.9234582860120583E+41</v>
      </c>
      <c r="BZ101" s="5">
        <v>1</v>
      </c>
      <c r="CA101" s="1"/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4.9251152073732818E-2</v>
      </c>
      <c r="CK101" s="1">
        <v>0.24985599078341023</v>
      </c>
      <c r="CL101" s="1">
        <v>0.27232142857142883</v>
      </c>
      <c r="CM101" s="1">
        <v>0.27678571428571452</v>
      </c>
      <c r="CN101" s="1">
        <v>0.15148809523809531</v>
      </c>
      <c r="CO101" s="1">
        <v>2.9761904761904949E-4</v>
      </c>
      <c r="CP101" s="1">
        <v>0</v>
      </c>
      <c r="CQ101" s="1">
        <v>0</v>
      </c>
      <c r="CR101" s="1">
        <v>0</v>
      </c>
      <c r="CS101" s="1">
        <v>0</v>
      </c>
      <c r="CT101" s="1">
        <v>16</v>
      </c>
      <c r="CU101" s="1">
        <v>16</v>
      </c>
      <c r="CV101" s="1">
        <v>3</v>
      </c>
      <c r="CW101" s="1">
        <v>3</v>
      </c>
      <c r="CX101" s="1">
        <v>0</v>
      </c>
      <c r="CY101" s="1">
        <v>0</v>
      </c>
      <c r="CZ101" s="1">
        <v>0</v>
      </c>
      <c r="DA101" s="1">
        <v>0</v>
      </c>
      <c r="DB101" s="1">
        <v>1</v>
      </c>
      <c r="DC101" s="1">
        <v>0</v>
      </c>
      <c r="DD101" s="1">
        <v>0</v>
      </c>
      <c r="DE101" s="1">
        <v>0</v>
      </c>
      <c r="DF101" s="1">
        <v>1</v>
      </c>
      <c r="DG101" s="1">
        <v>0</v>
      </c>
      <c r="DH101" s="1">
        <v>0</v>
      </c>
      <c r="DI101" s="1">
        <v>0</v>
      </c>
      <c r="DJ101" s="1">
        <v>0</v>
      </c>
      <c r="DK101" s="1">
        <v>14.54285714285715</v>
      </c>
      <c r="DL101" s="1">
        <v>0</v>
      </c>
      <c r="DM101" s="1">
        <v>0</v>
      </c>
      <c r="DN101" s="3">
        <v>112</v>
      </c>
    </row>
    <row r="102" spans="1:118" x14ac:dyDescent="0.25">
      <c r="A102" s="11">
        <f t="shared" si="4"/>
        <v>1995.1</v>
      </c>
      <c r="B102" s="10">
        <v>11795.15427958022</v>
      </c>
      <c r="C102" s="4">
        <v>714.71966063662694</v>
      </c>
      <c r="D102" s="18">
        <v>13463.989900335684</v>
      </c>
      <c r="E102" s="18">
        <v>8913.8113926347014</v>
      </c>
      <c r="F102" s="13">
        <v>137.29358398009862</v>
      </c>
      <c r="G102" s="13">
        <v>7246.425572564468</v>
      </c>
      <c r="H102" s="4">
        <v>7963.0867441204919</v>
      </c>
      <c r="I102" s="4">
        <v>2478.5061388749787</v>
      </c>
      <c r="J102" s="4">
        <v>883.10220416432207</v>
      </c>
      <c r="K102" s="13">
        <v>2409.7081520000002</v>
      </c>
      <c r="L102" s="4">
        <v>100.86468277008412</v>
      </c>
      <c r="M102" s="13">
        <v>62.766943064647627</v>
      </c>
      <c r="N102" s="4">
        <v>149.31069854290092</v>
      </c>
      <c r="O102" s="4">
        <v>12.42567740758839</v>
      </c>
      <c r="P102" s="18">
        <v>290.59065680627577</v>
      </c>
      <c r="Q102" s="4">
        <v>5.3171511300000001</v>
      </c>
      <c r="R102" s="4">
        <v>8.1787792096223288</v>
      </c>
      <c r="S102" s="4">
        <v>56.836231019321332</v>
      </c>
      <c r="T102" s="4">
        <v>1.227171</v>
      </c>
      <c r="U102" s="4">
        <v>45.331007999999997</v>
      </c>
      <c r="V102" s="4">
        <v>47.419934603554786</v>
      </c>
      <c r="W102" s="4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4">
        <v>114.73568613064833</v>
      </c>
      <c r="AL102" s="4" t="e">
        <v>#DIV/0!</v>
      </c>
      <c r="AM102" s="4" t="e">
        <v>#DIV/0!</v>
      </c>
      <c r="AO102" s="1">
        <v>0.53004573982918202</v>
      </c>
      <c r="AP102" s="1">
        <v>0.52946868965501614</v>
      </c>
      <c r="AQ102" s="1">
        <v>8.5050364845638917</v>
      </c>
      <c r="AR102" s="1">
        <v>1.4413561648386817</v>
      </c>
      <c r="AS102" s="1">
        <v>4.7301244113249297</v>
      </c>
      <c r="AT102" s="1">
        <v>1.4711265685436545E-2</v>
      </c>
      <c r="AU102" s="17">
        <v>0</v>
      </c>
      <c r="AV102" s="16">
        <v>181.68319736507934</v>
      </c>
      <c r="AW102" s="1">
        <v>1.4957619047619048</v>
      </c>
      <c r="AX102" s="1"/>
      <c r="AY102" s="9">
        <v>0.33586502857078165</v>
      </c>
      <c r="AZ102" s="9">
        <v>0.25480104567294287</v>
      </c>
      <c r="BA102" s="9">
        <v>0.77007095806657877</v>
      </c>
      <c r="BB102" s="9">
        <v>0.16415582443714932</v>
      </c>
      <c r="BC102" s="9">
        <v>0.13080680959599114</v>
      </c>
      <c r="BD102" s="9">
        <v>0.10610739639013105</v>
      </c>
      <c r="BE102" s="9">
        <v>7.5832475870018595E-2</v>
      </c>
      <c r="BF102" s="9">
        <v>0.16640650443561766</v>
      </c>
      <c r="BG102" s="9">
        <v>0.57003985715718608</v>
      </c>
      <c r="BH102" s="9">
        <v>1.8306728655125235</v>
      </c>
      <c r="BI102" s="9">
        <v>5.6102109068136521</v>
      </c>
      <c r="BJ102" s="9">
        <v>1.6516083173764617</v>
      </c>
      <c r="BK102" s="9">
        <v>1.0167374742498552</v>
      </c>
      <c r="BL102" s="9">
        <v>3.9003128128128122</v>
      </c>
      <c r="BM102" s="9">
        <v>0.75293108661952901</v>
      </c>
      <c r="BN102" s="9">
        <v>2.1402329204514632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2.9921973022381823E-2</v>
      </c>
      <c r="BW102" s="9">
        <v>20.037494776055862</v>
      </c>
      <c r="BY102" s="8">
        <f t="shared" si="5"/>
        <v>1.3383347192042695E+42</v>
      </c>
      <c r="BZ102" s="5">
        <v>1</v>
      </c>
      <c r="CA102" s="1"/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0.16111111111111115</v>
      </c>
      <c r="CO102" s="1">
        <v>0.36269841269841296</v>
      </c>
      <c r="CP102" s="1">
        <v>0.35714285714285721</v>
      </c>
      <c r="CQ102" s="1">
        <v>0.11904761904761911</v>
      </c>
      <c r="CR102" s="1">
        <v>2.0408163265306072E-2</v>
      </c>
      <c r="CS102" s="1">
        <v>0</v>
      </c>
      <c r="CT102" s="1">
        <v>12</v>
      </c>
      <c r="CU102" s="1">
        <v>12</v>
      </c>
      <c r="CV102" s="1">
        <v>3</v>
      </c>
      <c r="CW102" s="1">
        <v>1</v>
      </c>
      <c r="CX102" s="1">
        <v>0</v>
      </c>
      <c r="CY102" s="1">
        <v>1</v>
      </c>
      <c r="CZ102" s="1">
        <v>0</v>
      </c>
      <c r="DA102" s="1">
        <v>0</v>
      </c>
      <c r="DB102" s="1">
        <v>0</v>
      </c>
      <c r="DC102" s="1">
        <v>1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15.627777777777782</v>
      </c>
      <c r="DL102" s="1">
        <v>0</v>
      </c>
      <c r="DM102" s="1">
        <v>97</v>
      </c>
      <c r="DN102" s="3">
        <v>84</v>
      </c>
    </row>
    <row r="103" spans="1:118" x14ac:dyDescent="0.25">
      <c r="A103" s="11">
        <f t="shared" si="4"/>
        <v>1995.1999999999998</v>
      </c>
      <c r="B103" s="10">
        <v>11935.898047461378</v>
      </c>
      <c r="C103" s="4">
        <v>635.64169410938598</v>
      </c>
      <c r="D103" s="18">
        <v>13702.275302778009</v>
      </c>
      <c r="E103" s="18">
        <v>9416.0252315413363</v>
      </c>
      <c r="F103" s="13">
        <v>180.41539142400552</v>
      </c>
      <c r="G103" s="13">
        <v>6721.2060065929409</v>
      </c>
      <c r="H103" s="4">
        <v>6832.0656792766549</v>
      </c>
      <c r="I103" s="4">
        <v>2190.1306485966347</v>
      </c>
      <c r="J103" s="4">
        <v>618.5203923696638</v>
      </c>
      <c r="K103" s="13">
        <v>2183.7194330000002</v>
      </c>
      <c r="L103" s="4">
        <v>105.08607191047631</v>
      </c>
      <c r="M103" s="13">
        <v>53.388570393815876</v>
      </c>
      <c r="N103" s="4">
        <v>74.271775763922165</v>
      </c>
      <c r="O103" s="4">
        <v>14.216760696447842</v>
      </c>
      <c r="P103" s="18">
        <v>285.46966339922926</v>
      </c>
      <c r="Q103" s="4">
        <v>4.6258742499999999</v>
      </c>
      <c r="R103" s="4">
        <v>7.2187166084324828</v>
      </c>
      <c r="S103" s="4">
        <v>52.363137102103792</v>
      </c>
      <c r="T103" s="4">
        <v>1.3325720000000001</v>
      </c>
      <c r="U103" s="4">
        <v>47.528818000000001</v>
      </c>
      <c r="V103" s="4">
        <v>61.484300353484535</v>
      </c>
      <c r="W103" s="4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4">
        <v>93.474080608704853</v>
      </c>
      <c r="AL103" s="4" t="e">
        <v>#DIV/0!</v>
      </c>
      <c r="AM103" s="4" t="e">
        <v>#DIV/0!</v>
      </c>
      <c r="AO103" s="1">
        <v>0.53312817365335996</v>
      </c>
      <c r="AP103" s="1">
        <v>0.53118401934667914</v>
      </c>
      <c r="AQ103" s="1">
        <v>8.6267641716082704</v>
      </c>
      <c r="AR103" s="1">
        <v>1.4339657434527366</v>
      </c>
      <c r="AS103" s="1">
        <v>4.8067226858820797</v>
      </c>
      <c r="AT103" s="1">
        <v>1.484003028419408E-2</v>
      </c>
      <c r="AU103" s="17">
        <v>0</v>
      </c>
      <c r="AV103" s="16">
        <v>182.10639095238096</v>
      </c>
      <c r="AW103" s="1">
        <v>1.5038214285714286</v>
      </c>
      <c r="AX103" s="1"/>
      <c r="AY103" s="9">
        <v>0.35744287409582293</v>
      </c>
      <c r="AZ103" s="9">
        <v>0.27330941185966184</v>
      </c>
      <c r="BA103" s="9">
        <v>0.77007095806657877</v>
      </c>
      <c r="BB103" s="9">
        <v>0.1809888731149506</v>
      </c>
      <c r="BC103" s="9">
        <v>0.14447455941909795</v>
      </c>
      <c r="BD103" s="9">
        <v>0.10940592995852035</v>
      </c>
      <c r="BE103" s="9">
        <v>7.8348977184553553E-2</v>
      </c>
      <c r="BF103" s="9">
        <v>0.18396109571967473</v>
      </c>
      <c r="BG103" s="9">
        <v>0.64295793422968595</v>
      </c>
      <c r="BH103" s="9">
        <v>2.0878196771256241</v>
      </c>
      <c r="BI103" s="9">
        <v>5.9954385545001863</v>
      </c>
      <c r="BJ103" s="9">
        <v>1.649172050561452</v>
      </c>
      <c r="BK103" s="9">
        <v>1.0917823830635351</v>
      </c>
      <c r="BL103" s="9">
        <v>4.9888352042518713</v>
      </c>
      <c r="BM103" s="9">
        <v>0.82691938045078472</v>
      </c>
      <c r="BN103" s="9">
        <v>2.3073705927449701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3.2420697934898796E-2</v>
      </c>
      <c r="BW103" s="9">
        <v>21.303345192573705</v>
      </c>
      <c r="BY103" s="8">
        <f t="shared" ref="BY103:BY134" si="6">EXP(LN(BY102)+1)</f>
        <v>3.6379709476088047E+42</v>
      </c>
      <c r="BZ103" s="5">
        <v>1</v>
      </c>
      <c r="CA103" s="1"/>
      <c r="CB103" s="1">
        <v>0</v>
      </c>
      <c r="CC103" s="1">
        <v>0</v>
      </c>
      <c r="CD103" s="1">
        <v>0</v>
      </c>
      <c r="CE103" s="1">
        <v>0</v>
      </c>
      <c r="CF103" s="1">
        <v>0.3690476190476194</v>
      </c>
      <c r="CG103" s="1">
        <v>0.32312925170068041</v>
      </c>
      <c r="CH103" s="1">
        <v>5.7823129251700731E-2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5.9523809523809642E-3</v>
      </c>
      <c r="CQ103" s="1">
        <v>0.24404761904761921</v>
      </c>
      <c r="CR103" s="1">
        <v>0.11054421768707477</v>
      </c>
      <c r="CS103" s="1">
        <v>0</v>
      </c>
      <c r="CT103" s="1">
        <v>12</v>
      </c>
      <c r="CU103" s="1">
        <v>12</v>
      </c>
      <c r="CV103" s="1">
        <v>4</v>
      </c>
      <c r="CW103" s="1">
        <v>2</v>
      </c>
      <c r="CX103" s="1">
        <v>4.4117647058823532E-2</v>
      </c>
      <c r="CY103" s="1">
        <v>0</v>
      </c>
      <c r="CZ103" s="1">
        <v>1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3">
        <v>84</v>
      </c>
    </row>
    <row r="104" spans="1:118" x14ac:dyDescent="0.25">
      <c r="A104" s="11">
        <f t="shared" si="4"/>
        <v>1995.2999999999997</v>
      </c>
      <c r="B104" s="10">
        <v>10976.357045659737</v>
      </c>
      <c r="C104" s="4">
        <v>646.26480360265919</v>
      </c>
      <c r="D104" s="18">
        <v>12650.183059310881</v>
      </c>
      <c r="E104" s="18">
        <v>9253.1414067024889</v>
      </c>
      <c r="F104" s="13">
        <v>131.16824918445559</v>
      </c>
      <c r="G104" s="13">
        <v>6799.6782116843888</v>
      </c>
      <c r="H104" s="4">
        <v>6743.3772870564708</v>
      </c>
      <c r="I104" s="4">
        <v>2101.6533367219668</v>
      </c>
      <c r="J104" s="4">
        <v>659.44570171740031</v>
      </c>
      <c r="K104" s="13">
        <v>2544.1644940000001</v>
      </c>
      <c r="L104" s="4">
        <v>91.735855720992745</v>
      </c>
      <c r="M104" s="13">
        <v>59.426165436981947</v>
      </c>
      <c r="N104" s="4">
        <v>107.13537172630274</v>
      </c>
      <c r="O104" s="4">
        <v>9.0968845671996199</v>
      </c>
      <c r="P104" s="18">
        <v>284.1075404580007</v>
      </c>
      <c r="Q104" s="4">
        <v>5.0014444999999998</v>
      </c>
      <c r="R104" s="4">
        <v>5.3034180800897275</v>
      </c>
      <c r="S104" s="4">
        <v>67.735243050930478</v>
      </c>
      <c r="T104" s="4">
        <v>1.228898</v>
      </c>
      <c r="U104" s="4">
        <v>47.657842000000002</v>
      </c>
      <c r="V104" s="4">
        <v>55.534643959262915</v>
      </c>
      <c r="W104" s="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4">
        <v>98.010089692734027</v>
      </c>
      <c r="AL104" s="4" t="e">
        <v>#DIV/0!</v>
      </c>
      <c r="AM104" s="4" t="e">
        <v>#DIV/0!</v>
      </c>
      <c r="AO104" s="1">
        <v>0.53452583150898525</v>
      </c>
      <c r="AP104" s="1">
        <v>0.53300731224975595</v>
      </c>
      <c r="AQ104" s="1">
        <v>8.4680543992443376</v>
      </c>
      <c r="AR104" s="1">
        <v>1.4233269472124221</v>
      </c>
      <c r="AS104" s="1">
        <v>4.8450610557120362</v>
      </c>
      <c r="AT104" s="1">
        <v>1.5041846402086419E-2</v>
      </c>
      <c r="AU104" s="17">
        <v>0</v>
      </c>
      <c r="AV104" s="16">
        <v>182.57178153174601</v>
      </c>
      <c r="AW104" s="1">
        <v>1.518261904761905</v>
      </c>
      <c r="AX104" s="1"/>
      <c r="AY104" s="9">
        <v>0.36509952895954723</v>
      </c>
      <c r="AZ104" s="9">
        <v>0.27987689663559434</v>
      </c>
      <c r="BA104" s="9">
        <v>0.77007095806657877</v>
      </c>
      <c r="BB104" s="9">
        <v>0.18696189038771879</v>
      </c>
      <c r="BC104" s="9">
        <v>0.14932440613052295</v>
      </c>
      <c r="BD104" s="9">
        <v>0.11044028626287297</v>
      </c>
      <c r="BE104" s="9">
        <v>7.9087682691794878E-2</v>
      </c>
      <c r="BF104" s="9">
        <v>0.19010189020300949</v>
      </c>
      <c r="BG104" s="9">
        <v>0.6688320906102504</v>
      </c>
      <c r="BH104" s="9">
        <v>2.179065319956079</v>
      </c>
      <c r="BI104" s="9">
        <v>6.1321322359373438</v>
      </c>
      <c r="BJ104" s="9">
        <v>1.6483075687883839</v>
      </c>
      <c r="BK104" s="9">
        <v>1.1184112216748407</v>
      </c>
      <c r="BL104" s="9">
        <v>5.3750850850850851</v>
      </c>
      <c r="BM104" s="9">
        <v>0.8531732911651011</v>
      </c>
      <c r="BN104" s="9">
        <v>2.3666775087200858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3.3307342258695138E-2</v>
      </c>
      <c r="BW104" s="9">
        <v>21.752517921015521</v>
      </c>
      <c r="BY104" s="8">
        <f t="shared" si="6"/>
        <v>9.8890303193469463E+42</v>
      </c>
      <c r="BZ104" s="5">
        <v>1</v>
      </c>
      <c r="CA104" s="1"/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2.806122448979596E-2</v>
      </c>
      <c r="CH104" s="1">
        <v>0.2933673469387757</v>
      </c>
      <c r="CI104" s="1">
        <v>0.36309523809523825</v>
      </c>
      <c r="CJ104" s="1">
        <v>0.29013056835637496</v>
      </c>
      <c r="CK104" s="1">
        <v>2.5345622119815753E-2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0.13095238095238088</v>
      </c>
      <c r="CT104" s="1">
        <v>12</v>
      </c>
      <c r="CU104" s="1">
        <v>12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1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3">
        <v>84</v>
      </c>
    </row>
    <row r="105" spans="1:118" x14ac:dyDescent="0.25">
      <c r="A105" s="11">
        <f t="shared" si="4"/>
        <v>1995.3999999999996</v>
      </c>
      <c r="B105" s="10">
        <v>13790.57680629704</v>
      </c>
      <c r="C105" s="4">
        <v>838.68646875038007</v>
      </c>
      <c r="D105" s="18">
        <v>15931.148900606662</v>
      </c>
      <c r="E105" s="18">
        <v>11770.531467879004</v>
      </c>
      <c r="F105" s="13">
        <v>151.27418675216555</v>
      </c>
      <c r="G105" s="13">
        <v>8492.91285281821</v>
      </c>
      <c r="H105" s="4">
        <v>8616.9494483952913</v>
      </c>
      <c r="I105" s="4">
        <v>2569.7622243735009</v>
      </c>
      <c r="J105" s="4">
        <v>842.01778508531208</v>
      </c>
      <c r="K105" s="13">
        <v>2988.2002544454554</v>
      </c>
      <c r="L105" s="4">
        <v>166.08699758172111</v>
      </c>
      <c r="M105" s="13">
        <v>68.11970635190211</v>
      </c>
      <c r="N105" s="4">
        <v>87.611768466884271</v>
      </c>
      <c r="O105" s="4">
        <v>14.990557949377902</v>
      </c>
      <c r="P105" s="18">
        <v>331.06797301794836</v>
      </c>
      <c r="Q105" s="4">
        <v>5.7398432100000001</v>
      </c>
      <c r="R105" s="4">
        <v>7.1935936862692351</v>
      </c>
      <c r="S105" s="4">
        <v>82.040155260593863</v>
      </c>
      <c r="T105" s="4">
        <v>1.5489489999999999</v>
      </c>
      <c r="U105" s="4">
        <v>59.753749999999997</v>
      </c>
      <c r="V105" s="4">
        <v>65.014350510000099</v>
      </c>
      <c r="W105" s="4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4">
        <v>127.39372859527118</v>
      </c>
      <c r="AL105" s="4" t="e">
        <v>#DIV/0!</v>
      </c>
      <c r="AM105" s="4" t="e">
        <v>#DIV/0!</v>
      </c>
      <c r="AO105" s="1">
        <v>0.53517664889397787</v>
      </c>
      <c r="AP105" s="1">
        <v>0.53492070960099924</v>
      </c>
      <c r="AQ105" s="1">
        <v>8.3443910790449287</v>
      </c>
      <c r="AR105" s="1">
        <v>1.4394935086749026</v>
      </c>
      <c r="AS105" s="1">
        <v>5.0282508815966729</v>
      </c>
      <c r="AT105" s="1">
        <v>1.5747766244681747E-2</v>
      </c>
      <c r="AU105" s="17">
        <v>0</v>
      </c>
      <c r="AV105" s="16">
        <v>183.21492243154759</v>
      </c>
      <c r="AW105" s="1">
        <v>1.5269107142857143</v>
      </c>
      <c r="AX105" s="1"/>
      <c r="AY105" s="9">
        <v>0.36509952895954723</v>
      </c>
      <c r="AZ105" s="9">
        <v>0.27987689663559434</v>
      </c>
      <c r="BA105" s="9">
        <v>0.82053638689695352</v>
      </c>
      <c r="BB105" s="9">
        <v>0.18696189038771882</v>
      </c>
      <c r="BC105" s="9">
        <v>0.14932440613052295</v>
      </c>
      <c r="BD105" s="9">
        <v>0.11044028626287297</v>
      </c>
      <c r="BE105" s="9">
        <v>7.9087682691794864E-2</v>
      </c>
      <c r="BF105" s="9">
        <v>0.19010189020300949</v>
      </c>
      <c r="BG105" s="9">
        <v>0.6688320906102504</v>
      </c>
      <c r="BH105" s="9">
        <v>2.179065319956079</v>
      </c>
      <c r="BI105" s="9">
        <v>6.1321322359373438</v>
      </c>
      <c r="BJ105" s="9">
        <v>1.6483075687883839</v>
      </c>
      <c r="BK105" s="9">
        <v>1.1184112216748407</v>
      </c>
      <c r="BL105" s="9">
        <v>5.3750850850850851</v>
      </c>
      <c r="BM105" s="9">
        <v>0.8531732911651011</v>
      </c>
      <c r="BN105" s="9">
        <v>2.3666775087200858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3.3307342258695138E-2</v>
      </c>
      <c r="BW105" s="9">
        <v>21.752517921015521</v>
      </c>
      <c r="BY105" s="8">
        <f t="shared" si="6"/>
        <v>2.6881171418161356E+43</v>
      </c>
      <c r="BZ105" s="5">
        <v>1</v>
      </c>
      <c r="CA105" s="1"/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5.4723502304147568E-2</v>
      </c>
      <c r="CK105" s="1">
        <v>0.25331221198156689</v>
      </c>
      <c r="CL105" s="1">
        <v>0.27232142857142883</v>
      </c>
      <c r="CM105" s="1">
        <v>0.27678571428571452</v>
      </c>
      <c r="CN105" s="1">
        <v>0.14285714285714296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16</v>
      </c>
      <c r="CU105" s="1">
        <v>16</v>
      </c>
      <c r="CV105" s="1">
        <v>3</v>
      </c>
      <c r="CW105" s="1">
        <v>3</v>
      </c>
      <c r="CX105" s="1">
        <v>0</v>
      </c>
      <c r="CY105" s="1">
        <v>0</v>
      </c>
      <c r="CZ105" s="1">
        <v>0</v>
      </c>
      <c r="DA105" s="1">
        <v>0</v>
      </c>
      <c r="DB105" s="1">
        <v>1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14.285714285714295</v>
      </c>
      <c r="DL105" s="1">
        <v>0</v>
      </c>
      <c r="DM105" s="1">
        <v>0</v>
      </c>
      <c r="DN105" s="3">
        <v>112</v>
      </c>
    </row>
    <row r="106" spans="1:118" x14ac:dyDescent="0.25">
      <c r="A106" s="11">
        <f t="shared" si="4"/>
        <v>1996.1</v>
      </c>
      <c r="B106" s="10">
        <v>11815.933332588989</v>
      </c>
      <c r="C106" s="4">
        <v>723.83331789558474</v>
      </c>
      <c r="D106" s="18">
        <v>13495.563438648718</v>
      </c>
      <c r="E106" s="18">
        <v>9306.1913143289439</v>
      </c>
      <c r="F106" s="13">
        <v>156.73613216806922</v>
      </c>
      <c r="G106" s="13">
        <v>7414.4561957016886</v>
      </c>
      <c r="H106" s="4">
        <v>7544.2731774733229</v>
      </c>
      <c r="I106" s="4">
        <v>2414.6321318771202</v>
      </c>
      <c r="J106" s="4">
        <v>809.24468606156245</v>
      </c>
      <c r="K106" s="13">
        <v>2367.7410875214455</v>
      </c>
      <c r="L106" s="4">
        <v>121.98273999021616</v>
      </c>
      <c r="M106" s="13">
        <v>57.040760652524462</v>
      </c>
      <c r="N106" s="4">
        <v>105.0304268409578</v>
      </c>
      <c r="O106" s="4">
        <v>15.049013708757778</v>
      </c>
      <c r="P106" s="18">
        <v>289.13136700187806</v>
      </c>
      <c r="Q106" s="4">
        <v>3.5096388799999998</v>
      </c>
      <c r="R106" s="4">
        <v>7.1046635395829121</v>
      </c>
      <c r="S106" s="4">
        <v>59.637772433716187</v>
      </c>
      <c r="T106" s="4">
        <v>1.1691039999999999</v>
      </c>
      <c r="U106" s="4">
        <v>46.148257999999998</v>
      </c>
      <c r="V106" s="4">
        <v>50.090788638824804</v>
      </c>
      <c r="W106" s="4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4">
        <v>125.1261001744692</v>
      </c>
      <c r="AL106" s="4" t="e">
        <v>#DIV/0!</v>
      </c>
      <c r="AM106" s="4" t="e">
        <v>#DIV/0!</v>
      </c>
      <c r="AO106" s="1">
        <v>0.53676053857921913</v>
      </c>
      <c r="AP106" s="1">
        <v>0.53690708895280348</v>
      </c>
      <c r="AQ106" s="1">
        <v>8.4892592860067548</v>
      </c>
      <c r="AR106" s="1">
        <v>1.4399322726893551</v>
      </c>
      <c r="AS106" s="1">
        <v>5.1217795578290373</v>
      </c>
      <c r="AT106" s="1">
        <v>1.6496839855075576E-2</v>
      </c>
      <c r="AU106" s="17">
        <v>0</v>
      </c>
      <c r="AV106" s="16">
        <v>183.75960539682535</v>
      </c>
      <c r="AW106" s="1">
        <v>1.5355595238095237</v>
      </c>
      <c r="AX106" s="1"/>
      <c r="AY106" s="9">
        <v>0.36509952895954723</v>
      </c>
      <c r="AZ106" s="9">
        <v>0.27987689663559434</v>
      </c>
      <c r="BA106" s="9">
        <v>0.85198585703762175</v>
      </c>
      <c r="BB106" s="9">
        <v>0.18696189038771879</v>
      </c>
      <c r="BC106" s="9">
        <v>0.14932440613052295</v>
      </c>
      <c r="BD106" s="9">
        <v>0.1137899829457186</v>
      </c>
      <c r="BE106" s="9">
        <v>8.2462071746965501E-2</v>
      </c>
      <c r="BF106" s="9">
        <v>0.19057306928676174</v>
      </c>
      <c r="BG106" s="9">
        <v>0.66883209061025028</v>
      </c>
      <c r="BH106" s="9">
        <v>2.1792224664946649</v>
      </c>
      <c r="BI106" s="9">
        <v>6.1321322359373438</v>
      </c>
      <c r="BJ106" s="9">
        <v>1.6483075687883839</v>
      </c>
      <c r="BK106" s="9">
        <v>1.1184112216748407</v>
      </c>
      <c r="BL106" s="9">
        <v>5.3750850850850851</v>
      </c>
      <c r="BM106" s="9">
        <v>0.8531732911651011</v>
      </c>
      <c r="BN106" s="9">
        <v>2.3666775087200858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3.3307342258695138E-2</v>
      </c>
      <c r="BW106" s="9">
        <v>21.752517921015521</v>
      </c>
      <c r="BY106" s="8">
        <f t="shared" si="6"/>
        <v>7.3070599793680669E+43</v>
      </c>
      <c r="BZ106" s="5">
        <v>1</v>
      </c>
      <c r="CA106" s="1"/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0.17261904761904764</v>
      </c>
      <c r="CO106" s="1">
        <v>0.36309523809523842</v>
      </c>
      <c r="CP106" s="1">
        <v>0.35476190476190483</v>
      </c>
      <c r="CQ106" s="1">
        <v>0.10952380952380958</v>
      </c>
      <c r="CR106" s="1">
        <v>1.5873015873015831E-2</v>
      </c>
      <c r="CS106" s="1">
        <v>0</v>
      </c>
      <c r="CT106" s="1">
        <v>12</v>
      </c>
      <c r="CU106" s="1">
        <v>12</v>
      </c>
      <c r="CV106" s="1">
        <v>3</v>
      </c>
      <c r="CW106" s="1">
        <v>1</v>
      </c>
      <c r="CX106" s="1">
        <v>0</v>
      </c>
      <c r="CY106" s="1">
        <v>1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17.434523809523814</v>
      </c>
      <c r="DL106" s="1">
        <v>0</v>
      </c>
      <c r="DM106" s="1">
        <v>0</v>
      </c>
      <c r="DN106" s="3">
        <v>84</v>
      </c>
    </row>
    <row r="107" spans="1:118" x14ac:dyDescent="0.25">
      <c r="A107" s="11">
        <f t="shared" si="4"/>
        <v>1996.1999999999998</v>
      </c>
      <c r="B107" s="10">
        <v>11950.051823629803</v>
      </c>
      <c r="C107" s="4">
        <v>611.52298041024505</v>
      </c>
      <c r="D107" s="18">
        <v>13693.651209310752</v>
      </c>
      <c r="E107" s="18">
        <v>9668.9563876666853</v>
      </c>
      <c r="F107" s="13">
        <v>216.99413742833448</v>
      </c>
      <c r="G107" s="13">
        <v>6775.704697816961</v>
      </c>
      <c r="H107" s="4">
        <v>6478.3583217558844</v>
      </c>
      <c r="I107" s="4">
        <v>2104.812584828554</v>
      </c>
      <c r="J107" s="4">
        <v>624.79144876446708</v>
      </c>
      <c r="K107" s="13">
        <v>2376.2257239999999</v>
      </c>
      <c r="L107" s="4">
        <v>114.10601313558004</v>
      </c>
      <c r="M107" s="13">
        <v>51.004428148884969</v>
      </c>
      <c r="N107" s="4">
        <v>80.518147308273129</v>
      </c>
      <c r="O107" s="4">
        <v>6.9593050245300345</v>
      </c>
      <c r="P107" s="18">
        <v>284.11166081615579</v>
      </c>
      <c r="Q107" s="4">
        <v>4.5498879800000003</v>
      </c>
      <c r="R107" s="4">
        <v>7.4394229050643172</v>
      </c>
      <c r="S107" s="4">
        <v>57.308616529941489</v>
      </c>
      <c r="T107" s="4">
        <v>1.130978</v>
      </c>
      <c r="U107" s="4">
        <v>43.235643000000003</v>
      </c>
      <c r="V107" s="4">
        <v>48.349391591735035</v>
      </c>
      <c r="W107" s="4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4">
        <v>94.42868784647095</v>
      </c>
      <c r="AL107" s="4" t="e">
        <v>#DIV/0!</v>
      </c>
      <c r="AM107" s="4" t="e">
        <v>#DIV/0!</v>
      </c>
      <c r="AO107" s="1">
        <v>0.53756889146785514</v>
      </c>
      <c r="AP107" s="1">
        <v>0.5389492570647062</v>
      </c>
      <c r="AQ107" s="1">
        <v>8.5635893966402961</v>
      </c>
      <c r="AR107" s="1">
        <v>1.4496277208813906</v>
      </c>
      <c r="AS107" s="1">
        <v>5.1655135935995204</v>
      </c>
      <c r="AT107" s="1">
        <v>1.6868007781615443E-2</v>
      </c>
      <c r="AU107" s="17">
        <v>333.77804544424248</v>
      </c>
      <c r="AV107" s="16">
        <v>184.15861119841273</v>
      </c>
      <c r="AW107" s="1">
        <v>1.5434166666666669</v>
      </c>
      <c r="AX107" s="1"/>
      <c r="AY107" s="9">
        <v>0.36509952895954723</v>
      </c>
      <c r="AZ107" s="9">
        <v>0.27987689663559434</v>
      </c>
      <c r="BA107" s="9">
        <v>0.85198585703762175</v>
      </c>
      <c r="BB107" s="9">
        <v>0.18696189038771879</v>
      </c>
      <c r="BC107" s="9">
        <v>0.14932440613052295</v>
      </c>
      <c r="BD107" s="9">
        <v>0.114518177876772</v>
      </c>
      <c r="BE107" s="9">
        <v>8.3195634585046072E-2</v>
      </c>
      <c r="BF107" s="9">
        <v>0.19067549952236004</v>
      </c>
      <c r="BG107" s="9">
        <v>0.6688320906102504</v>
      </c>
      <c r="BH107" s="9">
        <v>2.1792566287856618</v>
      </c>
      <c r="BI107" s="9">
        <v>6.1321322359373438</v>
      </c>
      <c r="BJ107" s="9">
        <v>1.6483075687883839</v>
      </c>
      <c r="BK107" s="9">
        <v>1.1184112216748407</v>
      </c>
      <c r="BL107" s="9">
        <v>5.3750850850850851</v>
      </c>
      <c r="BM107" s="9">
        <v>0.8531732911651011</v>
      </c>
      <c r="BN107" s="9">
        <v>2.3666775087200858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3.3307342258695138E-2</v>
      </c>
      <c r="BW107" s="9">
        <v>21.752517921015521</v>
      </c>
      <c r="BY107" s="8">
        <f t="shared" si="6"/>
        <v>1.9862648361376543E+44</v>
      </c>
      <c r="BZ107" s="5">
        <v>1</v>
      </c>
      <c r="CA107" s="1"/>
      <c r="CB107" s="1">
        <v>0</v>
      </c>
      <c r="CC107" s="1">
        <v>0</v>
      </c>
      <c r="CD107" s="1">
        <v>0</v>
      </c>
      <c r="CE107" s="1">
        <v>0</v>
      </c>
      <c r="CF107" s="1">
        <v>0.3690476190476194</v>
      </c>
      <c r="CG107" s="1">
        <v>0.31978653530377688</v>
      </c>
      <c r="CH107" s="1">
        <v>4.926108374384245E-2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8.3333333333333471E-3</v>
      </c>
      <c r="CQ107" s="1">
        <v>0.25357142857142878</v>
      </c>
      <c r="CR107" s="1">
        <v>0.11507936507936503</v>
      </c>
      <c r="CS107" s="1">
        <v>0</v>
      </c>
      <c r="CT107" s="1">
        <v>12</v>
      </c>
      <c r="CU107" s="1">
        <v>12</v>
      </c>
      <c r="CV107" s="1">
        <v>4</v>
      </c>
      <c r="CW107" s="1">
        <v>2</v>
      </c>
      <c r="CX107" s="1">
        <v>5.8823529411764705E-2</v>
      </c>
      <c r="CY107" s="1">
        <v>0</v>
      </c>
      <c r="CZ107" s="1">
        <v>1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1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3">
        <v>84</v>
      </c>
    </row>
    <row r="108" spans="1:118" x14ac:dyDescent="0.25">
      <c r="A108" s="11">
        <f t="shared" si="4"/>
        <v>1996.2999999999997</v>
      </c>
      <c r="B108" s="10">
        <v>10829.547856648298</v>
      </c>
      <c r="C108" s="4">
        <v>647.81524306573351</v>
      </c>
      <c r="D108" s="18">
        <v>12491.180639865546</v>
      </c>
      <c r="E108" s="18">
        <v>9517.8608220585447</v>
      </c>
      <c r="F108" s="13">
        <v>166.46609605608211</v>
      </c>
      <c r="G108" s="13">
        <v>7064.608011062307</v>
      </c>
      <c r="H108" s="4">
        <v>6863.9041698782003</v>
      </c>
      <c r="I108" s="4">
        <v>2239.33487722258</v>
      </c>
      <c r="J108" s="4">
        <v>585.25254090672945</v>
      </c>
      <c r="K108" s="13">
        <v>2371.8165410000001</v>
      </c>
      <c r="L108" s="4">
        <v>96.557601143015077</v>
      </c>
      <c r="M108" s="13">
        <v>53.209509667915789</v>
      </c>
      <c r="N108" s="4">
        <v>83.42077874018338</v>
      </c>
      <c r="O108" s="4">
        <v>10.404631067920675</v>
      </c>
      <c r="P108" s="18">
        <v>288.83400107183047</v>
      </c>
      <c r="Q108" s="4">
        <v>4.4483270199999998</v>
      </c>
      <c r="R108" s="4">
        <v>5.4944128908378804</v>
      </c>
      <c r="S108" s="4">
        <v>66.153845847371059</v>
      </c>
      <c r="T108" s="4">
        <v>1.137778</v>
      </c>
      <c r="U108" s="4">
        <v>49.703637000000001</v>
      </c>
      <c r="V108" s="4">
        <v>56.660282377045327</v>
      </c>
      <c r="W108" s="4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4">
        <v>98.52036237468883</v>
      </c>
      <c r="AL108" s="4" t="e">
        <v>#DIV/0!</v>
      </c>
      <c r="AM108" s="4" t="e">
        <v>#DIV/0!</v>
      </c>
      <c r="AO108" s="1">
        <v>0.53985099668515146</v>
      </c>
      <c r="AP108" s="1">
        <v>0.5410296777152912</v>
      </c>
      <c r="AQ108" s="1">
        <v>8.8837047988323192</v>
      </c>
      <c r="AR108" s="1">
        <v>1.4570033662975306</v>
      </c>
      <c r="AS108" s="1">
        <v>5.2324547215807238</v>
      </c>
      <c r="AT108" s="1">
        <v>1.6962142438432925E-2</v>
      </c>
      <c r="AU108" s="17">
        <v>841.36073314720318</v>
      </c>
      <c r="AV108" s="16">
        <v>184.63017819047622</v>
      </c>
      <c r="AW108" s="1">
        <v>1.5617142857142861</v>
      </c>
      <c r="AX108" s="1"/>
      <c r="AY108" s="9">
        <v>0.36509952895954723</v>
      </c>
      <c r="AZ108" s="9">
        <v>0.27987689663559434</v>
      </c>
      <c r="BA108" s="9">
        <v>0.85198585703762175</v>
      </c>
      <c r="BB108" s="9">
        <v>0.18696189038771879</v>
      </c>
      <c r="BC108" s="9">
        <v>0.14932440613052295</v>
      </c>
      <c r="BD108" s="9">
        <v>0.114518177876772</v>
      </c>
      <c r="BE108" s="9">
        <v>8.3195634585046072E-2</v>
      </c>
      <c r="BF108" s="9">
        <v>0.19067549952236004</v>
      </c>
      <c r="BG108" s="9">
        <v>0.6688320906102504</v>
      </c>
      <c r="BH108" s="9">
        <v>2.1792566287856618</v>
      </c>
      <c r="BI108" s="9">
        <v>6.1321322359373438</v>
      </c>
      <c r="BJ108" s="9">
        <v>1.6483075687883839</v>
      </c>
      <c r="BK108" s="9">
        <v>1.1184112216748407</v>
      </c>
      <c r="BL108" s="9">
        <v>5.3750850850850851</v>
      </c>
      <c r="BM108" s="9">
        <v>0.8531732911651011</v>
      </c>
      <c r="BN108" s="9">
        <v>2.3666775087200858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3.3307342258695138E-2</v>
      </c>
      <c r="BW108" s="9">
        <v>21.752517921015521</v>
      </c>
      <c r="BY108" s="8">
        <f t="shared" si="6"/>
        <v>5.3992276105801687E+44</v>
      </c>
      <c r="BZ108" s="5">
        <v>1</v>
      </c>
      <c r="CA108" s="1"/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3.7356321839080532E-2</v>
      </c>
      <c r="CH108" s="1">
        <v>0.30788177339901501</v>
      </c>
      <c r="CI108" s="1">
        <v>0.36309523809523825</v>
      </c>
      <c r="CJ108" s="1">
        <v>0.27438556067588343</v>
      </c>
      <c r="CK108" s="1">
        <v>1.7281105990783481E-2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0.13095238095238088</v>
      </c>
      <c r="CT108" s="1">
        <v>12</v>
      </c>
      <c r="CU108" s="1">
        <v>12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1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1</v>
      </c>
      <c r="DJ108" s="1">
        <v>0</v>
      </c>
      <c r="DK108" s="1">
        <v>0</v>
      </c>
      <c r="DL108" s="1">
        <v>0</v>
      </c>
      <c r="DM108" s="1">
        <v>0</v>
      </c>
      <c r="DN108" s="3">
        <v>84</v>
      </c>
    </row>
    <row r="109" spans="1:118" x14ac:dyDescent="0.25">
      <c r="A109" s="11">
        <f t="shared" si="4"/>
        <v>1996.3999999999996</v>
      </c>
      <c r="B109" s="10">
        <v>14195.979828749048</v>
      </c>
      <c r="C109" s="4">
        <v>886.15760278602829</v>
      </c>
      <c r="D109" s="18">
        <v>16422.294724400326</v>
      </c>
      <c r="E109" s="18">
        <v>11546.812473320915</v>
      </c>
      <c r="F109" s="13">
        <v>170.53130054909371</v>
      </c>
      <c r="G109" s="13">
        <v>9032.9496459832735</v>
      </c>
      <c r="H109" s="4">
        <v>8482.6440461497732</v>
      </c>
      <c r="I109" s="4">
        <v>2639.417578390417</v>
      </c>
      <c r="J109" s="4">
        <v>855.22648478887811</v>
      </c>
      <c r="K109" s="13">
        <v>2978.4047153943029</v>
      </c>
      <c r="L109" s="4">
        <v>178.42265268548996</v>
      </c>
      <c r="M109" s="13">
        <v>61.04964665793792</v>
      </c>
      <c r="N109" s="4">
        <v>96.487117224596162</v>
      </c>
      <c r="O109" s="4">
        <v>17.656171308338028</v>
      </c>
      <c r="P109" s="18">
        <v>369.76703659569955</v>
      </c>
      <c r="Q109" s="4">
        <v>5.8280223200000005</v>
      </c>
      <c r="R109" s="4">
        <v>8.0238412362727747</v>
      </c>
      <c r="S109" s="4">
        <v>84.360190958735842</v>
      </c>
      <c r="T109" s="4">
        <v>1.4153500000000001</v>
      </c>
      <c r="U109" s="4">
        <v>72.421997000000005</v>
      </c>
      <c r="V109" s="4">
        <v>72.600409244492425</v>
      </c>
      <c r="W109" s="4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4">
        <v>138.45643025638935</v>
      </c>
      <c r="AL109" s="4" t="e">
        <v>#DIV/0!</v>
      </c>
      <c r="AM109" s="4" t="e">
        <v>#DIV/0!</v>
      </c>
      <c r="AO109" s="1">
        <v>0.54230722383495233</v>
      </c>
      <c r="AP109" s="1">
        <v>0.54312967656047295</v>
      </c>
      <c r="AQ109" s="1">
        <v>9.3147173292706622</v>
      </c>
      <c r="AR109" s="1">
        <v>1.4560740886733941</v>
      </c>
      <c r="AS109" s="1">
        <v>5.2532502076138909</v>
      </c>
      <c r="AT109" s="1">
        <v>1.7423412618010007E-2</v>
      </c>
      <c r="AU109" s="17">
        <v>842.3754101379443</v>
      </c>
      <c r="AV109" s="16">
        <v>185.30007901785714</v>
      </c>
      <c r="AW109" s="1">
        <v>1.5707053571428573</v>
      </c>
      <c r="AX109" s="1"/>
      <c r="AY109" s="9">
        <v>0.36509952895954723</v>
      </c>
      <c r="AZ109" s="9">
        <v>0.26478906927753898</v>
      </c>
      <c r="BA109" s="9">
        <v>0.85198585703762175</v>
      </c>
      <c r="BB109" s="9">
        <v>0.17347730618529811</v>
      </c>
      <c r="BC109" s="9">
        <v>0.14879115502091805</v>
      </c>
      <c r="BD109" s="9">
        <v>0.11451817787677201</v>
      </c>
      <c r="BE109" s="9">
        <v>8.3195634585046085E-2</v>
      </c>
      <c r="BF109" s="9">
        <v>0.19048759258115081</v>
      </c>
      <c r="BG109" s="9">
        <v>0.66883209061025051</v>
      </c>
      <c r="BH109" s="9">
        <v>2.1792566287856623</v>
      </c>
      <c r="BI109" s="9">
        <v>6.1321322359373438</v>
      </c>
      <c r="BJ109" s="9">
        <v>1.6483075687883839</v>
      </c>
      <c r="BK109" s="9">
        <v>1.1184112216748407</v>
      </c>
      <c r="BL109" s="9">
        <v>5.375085085085086</v>
      </c>
      <c r="BM109" s="9">
        <v>0.8531732911651011</v>
      </c>
      <c r="BN109" s="9">
        <v>2.3666775087200858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3.3307342258695138E-2</v>
      </c>
      <c r="BW109" s="9">
        <v>21.752517921015521</v>
      </c>
      <c r="BY109" s="8">
        <f t="shared" si="6"/>
        <v>1.4676622301554424E+45</v>
      </c>
      <c r="BZ109" s="5">
        <v>1</v>
      </c>
      <c r="CA109" s="1"/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6.6532258064516236E-2</v>
      </c>
      <c r="CK109" s="1">
        <v>0.25936059907834108</v>
      </c>
      <c r="CL109" s="1">
        <v>0.27232142857142883</v>
      </c>
      <c r="CM109" s="1">
        <v>0.27649769585253481</v>
      </c>
      <c r="CN109" s="1">
        <v>0.12528801843317983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16</v>
      </c>
      <c r="CU109" s="1">
        <v>16</v>
      </c>
      <c r="CV109" s="1">
        <v>3</v>
      </c>
      <c r="CW109" s="1">
        <v>3</v>
      </c>
      <c r="CX109" s="1">
        <v>0</v>
      </c>
      <c r="CY109" s="1">
        <v>0</v>
      </c>
      <c r="CZ109" s="1">
        <v>0</v>
      </c>
      <c r="DA109" s="1">
        <v>0</v>
      </c>
      <c r="DB109" s="1">
        <v>1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1</v>
      </c>
      <c r="DK109" s="1">
        <v>13.029953917050701</v>
      </c>
      <c r="DL109" s="1">
        <v>0</v>
      </c>
      <c r="DM109" s="1">
        <v>0</v>
      </c>
      <c r="DN109" s="3">
        <v>112</v>
      </c>
    </row>
    <row r="110" spans="1:118" x14ac:dyDescent="0.25">
      <c r="A110" s="11">
        <f t="shared" si="4"/>
        <v>1997.1</v>
      </c>
      <c r="B110" s="10">
        <v>11684.332174884779</v>
      </c>
      <c r="C110" s="4">
        <v>806.81005100000004</v>
      </c>
      <c r="D110" s="18">
        <v>13436.293730234953</v>
      </c>
      <c r="E110" s="18">
        <v>9259.3521442861856</v>
      </c>
      <c r="F110" s="13">
        <v>136.61398</v>
      </c>
      <c r="G110" s="13">
        <v>7854.486269</v>
      </c>
      <c r="H110" s="4">
        <v>8063.885167999998</v>
      </c>
      <c r="I110" s="4">
        <v>2618.8601950000002</v>
      </c>
      <c r="J110" s="4">
        <v>979.39107200000001</v>
      </c>
      <c r="K110" s="13">
        <v>2426.6565209999999</v>
      </c>
      <c r="L110" s="4">
        <v>142.689652</v>
      </c>
      <c r="M110" s="13">
        <v>59.846563999999994</v>
      </c>
      <c r="N110" s="4">
        <v>81.961449999999999</v>
      </c>
      <c r="O110" s="4">
        <v>12.339549999999999</v>
      </c>
      <c r="P110" s="18">
        <v>316.64907999999997</v>
      </c>
      <c r="Q110" s="4">
        <v>4.1528090000000004</v>
      </c>
      <c r="R110" s="4">
        <v>7.9427219999999998</v>
      </c>
      <c r="S110" s="4">
        <v>71.12227</v>
      </c>
      <c r="T110" s="4">
        <v>1.039147</v>
      </c>
      <c r="U110" s="4">
        <v>47.212710000000001</v>
      </c>
      <c r="V110" s="4">
        <v>65.497170999999994</v>
      </c>
      <c r="W110" s="4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4">
        <v>160.764039</v>
      </c>
      <c r="AL110" s="4" t="e">
        <v>#DIV/0!</v>
      </c>
      <c r="AM110" s="4" t="e">
        <v>#DIV/0!</v>
      </c>
      <c r="AO110" s="1">
        <v>0.54437720827665026</v>
      </c>
      <c r="AP110" s="1">
        <v>0.54522954523691514</v>
      </c>
      <c r="AQ110" s="1">
        <v>9.3606862135120377</v>
      </c>
      <c r="AR110" s="1">
        <v>1.4652949597815756</v>
      </c>
      <c r="AS110" s="1">
        <v>5.5371314060118033</v>
      </c>
      <c r="AT110" s="1">
        <v>1.7943631710549912E-2</v>
      </c>
      <c r="AU110" s="17">
        <v>1142.7890587813363</v>
      </c>
      <c r="AV110" s="16">
        <v>185.90954053174605</v>
      </c>
      <c r="AW110" s="1">
        <v>1.5832738095238095</v>
      </c>
      <c r="AX110" s="1"/>
      <c r="AY110" s="9">
        <v>0.36509952895954723</v>
      </c>
      <c r="AZ110" s="9">
        <v>0.25734574111423164</v>
      </c>
      <c r="BA110" s="9">
        <v>0.85198585703762175</v>
      </c>
      <c r="BB110" s="9">
        <v>0.16682491131210392</v>
      </c>
      <c r="BC110" s="9">
        <v>0.14852808447351296</v>
      </c>
      <c r="BD110" s="9">
        <v>0.10159058324608769</v>
      </c>
      <c r="BE110" s="9">
        <v>8.036524879582535E-2</v>
      </c>
      <c r="BF110" s="9">
        <v>0.19052910438187204</v>
      </c>
      <c r="BG110" s="9">
        <v>0.6688320906102504</v>
      </c>
      <c r="BH110" s="9">
        <v>2.1793978329217829</v>
      </c>
      <c r="BI110" s="9">
        <v>6.1321322359373438</v>
      </c>
      <c r="BJ110" s="9">
        <v>1.6483075687883839</v>
      </c>
      <c r="BK110" s="9">
        <v>1.1184112216748407</v>
      </c>
      <c r="BL110" s="9">
        <v>5.3750850850850851</v>
      </c>
      <c r="BM110" s="9">
        <v>0.85317329116510121</v>
      </c>
      <c r="BN110" s="9">
        <v>2.3666775087200858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3.3307342258695138E-2</v>
      </c>
      <c r="BW110" s="9">
        <v>21.752517921015524</v>
      </c>
      <c r="BY110" s="8">
        <f t="shared" si="6"/>
        <v>3.9895195705472159E+45</v>
      </c>
      <c r="BZ110" s="5">
        <v>1</v>
      </c>
      <c r="CA110" s="1"/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3.8402457757297258E-4</v>
      </c>
      <c r="CN110" s="1">
        <v>0.19604454685099856</v>
      </c>
      <c r="CO110" s="1">
        <v>0.36309523809523842</v>
      </c>
      <c r="CP110" s="1">
        <v>0.3488095238095239</v>
      </c>
      <c r="CQ110" s="1">
        <v>9.1666666666666716E-2</v>
      </c>
      <c r="CR110" s="1">
        <v>8.5034013605441872E-3</v>
      </c>
      <c r="CS110" s="1">
        <v>0</v>
      </c>
      <c r="CT110" s="1">
        <v>12</v>
      </c>
      <c r="CU110" s="1">
        <v>12</v>
      </c>
      <c r="CV110" s="1">
        <v>3</v>
      </c>
      <c r="CW110" s="1">
        <v>1</v>
      </c>
      <c r="CX110" s="1">
        <v>0</v>
      </c>
      <c r="CY110" s="1">
        <v>1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1</v>
      </c>
      <c r="DH110" s="1">
        <v>0</v>
      </c>
      <c r="DI110" s="1">
        <v>0</v>
      </c>
      <c r="DJ110" s="1">
        <v>0</v>
      </c>
      <c r="DK110" s="1">
        <v>20.584677419354851</v>
      </c>
      <c r="DL110" s="1">
        <v>0</v>
      </c>
      <c r="DM110" s="1">
        <v>105</v>
      </c>
      <c r="DN110" s="3">
        <v>84</v>
      </c>
    </row>
    <row r="111" spans="1:118" x14ac:dyDescent="0.25">
      <c r="A111" s="11">
        <f t="shared" si="4"/>
        <v>1997.1999999999998</v>
      </c>
      <c r="B111" s="10">
        <v>12296.453370912714</v>
      </c>
      <c r="C111" s="4">
        <v>693.35483599999998</v>
      </c>
      <c r="D111" s="18">
        <v>14154.700622039778</v>
      </c>
      <c r="E111" s="18">
        <v>9795.3184744695045</v>
      </c>
      <c r="F111" s="13">
        <v>168.21966300000003</v>
      </c>
      <c r="G111" s="13">
        <v>7165.5481319999999</v>
      </c>
      <c r="H111" s="4">
        <v>6827.0046220000004</v>
      </c>
      <c r="I111" s="4">
        <v>2246.1742919999997</v>
      </c>
      <c r="J111" s="4">
        <v>563.56812500000001</v>
      </c>
      <c r="K111" s="13">
        <v>2386.4605919999999</v>
      </c>
      <c r="L111" s="4">
        <v>98.301098999999994</v>
      </c>
      <c r="M111" s="13">
        <v>50.016948999999997</v>
      </c>
      <c r="N111" s="4">
        <v>88.345647</v>
      </c>
      <c r="O111" s="4">
        <v>10.305759999999999</v>
      </c>
      <c r="P111" s="18">
        <v>316.86601100000001</v>
      </c>
      <c r="Q111" s="4">
        <v>3.8260230000000002</v>
      </c>
      <c r="R111" s="4">
        <v>8.1012450000000005</v>
      </c>
      <c r="S111" s="4">
        <v>59.505913</v>
      </c>
      <c r="T111" s="4">
        <v>1.018527</v>
      </c>
      <c r="U111" s="4">
        <v>45.649202000000002</v>
      </c>
      <c r="V111" s="4">
        <v>61.860047000000002</v>
      </c>
      <c r="W111" s="4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4">
        <v>184.49638899999999</v>
      </c>
      <c r="AL111" s="4" t="e">
        <v>#DIV/0!</v>
      </c>
      <c r="AM111" s="4" t="e">
        <v>#DIV/0!</v>
      </c>
      <c r="AO111" s="1">
        <v>0.54643459880900691</v>
      </c>
      <c r="AP111" s="1">
        <v>0.5473087513159316</v>
      </c>
      <c r="AQ111" s="1">
        <v>9.4557577408677709</v>
      </c>
      <c r="AR111" s="1">
        <v>1.4719982815983914</v>
      </c>
      <c r="AS111" s="1">
        <v>5.6362051247266951</v>
      </c>
      <c r="AT111" s="1">
        <v>1.82058604924039E-2</v>
      </c>
      <c r="AU111" s="17">
        <v>1353.7611085872375</v>
      </c>
      <c r="AV111" s="16">
        <v>186.34308615476189</v>
      </c>
      <c r="AW111" s="1">
        <v>1.5911785714285713</v>
      </c>
      <c r="AX111" s="1"/>
      <c r="AY111" s="9">
        <v>0.36509952895954723</v>
      </c>
      <c r="AZ111" s="9">
        <v>0.25734574111423164</v>
      </c>
      <c r="BA111" s="9">
        <v>0.85198585703762175</v>
      </c>
      <c r="BB111" s="9">
        <v>0.16682491131210389</v>
      </c>
      <c r="BC111" s="9">
        <v>0.14852808447351296</v>
      </c>
      <c r="BD111" s="9">
        <v>9.7003372248102918E-2</v>
      </c>
      <c r="BE111" s="9">
        <v>7.9360918354488968E-2</v>
      </c>
      <c r="BF111" s="9">
        <v>0.19057672819291169</v>
      </c>
      <c r="BG111" s="9">
        <v>0.6688320906102504</v>
      </c>
      <c r="BH111" s="9">
        <v>2.1794479376152447</v>
      </c>
      <c r="BI111" s="9">
        <v>6.1321322359373438</v>
      </c>
      <c r="BJ111" s="9">
        <v>1.6483075687883839</v>
      </c>
      <c r="BK111" s="9">
        <v>1.1184112216748407</v>
      </c>
      <c r="BL111" s="9">
        <v>5.3750850850850851</v>
      </c>
      <c r="BM111" s="9">
        <v>0.8531732911651011</v>
      </c>
      <c r="BN111" s="9">
        <v>2.3666775087200858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3.3307342258695138E-2</v>
      </c>
      <c r="BW111" s="9">
        <v>21.752517921015521</v>
      </c>
      <c r="BY111" s="8">
        <f t="shared" si="6"/>
        <v>1.0844638552900231E+46</v>
      </c>
      <c r="BZ111" s="5">
        <v>1</v>
      </c>
      <c r="CA111" s="1"/>
      <c r="CB111" s="1">
        <v>0</v>
      </c>
      <c r="CC111" s="1">
        <v>0</v>
      </c>
      <c r="CD111" s="1">
        <v>0</v>
      </c>
      <c r="CE111" s="1">
        <v>0</v>
      </c>
      <c r="CF111" s="1">
        <v>0.3690476190476194</v>
      </c>
      <c r="CG111" s="1">
        <v>0.30654761904761918</v>
      </c>
      <c r="CH111" s="1">
        <v>3.869047619047624E-2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1.4285714285714301E-2</v>
      </c>
      <c r="CQ111" s="1">
        <v>0.27142857142857163</v>
      </c>
      <c r="CR111" s="1">
        <v>0.12244897959183666</v>
      </c>
      <c r="CS111" s="1">
        <v>0</v>
      </c>
      <c r="CT111" s="1">
        <v>12</v>
      </c>
      <c r="CU111" s="1">
        <v>12</v>
      </c>
      <c r="CV111" s="1">
        <v>4</v>
      </c>
      <c r="CW111" s="1">
        <v>2</v>
      </c>
      <c r="CX111" s="1">
        <v>4.4117647058823532E-2</v>
      </c>
      <c r="CY111" s="1">
        <v>0</v>
      </c>
      <c r="CZ111" s="1">
        <v>1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3">
        <v>84</v>
      </c>
    </row>
    <row r="112" spans="1:118" x14ac:dyDescent="0.25">
      <c r="A112" s="11">
        <f t="shared" si="4"/>
        <v>1997.2999999999997</v>
      </c>
      <c r="B112" s="10">
        <v>11316.806512652171</v>
      </c>
      <c r="C112" s="4">
        <v>710.19910000000004</v>
      </c>
      <c r="D112" s="18">
        <v>13086.43829561356</v>
      </c>
      <c r="E112" s="18">
        <v>9657.9592744963738</v>
      </c>
      <c r="F112" s="13">
        <v>142.23215699999997</v>
      </c>
      <c r="G112" s="13">
        <v>7518.2075730000006</v>
      </c>
      <c r="H112" s="4">
        <v>7190.0853269999998</v>
      </c>
      <c r="I112" s="4">
        <v>2323.6434899999999</v>
      </c>
      <c r="J112" s="4">
        <v>576.76572099999998</v>
      </c>
      <c r="K112" s="13">
        <v>2486.0548279999998</v>
      </c>
      <c r="L112" s="4">
        <v>98.784653000000006</v>
      </c>
      <c r="M112" s="13">
        <v>56.581204</v>
      </c>
      <c r="N112" s="4">
        <v>92.297460999999998</v>
      </c>
      <c r="O112" s="4">
        <v>12.233853</v>
      </c>
      <c r="P112" s="18">
        <v>315.79724799999997</v>
      </c>
      <c r="Q112" s="4">
        <v>3.7389709999999998</v>
      </c>
      <c r="R112" s="4">
        <v>6.3096680000000003</v>
      </c>
      <c r="S112" s="4">
        <v>69.605059999999995</v>
      </c>
      <c r="T112" s="4">
        <v>1.05114</v>
      </c>
      <c r="U112" s="4">
        <v>50.543135999999997</v>
      </c>
      <c r="V112" s="4">
        <v>61.579374000000001</v>
      </c>
      <c r="W112" s="4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4">
        <v>144.71661499999999</v>
      </c>
      <c r="AL112" s="4" t="e">
        <v>#DIV/0!</v>
      </c>
      <c r="AM112" s="4" t="e">
        <v>#DIV/0!</v>
      </c>
      <c r="AO112" s="1">
        <v>0.54936989743478748</v>
      </c>
      <c r="AP112" s="1">
        <v>0.54934591554626966</v>
      </c>
      <c r="AQ112" s="1">
        <v>9.9104326339864457</v>
      </c>
      <c r="AR112" s="1">
        <v>1.4627571388405587</v>
      </c>
      <c r="AS112" s="1">
        <v>5.8241465443366476</v>
      </c>
      <c r="AT112" s="1">
        <v>1.9438802033837108E-2</v>
      </c>
      <c r="AU112" s="17">
        <v>1698.6455870621651</v>
      </c>
      <c r="AV112" s="16">
        <v>186.85263747619044</v>
      </c>
      <c r="AW112" s="1">
        <v>1.6009880952380953</v>
      </c>
      <c r="AX112" s="1"/>
      <c r="AY112" s="9">
        <v>0.36509952895954723</v>
      </c>
      <c r="AZ112" s="9">
        <v>0.25734574111423164</v>
      </c>
      <c r="BA112" s="9">
        <v>0.85198585703762175</v>
      </c>
      <c r="BB112" s="9">
        <v>0.16682491131210389</v>
      </c>
      <c r="BC112" s="9">
        <v>0.14852808447351296</v>
      </c>
      <c r="BD112" s="9">
        <v>9.7003372248102918E-2</v>
      </c>
      <c r="BE112" s="9">
        <v>7.9360918354488968E-2</v>
      </c>
      <c r="BF112" s="9">
        <v>0.19057672819291169</v>
      </c>
      <c r="BG112" s="9">
        <v>0.6688320906102504</v>
      </c>
      <c r="BH112" s="9">
        <v>2.1794479376152447</v>
      </c>
      <c r="BI112" s="9">
        <v>6.1321322359373438</v>
      </c>
      <c r="BJ112" s="9">
        <v>1.6483075687883839</v>
      </c>
      <c r="BK112" s="9">
        <v>1.1184112216748407</v>
      </c>
      <c r="BL112" s="9">
        <v>5.3750850850850851</v>
      </c>
      <c r="BM112" s="9">
        <v>0.8531732911651011</v>
      </c>
      <c r="BN112" s="9">
        <v>2.3666775087200858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3.3307342258695138E-2</v>
      </c>
      <c r="BW112" s="9">
        <v>21.752517921015521</v>
      </c>
      <c r="BY112" s="8">
        <f t="shared" si="6"/>
        <v>2.9478783914555092E+46</v>
      </c>
      <c r="BZ112" s="5">
        <v>1</v>
      </c>
      <c r="CA112" s="1"/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4.4642857142857192E-2</v>
      </c>
      <c r="CH112" s="1">
        <v>0.31250000000000028</v>
      </c>
      <c r="CI112" s="1">
        <v>0.36309523809523825</v>
      </c>
      <c r="CJ112" s="1">
        <v>0.26593701996927815</v>
      </c>
      <c r="CK112" s="1">
        <v>1.3824884792626793E-2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0.13095238095238088</v>
      </c>
      <c r="CT112" s="1">
        <v>12</v>
      </c>
      <c r="CU112" s="1">
        <v>12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1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3">
        <v>84</v>
      </c>
    </row>
    <row r="113" spans="1:118" x14ac:dyDescent="0.25">
      <c r="A113" s="11">
        <f t="shared" si="4"/>
        <v>1997.3999999999996</v>
      </c>
      <c r="B113" s="10">
        <v>14091.906056839</v>
      </c>
      <c r="C113" s="4">
        <v>834.15112899999997</v>
      </c>
      <c r="D113" s="18">
        <v>16256.389498244725</v>
      </c>
      <c r="E113" s="18">
        <v>12193.673682260573</v>
      </c>
      <c r="F113" s="13">
        <v>167.17667599999999</v>
      </c>
      <c r="G113" s="13">
        <v>9640.9558280000001</v>
      </c>
      <c r="H113" s="4">
        <v>9187.1913990000012</v>
      </c>
      <c r="I113" s="4">
        <v>2812.1741719999995</v>
      </c>
      <c r="J113" s="4">
        <v>760.44662099999994</v>
      </c>
      <c r="K113" s="13">
        <v>3058.781281</v>
      </c>
      <c r="L113" s="4">
        <v>173.74846700000001</v>
      </c>
      <c r="M113" s="13">
        <v>65.596709000000004</v>
      </c>
      <c r="N113" s="4">
        <v>114.046232</v>
      </c>
      <c r="O113" s="4">
        <v>18.152932</v>
      </c>
      <c r="P113" s="18">
        <v>427.80793899999998</v>
      </c>
      <c r="Q113" s="4">
        <v>4.6588940000000001</v>
      </c>
      <c r="R113" s="4">
        <v>10.534931</v>
      </c>
      <c r="S113" s="4">
        <v>85.768946</v>
      </c>
      <c r="T113" s="4">
        <v>1.558602</v>
      </c>
      <c r="U113" s="4">
        <v>63.541629</v>
      </c>
      <c r="V113" s="4">
        <v>73.605323999999982</v>
      </c>
      <c r="W113" s="4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4">
        <v>129.703844</v>
      </c>
      <c r="AL113" s="4" t="e">
        <v>#DIV/0!</v>
      </c>
      <c r="AM113" s="4" t="e">
        <v>#DIV/0!</v>
      </c>
      <c r="AO113" s="1">
        <v>0.551309589188408</v>
      </c>
      <c r="AP113" s="1">
        <v>0.5513188022753871</v>
      </c>
      <c r="AQ113" s="1">
        <v>10.150738014772548</v>
      </c>
      <c r="AR113" s="1">
        <v>1.4745777270949778</v>
      </c>
      <c r="AS113" s="1">
        <v>5.9769164414153577</v>
      </c>
      <c r="AT113" s="1">
        <v>1.9523810356022075E-2</v>
      </c>
      <c r="AU113" s="17">
        <v>2132.6920861177591</v>
      </c>
      <c r="AV113" s="16">
        <v>187.53981796726197</v>
      </c>
      <c r="AW113" s="1">
        <v>1.6057589285714287</v>
      </c>
      <c r="AX113" s="1"/>
      <c r="AY113" s="9">
        <v>0.36509952895954723</v>
      </c>
      <c r="AZ113" s="9">
        <v>0.25734574111423164</v>
      </c>
      <c r="BA113" s="9">
        <v>0.85198585703762175</v>
      </c>
      <c r="BB113" s="9">
        <v>0.16682491131210389</v>
      </c>
      <c r="BC113" s="9">
        <v>0.14852808447351296</v>
      </c>
      <c r="BD113" s="9">
        <v>9.7003372248102918E-2</v>
      </c>
      <c r="BE113" s="9">
        <v>7.9360918354488968E-2</v>
      </c>
      <c r="BF113" s="9">
        <v>0.19057672819291172</v>
      </c>
      <c r="BG113" s="9">
        <v>0.6688320906102504</v>
      </c>
      <c r="BH113" s="9">
        <v>2.1794479376152447</v>
      </c>
      <c r="BI113" s="9">
        <v>5.8878847037736506</v>
      </c>
      <c r="BJ113" s="9">
        <v>2.506167950866772</v>
      </c>
      <c r="BK113" s="9">
        <v>1.334929078817698</v>
      </c>
      <c r="BL113" s="9">
        <v>5.375085085085086</v>
      </c>
      <c r="BM113" s="9">
        <v>0.8531732911651011</v>
      </c>
      <c r="BN113" s="9">
        <v>2.0790109388478886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3.3307342258695138E-2</v>
      </c>
      <c r="BW113" s="9">
        <v>22.803284698623123</v>
      </c>
      <c r="BY113" s="8">
        <f t="shared" si="6"/>
        <v>8.0131642640005907E+46</v>
      </c>
      <c r="BZ113" s="5">
        <v>1</v>
      </c>
      <c r="CA113" s="1"/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7.2868663594470154E-2</v>
      </c>
      <c r="CK113" s="1">
        <v>0.26195276497695857</v>
      </c>
      <c r="CL113" s="1">
        <v>0.27232142857142883</v>
      </c>
      <c r="CM113" s="1">
        <v>0.27592165898617538</v>
      </c>
      <c r="CN113" s="1">
        <v>0.11693548387096785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16</v>
      </c>
      <c r="CU113" s="1">
        <v>16</v>
      </c>
      <c r="CV113" s="1">
        <v>3</v>
      </c>
      <c r="CW113" s="1">
        <v>3</v>
      </c>
      <c r="CX113" s="1">
        <v>0</v>
      </c>
      <c r="CY113" s="1">
        <v>0</v>
      </c>
      <c r="CZ113" s="1">
        <v>0</v>
      </c>
      <c r="DA113" s="1">
        <v>0</v>
      </c>
      <c r="DB113" s="1">
        <v>1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12.629032258064527</v>
      </c>
      <c r="DL113" s="1">
        <v>0</v>
      </c>
      <c r="DM113" s="1">
        <v>0</v>
      </c>
      <c r="DN113" s="3">
        <v>112</v>
      </c>
    </row>
    <row r="114" spans="1:118" x14ac:dyDescent="0.25">
      <c r="A114" s="11">
        <f t="shared" si="4"/>
        <v>1998.1</v>
      </c>
      <c r="B114" s="10">
        <v>11523.110026525843</v>
      </c>
      <c r="C114" s="4">
        <v>777.29012699999998</v>
      </c>
      <c r="D114" s="18">
        <v>13232.510317234952</v>
      </c>
      <c r="E114" s="18">
        <v>9722.4134942861838</v>
      </c>
      <c r="F114" s="13">
        <v>120.67501599999999</v>
      </c>
      <c r="G114" s="13">
        <v>8463.5832489999993</v>
      </c>
      <c r="H114" s="4">
        <v>8736.2621639999998</v>
      </c>
      <c r="I114" s="4">
        <v>2742.6969330000002</v>
      </c>
      <c r="J114" s="4">
        <v>736.45293000000015</v>
      </c>
      <c r="K114" s="13">
        <v>2397.2747010000003</v>
      </c>
      <c r="L114" s="4">
        <v>116.69082</v>
      </c>
      <c r="M114" s="13">
        <v>56.506963999999996</v>
      </c>
      <c r="N114" s="4">
        <v>88.979022000000001</v>
      </c>
      <c r="O114" s="4">
        <v>13.532214</v>
      </c>
      <c r="P114" s="18">
        <v>351.05472399999996</v>
      </c>
      <c r="Q114" s="4">
        <v>2.27983</v>
      </c>
      <c r="R114" s="4">
        <v>7.6201480000000004</v>
      </c>
      <c r="S114" s="4">
        <v>68.968312999999995</v>
      </c>
      <c r="T114" s="4">
        <v>1.0335890000000001</v>
      </c>
      <c r="U114" s="4">
        <v>47.462311</v>
      </c>
      <c r="V114" s="4">
        <v>54.976131999999993</v>
      </c>
      <c r="W114" s="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4">
        <v>118.775216</v>
      </c>
      <c r="AL114" s="4" t="e">
        <v>#DIV/0!</v>
      </c>
      <c r="AM114" s="4" t="e">
        <v>#DIV/0!</v>
      </c>
      <c r="AO114" s="1">
        <v>0.55426092219121881</v>
      </c>
      <c r="AP114" s="1">
        <v>0.5532048984412703</v>
      </c>
      <c r="AQ114" s="1">
        <v>10.246880882211297</v>
      </c>
      <c r="AR114" s="1">
        <v>1.4766887191187714</v>
      </c>
      <c r="AS114" s="1">
        <v>5.9813924933411249</v>
      </c>
      <c r="AT114" s="1">
        <v>1.9996638500095913E-2</v>
      </c>
      <c r="AU114" s="17">
        <v>2696.2535045108534</v>
      </c>
      <c r="AV114" s="16">
        <v>188.14645235714283</v>
      </c>
      <c r="AW114" s="1">
        <v>1.6146071428571429</v>
      </c>
      <c r="AX114" s="1"/>
      <c r="AY114" s="9">
        <v>0.36509952895954723</v>
      </c>
      <c r="AZ114" s="9">
        <v>0.25734574111423164</v>
      </c>
      <c r="BA114" s="9">
        <v>0.85198585703762175</v>
      </c>
      <c r="BB114" s="9">
        <v>0.16682491131210392</v>
      </c>
      <c r="BC114" s="9">
        <v>0.14852808447351296</v>
      </c>
      <c r="BD114" s="9">
        <v>9.8877689914066549E-2</v>
      </c>
      <c r="BE114" s="9">
        <v>8.1111829870277846E-2</v>
      </c>
      <c r="BF114" s="9">
        <v>0.1849651148768737</v>
      </c>
      <c r="BG114" s="9">
        <v>0.6688320906102504</v>
      </c>
      <c r="BH114" s="9">
        <v>2.1799370633238864</v>
      </c>
      <c r="BI114" s="9">
        <v>5.85011446684112</v>
      </c>
      <c r="BJ114" s="9">
        <v>2.6388267728376569</v>
      </c>
      <c r="BK114" s="9">
        <v>1.3684112216748407</v>
      </c>
      <c r="BL114" s="9">
        <v>5.3750850850850851</v>
      </c>
      <c r="BM114" s="9">
        <v>0.85317329116510121</v>
      </c>
      <c r="BN114" s="9">
        <v>2.0345264177336309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3.3307342258695138E-2</v>
      </c>
      <c r="BW114" s="9">
        <v>22.965774406500586</v>
      </c>
      <c r="BY114" s="8">
        <f t="shared" si="6"/>
        <v>2.1782038807290206E+47</v>
      </c>
      <c r="BZ114" s="5">
        <v>1</v>
      </c>
      <c r="CA114" s="1"/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1.1520737327189098E-3</v>
      </c>
      <c r="CN114" s="1">
        <v>0.20718125960061448</v>
      </c>
      <c r="CO114" s="1">
        <v>0.36309523809523842</v>
      </c>
      <c r="CP114" s="1">
        <v>0.34523809523809534</v>
      </c>
      <c r="CQ114" s="1">
        <v>8.333333333333337E-2</v>
      </c>
      <c r="CR114" s="1">
        <v>5.6689342403627874E-3</v>
      </c>
      <c r="CS114" s="1">
        <v>0</v>
      </c>
      <c r="CT114" s="1">
        <v>12</v>
      </c>
      <c r="CU114" s="1">
        <v>12</v>
      </c>
      <c r="CV114" s="1">
        <v>3</v>
      </c>
      <c r="CW114" s="1">
        <v>1</v>
      </c>
      <c r="CX114" s="1">
        <v>0</v>
      </c>
      <c r="CY114" s="1">
        <v>1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22.58275729646698</v>
      </c>
      <c r="DL114" s="1">
        <v>0</v>
      </c>
      <c r="DM114" s="1">
        <v>0</v>
      </c>
      <c r="DN114" s="3">
        <v>84</v>
      </c>
    </row>
    <row r="115" spans="1:118" x14ac:dyDescent="0.25">
      <c r="A115" s="11">
        <f t="shared" si="4"/>
        <v>1998.1999999999998</v>
      </c>
      <c r="B115" s="10">
        <v>12041.474520505246</v>
      </c>
      <c r="C115" s="4">
        <v>626.97064999999998</v>
      </c>
      <c r="D115" s="18">
        <v>13809.182415039781</v>
      </c>
      <c r="E115" s="18">
        <v>10241.977415469502</v>
      </c>
      <c r="F115" s="13">
        <v>172.44897300000002</v>
      </c>
      <c r="G115" s="13">
        <v>7561.6794120000004</v>
      </c>
      <c r="H115" s="4">
        <v>7259.7272029999995</v>
      </c>
      <c r="I115" s="4">
        <v>2383.579491</v>
      </c>
      <c r="J115" s="4">
        <v>572.96983300000011</v>
      </c>
      <c r="K115" s="13">
        <v>2341.1011509999998</v>
      </c>
      <c r="L115" s="4">
        <v>121.30094099999999</v>
      </c>
      <c r="M115" s="13">
        <v>45.289543999999999</v>
      </c>
      <c r="N115" s="4">
        <v>84.053144000000003</v>
      </c>
      <c r="O115" s="4">
        <v>11.043373000000001</v>
      </c>
      <c r="P115" s="18">
        <v>352.32525400000003</v>
      </c>
      <c r="Q115" s="4">
        <v>2.3504679999999998</v>
      </c>
      <c r="R115" s="4">
        <v>10.908353</v>
      </c>
      <c r="S115" s="4">
        <v>55.455013000000001</v>
      </c>
      <c r="T115" s="4">
        <v>0.90926799999999997</v>
      </c>
      <c r="U115" s="4">
        <v>45.947535999999999</v>
      </c>
      <c r="V115" s="4">
        <v>48.671060000000004</v>
      </c>
      <c r="W115" s="4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4">
        <v>82.095183000000006</v>
      </c>
      <c r="AL115" s="4" t="e">
        <v>#DIV/0!</v>
      </c>
      <c r="AM115" s="4" t="e">
        <v>#DIV/0!</v>
      </c>
      <c r="AO115" s="1">
        <v>0.55707135432327715</v>
      </c>
      <c r="AP115" s="1">
        <v>0.5549814232608099</v>
      </c>
      <c r="AQ115" s="1">
        <v>10.665593552519054</v>
      </c>
      <c r="AR115" s="1">
        <v>1.4836400172856372</v>
      </c>
      <c r="AS115" s="1">
        <v>6.0003999010540152</v>
      </c>
      <c r="AT115" s="1">
        <v>2.0446089779958172E-2</v>
      </c>
      <c r="AU115" s="17">
        <v>3296.9836809130884</v>
      </c>
      <c r="AV115" s="16">
        <v>188.54616352380955</v>
      </c>
      <c r="AW115" s="1">
        <v>1.616035714285714</v>
      </c>
      <c r="AX115" s="1"/>
      <c r="AY115" s="9">
        <v>0.36509952895954723</v>
      </c>
      <c r="AZ115" s="9">
        <v>0.25734574111423164</v>
      </c>
      <c r="BA115" s="9">
        <v>0.85198585703762175</v>
      </c>
      <c r="BB115" s="9">
        <v>0.16682491131210389</v>
      </c>
      <c r="BC115" s="9">
        <v>0.14852808447351296</v>
      </c>
      <c r="BD115" s="9">
        <v>9.9542770376182685E-2</v>
      </c>
      <c r="BE115" s="9">
        <v>8.1733121053299704E-2</v>
      </c>
      <c r="BF115" s="9">
        <v>0.18297389724860214</v>
      </c>
      <c r="BG115" s="9">
        <v>0.6688320906102504</v>
      </c>
      <c r="BH115" s="9">
        <v>2.1801106240592105</v>
      </c>
      <c r="BI115" s="9">
        <v>5.85011446684112</v>
      </c>
      <c r="BJ115" s="9">
        <v>2.6388267728376569</v>
      </c>
      <c r="BK115" s="9">
        <v>1.3684112216748407</v>
      </c>
      <c r="BL115" s="9">
        <v>5.3750850850850851</v>
      </c>
      <c r="BM115" s="9">
        <v>0.8531732911651011</v>
      </c>
      <c r="BN115" s="9">
        <v>2.0345264177336309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3.3307342258695138E-2</v>
      </c>
      <c r="BW115" s="9">
        <v>22.965774406500586</v>
      </c>
      <c r="BY115" s="8">
        <f t="shared" si="6"/>
        <v>5.9209720276646699E+47</v>
      </c>
      <c r="BZ115" s="5">
        <v>1</v>
      </c>
      <c r="CA115" s="1"/>
      <c r="CB115" s="1">
        <v>0</v>
      </c>
      <c r="CC115" s="1">
        <v>0</v>
      </c>
      <c r="CD115" s="1">
        <v>0</v>
      </c>
      <c r="CE115" s="1">
        <v>0</v>
      </c>
      <c r="CF115" s="1">
        <v>0.3690476190476194</v>
      </c>
      <c r="CG115" s="1">
        <v>0.30017006802721102</v>
      </c>
      <c r="CH115" s="1">
        <v>3.3163265306122493E-2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1.7857142857142877E-2</v>
      </c>
      <c r="CQ115" s="1">
        <v>0.27976190476190499</v>
      </c>
      <c r="CR115" s="1">
        <v>0.12528344671201808</v>
      </c>
      <c r="CS115" s="1">
        <v>0</v>
      </c>
      <c r="CT115" s="1">
        <v>12</v>
      </c>
      <c r="CU115" s="1">
        <v>12</v>
      </c>
      <c r="CV115" s="1">
        <v>4</v>
      </c>
      <c r="CW115" s="1">
        <v>2</v>
      </c>
      <c r="CX115" s="1">
        <v>4.4117647058823532E-2</v>
      </c>
      <c r="CY115" s="1">
        <v>0</v>
      </c>
      <c r="CZ115" s="1">
        <v>1</v>
      </c>
      <c r="DA115" s="1">
        <v>0</v>
      </c>
      <c r="DB115" s="1">
        <v>0</v>
      </c>
      <c r="DC115" s="1">
        <v>0</v>
      </c>
      <c r="DD115" s="1">
        <v>1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3">
        <v>84</v>
      </c>
    </row>
    <row r="116" spans="1:118" x14ac:dyDescent="0.25">
      <c r="A116" s="11">
        <f t="shared" si="4"/>
        <v>1998.2999999999997</v>
      </c>
      <c r="B116" s="10">
        <v>11242.792221849681</v>
      </c>
      <c r="C116" s="4">
        <v>679.61148800000001</v>
      </c>
      <c r="D116" s="18">
        <v>12974.907480613561</v>
      </c>
      <c r="E116" s="18">
        <v>10054.420460496372</v>
      </c>
      <c r="F116" s="13">
        <v>122.92295300000002</v>
      </c>
      <c r="G116" s="13">
        <v>8221.1093890000011</v>
      </c>
      <c r="H116" s="4">
        <v>7805.0564880000002</v>
      </c>
      <c r="I116" s="4">
        <v>2464.5563040000002</v>
      </c>
      <c r="J116" s="4">
        <v>594.97411699999998</v>
      </c>
      <c r="K116" s="13">
        <v>2511.42128</v>
      </c>
      <c r="L116" s="4">
        <v>88.537625000000006</v>
      </c>
      <c r="M116" s="13">
        <v>50.848186999999996</v>
      </c>
      <c r="N116" s="4">
        <v>94.425009000000003</v>
      </c>
      <c r="O116" s="4">
        <v>11.626918</v>
      </c>
      <c r="P116" s="18">
        <v>343.23948000000001</v>
      </c>
      <c r="Q116" s="4">
        <v>2.2363590000000002</v>
      </c>
      <c r="R116" s="4">
        <v>8.9631849999999993</v>
      </c>
      <c r="S116" s="4">
        <v>73.608025999999995</v>
      </c>
      <c r="T116" s="4">
        <v>0.95438000000000001</v>
      </c>
      <c r="U116" s="4">
        <v>50.220680999999999</v>
      </c>
      <c r="V116" s="4">
        <v>64.052844000000007</v>
      </c>
      <c r="W116" s="4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4">
        <v>93.770656000000002</v>
      </c>
      <c r="AL116" s="4" t="e">
        <v>#DIV/0!</v>
      </c>
      <c r="AM116" s="4" t="e">
        <v>#DIV/0!</v>
      </c>
      <c r="AO116" s="1">
        <v>0.5588516191550863</v>
      </c>
      <c r="AP116" s="1">
        <v>0.55662603703081459</v>
      </c>
      <c r="AQ116" s="1">
        <v>10.636807431822511</v>
      </c>
      <c r="AR116" s="1">
        <v>1.4959763941055548</v>
      </c>
      <c r="AS116" s="1">
        <v>5.9376785369754224</v>
      </c>
      <c r="AT116" s="1">
        <v>2.1405553453645268E-2</v>
      </c>
      <c r="AU116" s="17">
        <v>4068.3580482653874</v>
      </c>
      <c r="AV116" s="16">
        <v>189.01620445238092</v>
      </c>
      <c r="AW116" s="1">
        <v>1.6246071428571427</v>
      </c>
      <c r="AX116" s="1"/>
      <c r="AY116" s="9">
        <v>0.36509952895954723</v>
      </c>
      <c r="AZ116" s="9">
        <v>0.25734574111423164</v>
      </c>
      <c r="BA116" s="9">
        <v>0.85198585703762175</v>
      </c>
      <c r="BB116" s="9">
        <v>0.16682491131210389</v>
      </c>
      <c r="BC116" s="9">
        <v>0.14852808447351296</v>
      </c>
      <c r="BD116" s="9">
        <v>9.9542770376182685E-2</v>
      </c>
      <c r="BE116" s="9">
        <v>8.1733121053299704E-2</v>
      </c>
      <c r="BF116" s="9">
        <v>0.18297389724860214</v>
      </c>
      <c r="BG116" s="9">
        <v>0.6688320906102504</v>
      </c>
      <c r="BH116" s="9">
        <v>2.1801106240592105</v>
      </c>
      <c r="BI116" s="9">
        <v>5.85011446684112</v>
      </c>
      <c r="BJ116" s="9">
        <v>2.6388267728376569</v>
      </c>
      <c r="BK116" s="9">
        <v>1.3684112216748407</v>
      </c>
      <c r="BL116" s="9">
        <v>5.3750850850850851</v>
      </c>
      <c r="BM116" s="9">
        <v>0.8531732911651011</v>
      </c>
      <c r="BN116" s="9">
        <v>2.0345264177336309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3.3307342258695138E-2</v>
      </c>
      <c r="BW116" s="9">
        <v>22.965774406500586</v>
      </c>
      <c r="BY116" s="8">
        <f t="shared" si="6"/>
        <v>1.6094870669615181E+48</v>
      </c>
      <c r="BZ116" s="5">
        <v>1</v>
      </c>
      <c r="CA116" s="1"/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5.102040816326537E-2</v>
      </c>
      <c r="CH116" s="1">
        <v>0.31802721088435393</v>
      </c>
      <c r="CI116" s="1">
        <v>0.36309523809523825</v>
      </c>
      <c r="CJ116" s="1">
        <v>0.25710445468509996</v>
      </c>
      <c r="CK116" s="1">
        <v>1.0752688172043067E-2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0.13095238095238088</v>
      </c>
      <c r="CT116" s="1">
        <v>12</v>
      </c>
      <c r="CU116" s="1">
        <v>12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1</v>
      </c>
      <c r="DB116" s="1">
        <v>0</v>
      </c>
      <c r="DC116" s="1">
        <v>0</v>
      </c>
      <c r="DD116" s="1">
        <v>0</v>
      </c>
      <c r="DE116" s="1">
        <v>1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3">
        <v>84</v>
      </c>
    </row>
    <row r="117" spans="1:118" x14ac:dyDescent="0.25">
      <c r="A117" s="11">
        <f t="shared" si="4"/>
        <v>1998.3999999999996</v>
      </c>
      <c r="B117" s="10">
        <v>14061.302269780717</v>
      </c>
      <c r="C117" s="4">
        <v>882.26008999999999</v>
      </c>
      <c r="D117" s="18">
        <v>16271.005552244726</v>
      </c>
      <c r="E117" s="18">
        <v>12909.792223260574</v>
      </c>
      <c r="F117" s="13">
        <v>154.45267099999998</v>
      </c>
      <c r="G117" s="13">
        <v>10530.762414999999</v>
      </c>
      <c r="H117" s="4">
        <v>10047.320524999999</v>
      </c>
      <c r="I117" s="4">
        <v>2960.4214740000002</v>
      </c>
      <c r="J117" s="4">
        <v>744.66197200000011</v>
      </c>
      <c r="K117" s="13">
        <v>3024.2789910000001</v>
      </c>
      <c r="L117" s="4">
        <v>166.13572199999999</v>
      </c>
      <c r="M117" s="13">
        <v>65.492761000000002</v>
      </c>
      <c r="N117" s="4">
        <v>109.96749699999999</v>
      </c>
      <c r="O117" s="4">
        <v>16.615079000000001</v>
      </c>
      <c r="P117" s="18">
        <v>418.85637499999996</v>
      </c>
      <c r="Q117" s="4">
        <v>2.7251340000000002</v>
      </c>
      <c r="R117" s="4">
        <v>11.673009</v>
      </c>
      <c r="S117" s="4">
        <v>79.516992000000002</v>
      </c>
      <c r="T117" s="4">
        <v>1.022338</v>
      </c>
      <c r="U117" s="4">
        <v>63.758966999999998</v>
      </c>
      <c r="V117" s="4">
        <v>67.289645000000007</v>
      </c>
      <c r="W117" s="4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4">
        <v>114.445581</v>
      </c>
      <c r="AL117" s="4" t="e">
        <v>#DIV/0!</v>
      </c>
      <c r="AM117" s="4" t="e">
        <v>#DIV/0!</v>
      </c>
      <c r="AO117" s="1">
        <v>0.56085787539650012</v>
      </c>
      <c r="AP117" s="1">
        <v>0.55811754488844756</v>
      </c>
      <c r="AQ117" s="1">
        <v>10.807984118125871</v>
      </c>
      <c r="AR117" s="1">
        <v>1.5046656986692271</v>
      </c>
      <c r="AS117" s="1">
        <v>5.8642692426467224</v>
      </c>
      <c r="AT117" s="1">
        <v>2.1636619428116233E-2</v>
      </c>
      <c r="AU117" s="17">
        <v>5125.9727733729042</v>
      </c>
      <c r="AV117" s="16">
        <v>189.65603412797617</v>
      </c>
      <c r="AW117" s="1">
        <v>1.6320892857142859</v>
      </c>
      <c r="AX117" s="1"/>
      <c r="AY117" s="9">
        <v>0.36509952895954723</v>
      </c>
      <c r="AZ117" s="9">
        <v>0.25734574111423164</v>
      </c>
      <c r="BA117" s="9">
        <v>0.85198585703762175</v>
      </c>
      <c r="BB117" s="9">
        <v>0.16682491131210389</v>
      </c>
      <c r="BC117" s="9">
        <v>0.14852808447351296</v>
      </c>
      <c r="BD117" s="9">
        <v>9.9542770376182685E-2</v>
      </c>
      <c r="BE117" s="9">
        <v>8.1733121053299704E-2</v>
      </c>
      <c r="BF117" s="9">
        <v>0.18297389724860214</v>
      </c>
      <c r="BG117" s="9">
        <v>0.6688320906102504</v>
      </c>
      <c r="BH117" s="9">
        <v>2.1801106240592105</v>
      </c>
      <c r="BI117" s="9">
        <v>5.85011446684112</v>
      </c>
      <c r="BJ117" s="9">
        <v>2.6388267728376569</v>
      </c>
      <c r="BK117" s="9">
        <v>1.3684112216748407</v>
      </c>
      <c r="BL117" s="9">
        <v>5.3750850850850851</v>
      </c>
      <c r="BM117" s="9">
        <v>0.8531732911651011</v>
      </c>
      <c r="BN117" s="9">
        <v>2.0345264177336309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3.3307342258695138E-2</v>
      </c>
      <c r="BW117" s="9">
        <v>22.965774406500586</v>
      </c>
      <c r="BY117" s="8">
        <f t="shared" si="6"/>
        <v>4.375039447261341E+48</v>
      </c>
      <c r="BZ117" s="5">
        <v>1</v>
      </c>
      <c r="CA117" s="1"/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7.9493087557603773E-2</v>
      </c>
      <c r="CK117" s="1">
        <v>0.26425691244239641</v>
      </c>
      <c r="CL117" s="1">
        <v>0.27232142857142883</v>
      </c>
      <c r="CM117" s="1">
        <v>0.27505760368663618</v>
      </c>
      <c r="CN117" s="1">
        <v>0.1088709677419356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16</v>
      </c>
      <c r="CU117" s="1">
        <v>16</v>
      </c>
      <c r="CV117" s="1">
        <v>3</v>
      </c>
      <c r="CW117" s="1">
        <v>3</v>
      </c>
      <c r="CX117" s="1">
        <v>0</v>
      </c>
      <c r="CY117" s="1">
        <v>0</v>
      </c>
      <c r="CZ117" s="1">
        <v>0</v>
      </c>
      <c r="DA117" s="1">
        <v>0</v>
      </c>
      <c r="DB117" s="1">
        <v>1</v>
      </c>
      <c r="DC117" s="1">
        <v>0</v>
      </c>
      <c r="DD117" s="1">
        <v>0</v>
      </c>
      <c r="DE117" s="1">
        <v>0</v>
      </c>
      <c r="DF117" s="1">
        <v>1</v>
      </c>
      <c r="DG117" s="1">
        <v>0</v>
      </c>
      <c r="DH117" s="1">
        <v>0</v>
      </c>
      <c r="DI117" s="1">
        <v>0</v>
      </c>
      <c r="DJ117" s="1">
        <v>0</v>
      </c>
      <c r="DK117" s="1">
        <v>12.193548387096786</v>
      </c>
      <c r="DL117" s="1">
        <v>0</v>
      </c>
      <c r="DM117" s="1">
        <v>0</v>
      </c>
      <c r="DN117" s="3">
        <v>112</v>
      </c>
    </row>
    <row r="118" spans="1:118" x14ac:dyDescent="0.25">
      <c r="A118" s="11">
        <f t="shared" si="4"/>
        <v>1999.1</v>
      </c>
      <c r="B118" s="10">
        <v>11225.615052547399</v>
      </c>
      <c r="C118" s="4">
        <v>711.44162900000003</v>
      </c>
      <c r="D118" s="18">
        <v>12845.102327234954</v>
      </c>
      <c r="E118" s="18">
        <v>10400.283744286186</v>
      </c>
      <c r="F118" s="13">
        <v>132.102497</v>
      </c>
      <c r="G118" s="13">
        <v>9086.7651990000013</v>
      </c>
      <c r="H118" s="4">
        <v>9303.5510009999998</v>
      </c>
      <c r="I118" s="4">
        <v>2981.60745</v>
      </c>
      <c r="J118" s="4">
        <v>983.28529300000014</v>
      </c>
      <c r="K118" s="13">
        <v>2385.7750239999996</v>
      </c>
      <c r="L118" s="4">
        <v>112.815021</v>
      </c>
      <c r="M118" s="13">
        <v>55.307868000000006</v>
      </c>
      <c r="N118" s="4">
        <v>97.981745000000004</v>
      </c>
      <c r="O118" s="4">
        <v>12.158872000000001</v>
      </c>
      <c r="P118" s="18">
        <v>363.37703700000003</v>
      </c>
      <c r="Q118" s="4">
        <v>2.274038</v>
      </c>
      <c r="R118" s="4">
        <v>10.077893</v>
      </c>
      <c r="S118" s="4">
        <v>63.352339000000001</v>
      </c>
      <c r="T118" s="4">
        <v>1.1682140000000001</v>
      </c>
      <c r="U118" s="4">
        <v>49.126013999999998</v>
      </c>
      <c r="V118" s="4">
        <v>55.175911999999997</v>
      </c>
      <c r="W118" s="4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4">
        <v>104.45707</v>
      </c>
      <c r="AL118" s="4" t="e">
        <v>#DIV/0!</v>
      </c>
      <c r="AM118" s="4" t="e">
        <v>#DIV/0!</v>
      </c>
      <c r="AO118" s="1">
        <v>0.56252237745864375</v>
      </c>
      <c r="AP118" s="1">
        <v>0.55943604961419457</v>
      </c>
      <c r="AQ118" s="1">
        <v>11.089586993641964</v>
      </c>
      <c r="AR118" s="1">
        <v>1.5205961568144017</v>
      </c>
      <c r="AS118" s="1">
        <v>6.0502698816747413</v>
      </c>
      <c r="AT118" s="1">
        <v>2.2333415714779665E-2</v>
      </c>
      <c r="AU118" s="17">
        <v>6260.5981352049494</v>
      </c>
      <c r="AV118" s="16">
        <v>190.28804898015866</v>
      </c>
      <c r="AW118" s="1">
        <v>1.6390476190476195</v>
      </c>
      <c r="AX118" s="1"/>
      <c r="AY118" s="9">
        <v>0.36509952895954723</v>
      </c>
      <c r="AZ118" s="9">
        <v>0.25734574111423164</v>
      </c>
      <c r="BA118" s="9">
        <v>0.85198585703762175</v>
      </c>
      <c r="BB118" s="9">
        <v>0.16682491131210392</v>
      </c>
      <c r="BC118" s="9">
        <v>0.14852808447351296</v>
      </c>
      <c r="BD118" s="9">
        <v>0.10141604116377033</v>
      </c>
      <c r="BE118" s="9">
        <v>8.3484032569088595E-2</v>
      </c>
      <c r="BF118" s="9">
        <v>0.18336472041211738</v>
      </c>
      <c r="BG118" s="9">
        <v>0.6688320906102504</v>
      </c>
      <c r="BH118" s="9">
        <v>2.1801106240592105</v>
      </c>
      <c r="BI118" s="9">
        <v>5.85011446684112</v>
      </c>
      <c r="BJ118" s="9">
        <v>2.6388267728376569</v>
      </c>
      <c r="BK118" s="9">
        <v>1.3684112216748407</v>
      </c>
      <c r="BL118" s="9">
        <v>5.3750850850850851</v>
      </c>
      <c r="BM118" s="9">
        <v>0.85317329116510121</v>
      </c>
      <c r="BN118" s="9">
        <v>2.0345264177336309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3.3307342258695138E-2</v>
      </c>
      <c r="BW118" s="9">
        <v>22.965774406500586</v>
      </c>
      <c r="BY118" s="8">
        <f t="shared" si="6"/>
        <v>1.1892590228282009E+49</v>
      </c>
      <c r="BZ118" s="5">
        <v>1</v>
      </c>
      <c r="CA118" s="1"/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2.3041474654378119E-3</v>
      </c>
      <c r="CN118" s="1">
        <v>0.21793394777265748</v>
      </c>
      <c r="CO118" s="1">
        <v>0.36309523809523842</v>
      </c>
      <c r="CP118" s="1">
        <v>0.34126984126984139</v>
      </c>
      <c r="CQ118" s="1">
        <v>7.5396825396825434E-2</v>
      </c>
      <c r="CR118" s="1">
        <v>3.4013605442176692E-3</v>
      </c>
      <c r="CS118" s="1">
        <v>0</v>
      </c>
      <c r="CT118" s="1">
        <v>12</v>
      </c>
      <c r="CU118" s="1">
        <v>12</v>
      </c>
      <c r="CV118" s="1">
        <v>3</v>
      </c>
      <c r="CW118" s="1">
        <v>1</v>
      </c>
      <c r="CX118" s="1">
        <v>0</v>
      </c>
      <c r="CY118" s="1">
        <v>1</v>
      </c>
      <c r="CZ118" s="1">
        <v>0</v>
      </c>
      <c r="DA118" s="1">
        <v>0</v>
      </c>
      <c r="DB118" s="1">
        <v>0</v>
      </c>
      <c r="DC118" s="1">
        <v>1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24.626536098310297</v>
      </c>
      <c r="DL118" s="1">
        <v>0</v>
      </c>
      <c r="DM118" s="1">
        <v>113</v>
      </c>
      <c r="DN118" s="3">
        <v>84</v>
      </c>
    </row>
    <row r="119" spans="1:118" x14ac:dyDescent="0.25">
      <c r="A119" s="11">
        <f t="shared" si="4"/>
        <v>1999.1999999999998</v>
      </c>
      <c r="B119" s="10">
        <v>11978.026610820923</v>
      </c>
      <c r="C119" s="4">
        <v>589.16909999999996</v>
      </c>
      <c r="D119" s="18">
        <v>13701.922280039778</v>
      </c>
      <c r="E119" s="18">
        <v>10850.020886469503</v>
      </c>
      <c r="F119" s="13">
        <v>168.83596399999999</v>
      </c>
      <c r="G119" s="13">
        <v>8258.6401150000002</v>
      </c>
      <c r="H119" s="4">
        <v>7142.437762999999</v>
      </c>
      <c r="I119" s="4">
        <v>2449.9471880000001</v>
      </c>
      <c r="J119" s="4">
        <v>565.80500500000005</v>
      </c>
      <c r="K119" s="13">
        <v>2368.6024200000002</v>
      </c>
      <c r="L119" s="4">
        <v>116.92066</v>
      </c>
      <c r="M119" s="13">
        <v>57.392645000000002</v>
      </c>
      <c r="N119" s="4">
        <v>80.851834999999994</v>
      </c>
      <c r="O119" s="4">
        <v>13.031967</v>
      </c>
      <c r="P119" s="18">
        <v>377.33662600000002</v>
      </c>
      <c r="Q119" s="4">
        <v>2.3501310000000002</v>
      </c>
      <c r="R119" s="4">
        <v>13.353493</v>
      </c>
      <c r="S119" s="4">
        <v>56.391742999999998</v>
      </c>
      <c r="T119" s="4">
        <v>0.90079699999999996</v>
      </c>
      <c r="U119" s="4">
        <v>47.26</v>
      </c>
      <c r="V119" s="4">
        <v>45.227267000000005</v>
      </c>
      <c r="W119" s="4"/>
      <c r="X119" s="4">
        <v>9.8777000000000004E-2</v>
      </c>
      <c r="Y119" s="4"/>
      <c r="Z119" s="4"/>
      <c r="AA119" s="4">
        <v>0.55174400000000001</v>
      </c>
      <c r="AB119" s="4"/>
      <c r="AC119" s="4"/>
      <c r="AD119" s="4">
        <v>1.506E-3</v>
      </c>
      <c r="AE119" s="4"/>
      <c r="AF119" s="4"/>
      <c r="AG119" s="4"/>
      <c r="AH119" s="4"/>
      <c r="AI119" s="4"/>
      <c r="AJ119" s="4"/>
      <c r="AK119" s="4">
        <v>83.165430000000001</v>
      </c>
      <c r="AL119" s="4" t="e">
        <v>#DIV/0!</v>
      </c>
      <c r="AM119" s="4" t="e">
        <v>#DIV/0!</v>
      </c>
      <c r="AO119" s="1">
        <v>0.56472824392458232</v>
      </c>
      <c r="AP119" s="1">
        <v>0.56056334424614374</v>
      </c>
      <c r="AQ119" s="1">
        <v>11.392288757630054</v>
      </c>
      <c r="AR119" s="1">
        <v>1.5541794281164243</v>
      </c>
      <c r="AS119" s="1">
        <v>5.9299730176271419</v>
      </c>
      <c r="AT119" s="1">
        <v>2.2840944972406543E-2</v>
      </c>
      <c r="AU119" s="17">
        <v>7098.9026316262725</v>
      </c>
      <c r="AV119" s="16">
        <v>190.73257374206352</v>
      </c>
      <c r="AW119" s="1">
        <v>1.6423333333333336</v>
      </c>
      <c r="AX119" s="1"/>
      <c r="AY119" s="9">
        <v>0.36923407427765853</v>
      </c>
      <c r="AZ119" s="9">
        <v>0.26055141843166907</v>
      </c>
      <c r="BA119" s="9">
        <v>0.85198585703762175</v>
      </c>
      <c r="BB119" s="9">
        <v>0.1675118002596914</v>
      </c>
      <c r="BC119" s="9">
        <v>0.14918315301175117</v>
      </c>
      <c r="BD119" s="9">
        <v>0.10928200536006219</v>
      </c>
      <c r="BE119" s="9">
        <v>7.6895770366690042E-2</v>
      </c>
      <c r="BF119" s="9">
        <v>0.18790327901526763</v>
      </c>
      <c r="BG119" s="9">
        <v>0.68609006168588549</v>
      </c>
      <c r="BH119" s="9">
        <v>2.0744081034136848</v>
      </c>
      <c r="BI119" s="9">
        <v>6.6520310468815111</v>
      </c>
      <c r="BJ119" s="9">
        <v>2.7780832418585479</v>
      </c>
      <c r="BK119" s="9">
        <v>1.3969826502462692</v>
      </c>
      <c r="BL119" s="9">
        <v>5.6607993707993707</v>
      </c>
      <c r="BM119" s="9">
        <v>0.82469616452823002</v>
      </c>
      <c r="BN119" s="9">
        <v>2.1445670187730084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5.7142857142857143E-3</v>
      </c>
      <c r="BV119" s="9">
        <v>3.1990151308250607E-2</v>
      </c>
      <c r="BW119" s="9">
        <v>24.513801272754311</v>
      </c>
      <c r="BY119" s="8">
        <f t="shared" si="6"/>
        <v>3.2327411910848595E+49</v>
      </c>
      <c r="BZ119" s="5">
        <v>1</v>
      </c>
      <c r="CA119" s="1"/>
      <c r="CB119" s="1">
        <v>0</v>
      </c>
      <c r="CC119" s="1">
        <v>0</v>
      </c>
      <c r="CD119" s="1">
        <v>0</v>
      </c>
      <c r="CE119" s="1">
        <v>0</v>
      </c>
      <c r="CF119" s="1">
        <v>0.3690476190476194</v>
      </c>
      <c r="CG119" s="1">
        <v>0.29336734693877564</v>
      </c>
      <c r="CH119" s="1">
        <v>2.806122448979596E-2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2.1825396825396845E-2</v>
      </c>
      <c r="CQ119" s="1">
        <v>0.2876984126984129</v>
      </c>
      <c r="CR119" s="1">
        <v>0.12755102040816318</v>
      </c>
      <c r="CS119" s="1">
        <v>0</v>
      </c>
      <c r="CT119" s="1">
        <v>12</v>
      </c>
      <c r="CU119" s="1">
        <v>12</v>
      </c>
      <c r="CV119" s="1">
        <v>4</v>
      </c>
      <c r="CW119" s="1">
        <v>2</v>
      </c>
      <c r="CX119" s="1">
        <v>5.8823529411764705E-2</v>
      </c>
      <c r="CY119" s="1">
        <v>0</v>
      </c>
      <c r="CZ119" s="1">
        <v>1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3">
        <v>84</v>
      </c>
    </row>
    <row r="120" spans="1:118" x14ac:dyDescent="0.25">
      <c r="A120" s="11">
        <f t="shared" si="4"/>
        <v>1999.2999999999997</v>
      </c>
      <c r="B120" s="10">
        <v>11328.496140934983</v>
      </c>
      <c r="C120" s="4">
        <v>670.62904900000001</v>
      </c>
      <c r="D120" s="18">
        <v>13059.652207613559</v>
      </c>
      <c r="E120" s="18">
        <v>10510.757345496377</v>
      </c>
      <c r="F120" s="13">
        <v>134.273156</v>
      </c>
      <c r="G120" s="13">
        <v>9325.9226450000006</v>
      </c>
      <c r="H120" s="4">
        <v>7121.9041370000004</v>
      </c>
      <c r="I120" s="4">
        <v>2514.1230000000005</v>
      </c>
      <c r="J120" s="4">
        <v>591.01967400000001</v>
      </c>
      <c r="K120" s="13">
        <v>2493.8103549999996</v>
      </c>
      <c r="L120" s="4">
        <v>95.32870299999999</v>
      </c>
      <c r="M120" s="13">
        <v>53.216862999999996</v>
      </c>
      <c r="N120" s="4">
        <v>94.962179000000006</v>
      </c>
      <c r="O120" s="4">
        <v>11.737068000000001</v>
      </c>
      <c r="P120" s="18">
        <v>341.42288600000001</v>
      </c>
      <c r="Q120" s="4">
        <v>1.849011</v>
      </c>
      <c r="R120" s="4">
        <v>10.171198</v>
      </c>
      <c r="S120" s="4">
        <v>72.676998999999995</v>
      </c>
      <c r="T120" s="4">
        <v>0.92739400000000005</v>
      </c>
      <c r="U120" s="4">
        <v>54.189948000000001</v>
      </c>
      <c r="V120" s="4">
        <v>62.775224000000001</v>
      </c>
      <c r="W120" s="4"/>
      <c r="X120" s="4">
        <v>3.7714310000000002</v>
      </c>
      <c r="Y120" s="4">
        <v>0.10144400000000001</v>
      </c>
      <c r="Z120" s="4"/>
      <c r="AA120" s="4">
        <v>1.8232429999999999</v>
      </c>
      <c r="AB120" s="4"/>
      <c r="AC120" s="4"/>
      <c r="AD120" s="4">
        <v>6.1823999999999997E-2</v>
      </c>
      <c r="AE120" s="4"/>
      <c r="AF120" s="4"/>
      <c r="AG120" s="4"/>
      <c r="AH120" s="4"/>
      <c r="AI120" s="4"/>
      <c r="AJ120" s="4"/>
      <c r="AK120" s="4">
        <v>101.39530000000001</v>
      </c>
      <c r="AL120" s="4" t="e">
        <v>#DIV/0!</v>
      </c>
      <c r="AM120" s="4" t="e">
        <v>#DIV/0!</v>
      </c>
      <c r="AO120" s="1">
        <v>0.56627089637719319</v>
      </c>
      <c r="AP120" s="1">
        <v>0.56148320109151939</v>
      </c>
      <c r="AQ120" s="1">
        <v>11.402098725430973</v>
      </c>
      <c r="AR120" s="1">
        <v>1.5728936434286538</v>
      </c>
      <c r="AS120" s="1">
        <v>5.9120163664496275</v>
      </c>
      <c r="AT120" s="1">
        <v>2.3604538680380805E-2</v>
      </c>
      <c r="AU120" s="17">
        <v>7797.7514624625983</v>
      </c>
      <c r="AV120" s="16">
        <v>191.27737310317463</v>
      </c>
      <c r="AW120" s="1">
        <v>1.6571666666666667</v>
      </c>
      <c r="AX120" s="1"/>
      <c r="AY120" s="9">
        <v>0.37230998292352935</v>
      </c>
      <c r="AZ120" s="9">
        <v>0.26295567641974721</v>
      </c>
      <c r="BA120" s="9">
        <v>0.85198585703762175</v>
      </c>
      <c r="BB120" s="9">
        <v>0.16802696697038205</v>
      </c>
      <c r="BC120" s="9">
        <v>0.14967445441542987</v>
      </c>
      <c r="BD120" s="9">
        <v>0.11468294676542308</v>
      </c>
      <c r="BE120" s="9">
        <v>7.1488518389281219E-2</v>
      </c>
      <c r="BF120" s="9">
        <v>0.19120318857733998</v>
      </c>
      <c r="BG120" s="9">
        <v>0.69903353999261186</v>
      </c>
      <c r="BH120" s="9">
        <v>1.99513121292954</v>
      </c>
      <c r="BI120" s="9">
        <v>7.2534684819118054</v>
      </c>
      <c r="BJ120" s="9">
        <v>2.8825255936242158</v>
      </c>
      <c r="BK120" s="9">
        <v>1.4184112216748406</v>
      </c>
      <c r="BL120" s="9">
        <v>5.8750850850850851</v>
      </c>
      <c r="BM120" s="9">
        <v>0.80333831955057677</v>
      </c>
      <c r="BN120" s="9">
        <v>2.2270974695525414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0.01</v>
      </c>
      <c r="BV120" s="9">
        <v>2.9436961914736721E-2</v>
      </c>
      <c r="BW120" s="9">
        <v>25.674821422444598</v>
      </c>
      <c r="BY120" s="8">
        <f t="shared" si="6"/>
        <v>8.7875016358370231E+49</v>
      </c>
      <c r="BZ120" s="5">
        <v>1</v>
      </c>
      <c r="CA120" s="1"/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5.7823129251700738E-2</v>
      </c>
      <c r="CH120" s="1">
        <v>0.32312925170068046</v>
      </c>
      <c r="CI120" s="1">
        <v>0.36309523809523825</v>
      </c>
      <c r="CJ120" s="1">
        <v>0.24788786482334885</v>
      </c>
      <c r="CK120" s="1">
        <v>8.0645161290323064E-3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0.13095238095238088</v>
      </c>
      <c r="CT120" s="1">
        <v>12</v>
      </c>
      <c r="CU120" s="1">
        <v>12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1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3">
        <v>84</v>
      </c>
    </row>
    <row r="121" spans="1:118" x14ac:dyDescent="0.25">
      <c r="A121" s="11">
        <f t="shared" si="4"/>
        <v>1999.3999999999996</v>
      </c>
      <c r="B121" s="10">
        <v>13854.531215573115</v>
      </c>
      <c r="C121" s="4">
        <v>863.06058899999994</v>
      </c>
      <c r="D121" s="18">
        <v>16025.514982244727</v>
      </c>
      <c r="E121" s="18">
        <v>13341.508290260574</v>
      </c>
      <c r="F121" s="13">
        <v>157.57416000000001</v>
      </c>
      <c r="G121" s="13">
        <v>11819.482032</v>
      </c>
      <c r="H121" s="4">
        <v>9201.1779370000004</v>
      </c>
      <c r="I121" s="4">
        <v>2988.2717939999998</v>
      </c>
      <c r="J121" s="4">
        <v>800.59058200000004</v>
      </c>
      <c r="K121" s="13">
        <v>3048.3295410000001</v>
      </c>
      <c r="L121" s="4">
        <v>163.56237899999999</v>
      </c>
      <c r="M121" s="13">
        <v>62.335299999999997</v>
      </c>
      <c r="N121" s="4">
        <v>108.185714</v>
      </c>
      <c r="O121" s="4">
        <v>15.790528</v>
      </c>
      <c r="P121" s="18">
        <v>404.04541199999994</v>
      </c>
      <c r="Q121" s="4">
        <v>2.4543140000000001</v>
      </c>
      <c r="R121" s="4">
        <v>13.337317000000001</v>
      </c>
      <c r="S121" s="4">
        <v>74.646944000000005</v>
      </c>
      <c r="T121" s="4">
        <v>1.02925</v>
      </c>
      <c r="U121" s="4">
        <v>68.482857999999993</v>
      </c>
      <c r="V121" s="4">
        <v>64.506338999999997</v>
      </c>
      <c r="W121" s="4"/>
      <c r="X121" s="4">
        <v>7.7023630000000001</v>
      </c>
      <c r="Y121" s="4">
        <v>0.22255</v>
      </c>
      <c r="Z121" s="4"/>
      <c r="AA121" s="4">
        <v>3.114296</v>
      </c>
      <c r="AB121" s="4"/>
      <c r="AC121" s="4"/>
      <c r="AD121" s="4">
        <v>8.8716000000000003E-2</v>
      </c>
      <c r="AE121" s="4"/>
      <c r="AF121" s="4"/>
      <c r="AG121" s="4"/>
      <c r="AH121" s="4"/>
      <c r="AI121" s="4"/>
      <c r="AJ121" s="4"/>
      <c r="AK121" s="4">
        <v>131.26923500000001</v>
      </c>
      <c r="AL121" s="4" t="e">
        <v>#DIV/0!</v>
      </c>
      <c r="AM121" s="4" t="e">
        <v>#DIV/0!</v>
      </c>
      <c r="AO121" s="1">
        <v>0.56789325078373876</v>
      </c>
      <c r="AP121" s="1">
        <v>0.56218211427508402</v>
      </c>
      <c r="AQ121" s="1">
        <v>11.584291882736261</v>
      </c>
      <c r="AR121" s="1">
        <v>1.587157743599884</v>
      </c>
      <c r="AS121" s="1">
        <v>6.0449561635273978</v>
      </c>
      <c r="AT121" s="1">
        <v>2.4622739963438636E-2</v>
      </c>
      <c r="AU121" s="17">
        <v>8612.0301974946178</v>
      </c>
      <c r="AV121" s="16">
        <v>191.98488358928574</v>
      </c>
      <c r="AW121" s="1">
        <v>1.6673928571428569</v>
      </c>
      <c r="AX121" s="1"/>
      <c r="AY121" s="9">
        <v>0.37230735130850695</v>
      </c>
      <c r="AZ121" s="9">
        <v>0.26295567641974721</v>
      </c>
      <c r="BA121" s="9">
        <v>0.86597317748407454</v>
      </c>
      <c r="BB121" s="9">
        <v>0.16802696697038205</v>
      </c>
      <c r="BC121" s="9">
        <v>0.14967445441542987</v>
      </c>
      <c r="BD121" s="9">
        <v>0.11468294676542308</v>
      </c>
      <c r="BE121" s="9">
        <v>7.1488509237876627E-2</v>
      </c>
      <c r="BF121" s="9">
        <v>0.19120318857733998</v>
      </c>
      <c r="BG121" s="9">
        <v>0.69903353999261186</v>
      </c>
      <c r="BH121" s="9">
        <v>1.99513121292954</v>
      </c>
      <c r="BI121" s="9">
        <v>7.2534684819118054</v>
      </c>
      <c r="BJ121" s="9">
        <v>2.8825255936242158</v>
      </c>
      <c r="BK121" s="9">
        <v>1.4184112216748406</v>
      </c>
      <c r="BL121" s="9">
        <v>5.8750850850850851</v>
      </c>
      <c r="BM121" s="9">
        <v>0.80333831955057677</v>
      </c>
      <c r="BN121" s="9">
        <v>2.2270974695525414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0.01</v>
      </c>
      <c r="BV121" s="9">
        <v>2.9272193895717721E-2</v>
      </c>
      <c r="BW121" s="9">
        <v>25.674821422444598</v>
      </c>
      <c r="BY121" s="8">
        <f t="shared" si="6"/>
        <v>2.3886906014249913E+50</v>
      </c>
      <c r="BZ121" s="5">
        <v>1</v>
      </c>
      <c r="CA121" s="1"/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8.6405529953917135E-2</v>
      </c>
      <c r="CK121" s="1">
        <v>0.26627304147465447</v>
      </c>
      <c r="CL121" s="1">
        <v>0.27232142857142883</v>
      </c>
      <c r="CM121" s="1">
        <v>0.27390552995391731</v>
      </c>
      <c r="CN121" s="1">
        <v>0.10109447004608306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16</v>
      </c>
      <c r="CU121" s="1">
        <v>16</v>
      </c>
      <c r="CV121" s="1">
        <v>3</v>
      </c>
      <c r="CW121" s="1">
        <v>3</v>
      </c>
      <c r="CX121" s="1">
        <v>0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11.726958525345635</v>
      </c>
      <c r="DL121" s="1">
        <v>0</v>
      </c>
      <c r="DM121" s="1">
        <v>0</v>
      </c>
      <c r="DN121" s="3">
        <v>112</v>
      </c>
    </row>
    <row r="122" spans="1:118" x14ac:dyDescent="0.25">
      <c r="A122" s="11">
        <f t="shared" si="4"/>
        <v>2000.1</v>
      </c>
      <c r="B122" s="4">
        <v>13255.063972576629</v>
      </c>
      <c r="C122" s="4">
        <v>705.58484638567518</v>
      </c>
      <c r="D122" s="18">
        <v>15032.857608170414</v>
      </c>
      <c r="E122" s="18">
        <v>12068.239894402424</v>
      </c>
      <c r="F122" s="13">
        <v>170.0096786352716</v>
      </c>
      <c r="G122" s="13">
        <v>10556.86356675935</v>
      </c>
      <c r="H122" s="4">
        <v>9005.8132259582435</v>
      </c>
      <c r="I122" s="4">
        <v>3114.2993574080988</v>
      </c>
      <c r="J122" s="4">
        <v>795.1218058031443</v>
      </c>
      <c r="K122" s="13">
        <v>2541.6643087386192</v>
      </c>
      <c r="L122" s="4">
        <v>136.97691430316084</v>
      </c>
      <c r="M122" s="13">
        <v>69.096079211707618</v>
      </c>
      <c r="N122" s="4">
        <v>84.628758164600811</v>
      </c>
      <c r="O122" s="4">
        <v>13.178397808003265</v>
      </c>
      <c r="P122" s="18">
        <v>442.12445286191462</v>
      </c>
      <c r="Q122" s="4">
        <v>2.5040809377552331</v>
      </c>
      <c r="R122" s="4">
        <v>17.392042738945463</v>
      </c>
      <c r="S122" s="4">
        <v>67.786982197396071</v>
      </c>
      <c r="T122" s="4">
        <v>0.89930895670585076</v>
      </c>
      <c r="U122" s="4">
        <v>55.7226744945633</v>
      </c>
      <c r="V122" s="4">
        <v>59.544321792488248</v>
      </c>
      <c r="W122" s="4">
        <v>0</v>
      </c>
      <c r="X122" s="4">
        <v>9.6102297533208407</v>
      </c>
      <c r="Y122" s="4">
        <v>0.46022610471456316</v>
      </c>
      <c r="Z122" s="4">
        <v>0</v>
      </c>
      <c r="AA122" s="4">
        <v>17.800212719898163</v>
      </c>
      <c r="AB122" s="4">
        <v>0</v>
      </c>
      <c r="AC122" s="4">
        <v>0</v>
      </c>
      <c r="AD122" s="4">
        <v>0.3761822781794667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 t="e">
        <v>#DIV/0!</v>
      </c>
      <c r="AL122" s="4" t="e">
        <v>#DIV/0!</v>
      </c>
      <c r="AM122" s="4" t="e">
        <v>#DIV/0!</v>
      </c>
      <c r="AO122" s="1">
        <v>0.57055875266851119</v>
      </c>
      <c r="AP122" s="1">
        <v>0.5626497529733826</v>
      </c>
      <c r="AQ122" s="1">
        <v>11.975923776310992</v>
      </c>
      <c r="AR122" s="1">
        <v>1.6157952049181405</v>
      </c>
      <c r="AS122" s="1">
        <v>6.2296746874092461</v>
      </c>
      <c r="AT122" s="1">
        <v>2.581739883725102E-2</v>
      </c>
      <c r="AU122" s="17">
        <v>9724.4819231939873</v>
      </c>
      <c r="AV122" s="16">
        <v>192.77009799999999</v>
      </c>
      <c r="AW122" s="1">
        <v>1.6826666666666668</v>
      </c>
      <c r="AX122" s="1"/>
      <c r="AY122" s="9">
        <v>0.37230735130850695</v>
      </c>
      <c r="AZ122" s="9">
        <v>0.26295567641974721</v>
      </c>
      <c r="BA122" s="9">
        <v>0.86533036744440484</v>
      </c>
      <c r="BB122" s="9">
        <v>0.16802696697038205</v>
      </c>
      <c r="BC122" s="9">
        <v>0.14967445441542987</v>
      </c>
      <c r="BD122" s="9">
        <v>0.11468294676542308</v>
      </c>
      <c r="BE122" s="9">
        <v>7.1488509237876627E-2</v>
      </c>
      <c r="BF122" s="9">
        <v>0.19120318857733998</v>
      </c>
      <c r="BG122" s="9">
        <v>0.69903353999261186</v>
      </c>
      <c r="BH122" s="9">
        <v>1.99513121292954</v>
      </c>
      <c r="BI122" s="9">
        <v>7.2534684819118054</v>
      </c>
      <c r="BJ122" s="9">
        <v>2.8825255936242158</v>
      </c>
      <c r="BK122" s="9">
        <v>1.4184112216748406</v>
      </c>
      <c r="BL122" s="9">
        <v>5.8750850850850851</v>
      </c>
      <c r="BM122" s="9">
        <v>0.80333831955057677</v>
      </c>
      <c r="BN122" s="9">
        <v>2.2270974695525414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0.01</v>
      </c>
      <c r="BV122" s="9">
        <v>2.9272193895717721E-2</v>
      </c>
      <c r="BW122" s="9">
        <v>25.674821422444598</v>
      </c>
      <c r="BY122" s="8">
        <f t="shared" si="6"/>
        <v>6.4931342556644621E+50</v>
      </c>
      <c r="BZ122" s="5">
        <v>1</v>
      </c>
      <c r="CA122" s="1"/>
      <c r="CB122" s="1">
        <v>1</v>
      </c>
      <c r="CC122" s="1">
        <v>0</v>
      </c>
      <c r="CD122" s="1">
        <v>0</v>
      </c>
      <c r="CE122" s="1">
        <v>0</v>
      </c>
      <c r="CF122" s="1">
        <v>4.768583450210389E-2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3.8043478260869588E-2</v>
      </c>
      <c r="CO122" s="1">
        <v>0.28804347826086979</v>
      </c>
      <c r="CP122" s="1">
        <v>0.33152173913043492</v>
      </c>
      <c r="CQ122" s="1">
        <v>0.29470546984572249</v>
      </c>
      <c r="CR122" s="1">
        <v>0.11956521739130427</v>
      </c>
      <c r="CS122" s="1">
        <v>0</v>
      </c>
      <c r="CT122" s="1">
        <v>13</v>
      </c>
      <c r="CU122" s="1">
        <v>13</v>
      </c>
      <c r="CV122" s="1">
        <v>4</v>
      </c>
      <c r="CW122" s="1">
        <v>2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4.4510869565217419</v>
      </c>
      <c r="DL122" s="1">
        <v>0</v>
      </c>
      <c r="DM122" s="1">
        <v>0</v>
      </c>
      <c r="DN122" s="3">
        <v>92</v>
      </c>
    </row>
    <row r="123" spans="1:118" x14ac:dyDescent="0.25">
      <c r="A123" s="11">
        <f t="shared" si="4"/>
        <v>2000.1999999999998</v>
      </c>
      <c r="B123" s="4">
        <v>11913.866302702048</v>
      </c>
      <c r="C123" s="4">
        <v>676.8711828549358</v>
      </c>
      <c r="D123" s="18">
        <v>13719.385891095189</v>
      </c>
      <c r="E123" s="18">
        <v>12576.446201623256</v>
      </c>
      <c r="F123" s="13">
        <v>121.30018779962847</v>
      </c>
      <c r="G123" s="13">
        <v>10642.765136914282</v>
      </c>
      <c r="H123" s="4">
        <v>8030.5729411279954</v>
      </c>
      <c r="I123" s="4">
        <v>2830.4118218683266</v>
      </c>
      <c r="J123" s="4">
        <v>680.89365430541341</v>
      </c>
      <c r="K123" s="13">
        <v>2728.0313619850799</v>
      </c>
      <c r="L123" s="4">
        <v>135.02096972391857</v>
      </c>
      <c r="M123" s="13">
        <v>63.653530516314959</v>
      </c>
      <c r="N123" s="4">
        <v>86.800457090525043</v>
      </c>
      <c r="O123" s="4">
        <v>10.619912149315017</v>
      </c>
      <c r="P123" s="18">
        <v>378.12841714030378</v>
      </c>
      <c r="Q123" s="4">
        <v>2.329339815331724</v>
      </c>
      <c r="R123" s="4">
        <v>13.608112616267608</v>
      </c>
      <c r="S123" s="4">
        <v>62.116751157623526</v>
      </c>
      <c r="T123" s="4">
        <v>0.97175015456292824</v>
      </c>
      <c r="U123" s="4">
        <v>60.345716418512794</v>
      </c>
      <c r="V123" s="4">
        <v>53.948142786854447</v>
      </c>
      <c r="W123" s="4">
        <v>0</v>
      </c>
      <c r="X123" s="4">
        <v>9.8689618388916145</v>
      </c>
      <c r="Y123" s="4">
        <v>0.46141251765676922</v>
      </c>
      <c r="Z123" s="4">
        <v>0</v>
      </c>
      <c r="AA123" s="4">
        <v>16.381667453845466</v>
      </c>
      <c r="AB123" s="4">
        <v>0</v>
      </c>
      <c r="AC123" s="4">
        <v>0</v>
      </c>
      <c r="AD123" s="4">
        <v>0.53642054161869046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 t="e">
        <v>#DIV/0!</v>
      </c>
      <c r="AL123" s="4" t="e">
        <v>#DIV/0!</v>
      </c>
      <c r="AM123" s="4" t="e">
        <v>#DIV/0!</v>
      </c>
      <c r="AO123" s="1">
        <v>0.57241297735903973</v>
      </c>
      <c r="AP123" s="1">
        <v>0.56287958838002738</v>
      </c>
      <c r="AQ123" s="1">
        <v>11.838815933771185</v>
      </c>
      <c r="AR123" s="1">
        <v>1.6340270663165553</v>
      </c>
      <c r="AS123" s="1">
        <v>6.308850055155439</v>
      </c>
      <c r="AT123" s="1">
        <v>2.7063446682474953E-2</v>
      </c>
      <c r="AU123" s="17">
        <v>10347.217236844061</v>
      </c>
      <c r="AV123" s="16">
        <v>193.24567700000003</v>
      </c>
      <c r="AW123" s="1">
        <v>1.6993333333333334</v>
      </c>
      <c r="AX123" s="1"/>
      <c r="AY123" s="9">
        <v>0.37230735130850695</v>
      </c>
      <c r="AZ123" s="9">
        <v>0.26295567641974721</v>
      </c>
      <c r="BA123" s="9">
        <v>0.86533036744440484</v>
      </c>
      <c r="BB123" s="9">
        <v>0.16802696697038205</v>
      </c>
      <c r="BC123" s="9">
        <v>0.14967445441542987</v>
      </c>
      <c r="BD123" s="9">
        <v>0.11468294676542308</v>
      </c>
      <c r="BE123" s="9">
        <v>7.1488509237876627E-2</v>
      </c>
      <c r="BF123" s="9">
        <v>0.19120318857733998</v>
      </c>
      <c r="BG123" s="9">
        <v>0.69903353999261186</v>
      </c>
      <c r="BH123" s="9">
        <v>1.99513121292954</v>
      </c>
      <c r="BI123" s="9">
        <v>7.2534684819118054</v>
      </c>
      <c r="BJ123" s="9">
        <v>2.8825255936242158</v>
      </c>
      <c r="BK123" s="9">
        <v>1.4184112216748406</v>
      </c>
      <c r="BL123" s="9">
        <v>5.8750850850850851</v>
      </c>
      <c r="BM123" s="9">
        <v>0.80333831955057677</v>
      </c>
      <c r="BN123" s="9">
        <v>2.2270974695525414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0.01</v>
      </c>
      <c r="BV123" s="9">
        <v>2.9272193895717721E-2</v>
      </c>
      <c r="BW123" s="9">
        <v>25.674821422444598</v>
      </c>
      <c r="BY123" s="8">
        <f t="shared" si="6"/>
        <v>1.7650168856917655E+51</v>
      </c>
      <c r="BZ123" s="5">
        <f t="shared" ref="BZ123:BZ181" si="7">BZ122+1</f>
        <v>2</v>
      </c>
      <c r="CA123" s="1"/>
      <c r="CB123" s="1">
        <v>0</v>
      </c>
      <c r="CC123" s="1">
        <v>1</v>
      </c>
      <c r="CD123" s="1">
        <v>0</v>
      </c>
      <c r="CE123" s="1">
        <v>0</v>
      </c>
      <c r="CF123" s="1">
        <v>0.29244948599787335</v>
      </c>
      <c r="CG123" s="1">
        <v>0.32967032967032989</v>
      </c>
      <c r="CH123" s="1">
        <v>0.29244948599787329</v>
      </c>
      <c r="CI123" s="1">
        <v>4.8209854661467669E-2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3.7220843672456677E-2</v>
      </c>
      <c r="CR123" s="1">
        <v>0</v>
      </c>
      <c r="CS123" s="1">
        <v>1.0989010989010955E-2</v>
      </c>
      <c r="CT123" s="1">
        <v>13</v>
      </c>
      <c r="CU123" s="1">
        <v>13</v>
      </c>
      <c r="CV123" s="1">
        <v>3</v>
      </c>
      <c r="CW123" s="1">
        <v>1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1</v>
      </c>
      <c r="DI123" s="1">
        <v>0</v>
      </c>
      <c r="DJ123" s="1">
        <v>0</v>
      </c>
      <c r="DK123" s="1">
        <v>0</v>
      </c>
      <c r="DL123" s="1">
        <v>118</v>
      </c>
      <c r="DM123" s="1">
        <v>0</v>
      </c>
      <c r="DN123" s="3">
        <v>91</v>
      </c>
    </row>
    <row r="124" spans="1:118" x14ac:dyDescent="0.25">
      <c r="A124" s="11">
        <f t="shared" si="4"/>
        <v>2000.2999999999997</v>
      </c>
      <c r="B124" s="4">
        <v>11182.817881133809</v>
      </c>
      <c r="C124" s="4">
        <v>650.82934967577569</v>
      </c>
      <c r="D124" s="18">
        <v>12880.536451512684</v>
      </c>
      <c r="E124" s="18">
        <v>11990.576012434252</v>
      </c>
      <c r="F124" s="13">
        <v>127.85633856616238</v>
      </c>
      <c r="G124" s="13">
        <v>10580.159569453426</v>
      </c>
      <c r="H124" s="4">
        <v>7691.3948365118367</v>
      </c>
      <c r="I124" s="4">
        <v>2542.2470201577808</v>
      </c>
      <c r="J124" s="4">
        <v>668.78862603873051</v>
      </c>
      <c r="K124" s="13">
        <v>2636.6466346214115</v>
      </c>
      <c r="L124" s="4">
        <v>119.67071258177195</v>
      </c>
      <c r="M124" s="13">
        <v>60.113825774730799</v>
      </c>
      <c r="N124" s="4">
        <v>94.234632904372276</v>
      </c>
      <c r="O124" s="4">
        <v>11.209783648264487</v>
      </c>
      <c r="P124" s="18">
        <v>363.94442172117249</v>
      </c>
      <c r="Q124" s="4">
        <v>2.0969125455749835</v>
      </c>
      <c r="R124" s="4">
        <v>13.27112608525638</v>
      </c>
      <c r="S124" s="4">
        <v>69.977028645017853</v>
      </c>
      <c r="T124" s="4">
        <v>1.1303606786392584</v>
      </c>
      <c r="U124" s="4">
        <v>58.563193451723592</v>
      </c>
      <c r="V124" s="4">
        <v>60.606938762187042</v>
      </c>
      <c r="W124" s="4">
        <v>0</v>
      </c>
      <c r="X124" s="4">
        <v>11.35450362355626</v>
      </c>
      <c r="Y124" s="4">
        <v>0.51827848077811001</v>
      </c>
      <c r="Z124" s="4">
        <v>0</v>
      </c>
      <c r="AA124" s="4">
        <v>20.340645701169059</v>
      </c>
      <c r="AB124" s="4">
        <v>0</v>
      </c>
      <c r="AC124" s="4">
        <v>0</v>
      </c>
      <c r="AD124" s="4">
        <v>0.95325357454335724</v>
      </c>
      <c r="AE124" s="4">
        <v>0</v>
      </c>
      <c r="AF124" s="4">
        <v>1.6571970600974217E-2</v>
      </c>
      <c r="AG124" s="4">
        <v>2.9399999999999999E-4</v>
      </c>
      <c r="AH124" s="4">
        <v>0</v>
      </c>
      <c r="AI124" s="4">
        <v>0</v>
      </c>
      <c r="AJ124" s="4">
        <v>0</v>
      </c>
      <c r="AK124" s="4" t="e">
        <v>#DIV/0!</v>
      </c>
      <c r="AL124" s="4" t="e">
        <v>#DIV/0!</v>
      </c>
      <c r="AM124" s="4" t="e">
        <v>#DIV/0!</v>
      </c>
      <c r="AO124" s="1">
        <v>0.57318769188780239</v>
      </c>
      <c r="AP124" s="1">
        <v>0.56287028910086889</v>
      </c>
      <c r="AQ124" s="1">
        <v>12.510369623243603</v>
      </c>
      <c r="AR124" s="1">
        <v>1.6226173860443105</v>
      </c>
      <c r="AS124" s="1">
        <v>6.4744581286520093</v>
      </c>
      <c r="AT124" s="1">
        <v>2.780299363296735E-2</v>
      </c>
      <c r="AU124" s="17">
        <v>11037.400234596736</v>
      </c>
      <c r="AV124" s="16">
        <v>193.79922999999997</v>
      </c>
      <c r="AW124" s="1">
        <v>1.7173333333333334</v>
      </c>
      <c r="AX124" s="1"/>
      <c r="AY124" s="9">
        <v>0.37230735130850695</v>
      </c>
      <c r="AZ124" s="9">
        <v>0.26295567641974721</v>
      </c>
      <c r="BA124" s="9">
        <v>0.86533036744440484</v>
      </c>
      <c r="BB124" s="9">
        <v>0.16802696697038205</v>
      </c>
      <c r="BC124" s="9">
        <v>0.14967445441542987</v>
      </c>
      <c r="BD124" s="9">
        <v>0.11468294676542308</v>
      </c>
      <c r="BE124" s="9">
        <v>7.1488509237876627E-2</v>
      </c>
      <c r="BF124" s="9">
        <v>0.19120318857733998</v>
      </c>
      <c r="BG124" s="9">
        <v>0.69903353999261186</v>
      </c>
      <c r="BH124" s="9">
        <v>1.99513121292954</v>
      </c>
      <c r="BI124" s="9">
        <v>7.2534684819118054</v>
      </c>
      <c r="BJ124" s="9">
        <v>2.8825255936242158</v>
      </c>
      <c r="BK124" s="9">
        <v>1.4184112216748406</v>
      </c>
      <c r="BL124" s="9">
        <v>5.8750850850850851</v>
      </c>
      <c r="BM124" s="9">
        <v>0.80333831955057677</v>
      </c>
      <c r="BN124" s="9">
        <v>2.2270974695525414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0.01</v>
      </c>
      <c r="BV124" s="9">
        <v>2.9272193895717721E-2</v>
      </c>
      <c r="BW124" s="9">
        <v>25.674821422444598</v>
      </c>
      <c r="BY124" s="8">
        <f t="shared" si="6"/>
        <v>4.7978133272993022E+51</v>
      </c>
      <c r="BZ124" s="5">
        <f t="shared" si="7"/>
        <v>3</v>
      </c>
      <c r="CA124" s="1"/>
      <c r="CB124" s="1">
        <v>0</v>
      </c>
      <c r="CC124" s="1">
        <v>0</v>
      </c>
      <c r="CD124" s="1">
        <v>1</v>
      </c>
      <c r="CE124" s="1">
        <v>0</v>
      </c>
      <c r="CF124" s="1">
        <v>0</v>
      </c>
      <c r="CG124" s="1">
        <v>0</v>
      </c>
      <c r="CH124" s="1">
        <v>3.7220843672456677E-2</v>
      </c>
      <c r="CI124" s="1">
        <v>0.28695498050336771</v>
      </c>
      <c r="CJ124" s="1">
        <v>0.33516483516483547</v>
      </c>
      <c r="CK124" s="1">
        <v>0.29670329670329681</v>
      </c>
      <c r="CL124" s="1">
        <v>4.3956043956043987E-2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0.10989010989010983</v>
      </c>
      <c r="CT124" s="1">
        <v>13</v>
      </c>
      <c r="CU124" s="1">
        <v>13</v>
      </c>
      <c r="CV124" s="1">
        <v>1</v>
      </c>
      <c r="CW124" s="1">
        <v>1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1</v>
      </c>
      <c r="DJ124" s="1">
        <v>0</v>
      </c>
      <c r="DK124" s="1">
        <v>0</v>
      </c>
      <c r="DL124" s="1">
        <v>0</v>
      </c>
      <c r="DM124" s="1">
        <v>0</v>
      </c>
      <c r="DN124" s="3">
        <v>91</v>
      </c>
    </row>
    <row r="125" spans="1:118" x14ac:dyDescent="0.25">
      <c r="A125" s="11">
        <f t="shared" si="4"/>
        <v>2000.3999999999996</v>
      </c>
      <c r="B125" s="4">
        <v>11106.785874331972</v>
      </c>
      <c r="C125" s="4">
        <v>686.012979083613</v>
      </c>
      <c r="D125" s="18">
        <v>12841.323877354731</v>
      </c>
      <c r="E125" s="18">
        <v>11785.8791064748</v>
      </c>
      <c r="F125" s="13">
        <v>154.36126407036622</v>
      </c>
      <c r="G125" s="13">
        <v>10711.233020671643</v>
      </c>
      <c r="H125" s="4">
        <v>8048.2359371519242</v>
      </c>
      <c r="I125" s="4">
        <v>2838.6992445657929</v>
      </c>
      <c r="J125" s="4">
        <v>779.83386885271159</v>
      </c>
      <c r="K125" s="13">
        <v>2458.4421396548883</v>
      </c>
      <c r="L125" s="4">
        <v>168.54951739114864</v>
      </c>
      <c r="M125" s="13">
        <v>51.18273349724663</v>
      </c>
      <c r="N125" s="4">
        <v>97.249374840501844</v>
      </c>
      <c r="O125" s="4">
        <v>11.630113394417229</v>
      </c>
      <c r="P125" s="18">
        <v>334.08319327660899</v>
      </c>
      <c r="Q125" s="4">
        <v>2.0004137013380587</v>
      </c>
      <c r="R125" s="4">
        <v>12.564139559530544</v>
      </c>
      <c r="S125" s="4">
        <v>70.651979999962577</v>
      </c>
      <c r="T125" s="4">
        <v>1.1299442100919626</v>
      </c>
      <c r="U125" s="4">
        <v>56.581469635200335</v>
      </c>
      <c r="V125" s="4">
        <v>58.914484658470244</v>
      </c>
      <c r="W125" s="4">
        <v>0</v>
      </c>
      <c r="X125" s="4">
        <v>12.331082784231281</v>
      </c>
      <c r="Y125" s="4">
        <v>0.57922389685055797</v>
      </c>
      <c r="Z125" s="4">
        <v>0</v>
      </c>
      <c r="AA125" s="4">
        <v>20.257738125087311</v>
      </c>
      <c r="AB125" s="4">
        <v>0</v>
      </c>
      <c r="AC125" s="4">
        <v>0</v>
      </c>
      <c r="AD125" s="4">
        <v>1.1861916056584856</v>
      </c>
      <c r="AE125" s="4">
        <v>0</v>
      </c>
      <c r="AF125" s="4">
        <v>8.856029399025786E-3</v>
      </c>
      <c r="AG125" s="4">
        <v>0</v>
      </c>
      <c r="AH125" s="4">
        <v>0</v>
      </c>
      <c r="AI125" s="4">
        <v>0</v>
      </c>
      <c r="AJ125" s="4">
        <v>0</v>
      </c>
      <c r="AK125" s="4" t="e">
        <v>#DIV/0!</v>
      </c>
      <c r="AL125" s="4" t="e">
        <v>#DIV/0!</v>
      </c>
      <c r="AM125" s="4" t="e">
        <v>#DIV/0!</v>
      </c>
      <c r="AO125" s="1">
        <v>0.57327263761036928</v>
      </c>
      <c r="AP125" s="1">
        <v>0.56262673345699044</v>
      </c>
      <c r="AQ125" s="1">
        <v>12.31211071439793</v>
      </c>
      <c r="AR125" s="1">
        <v>1.6272306619789652</v>
      </c>
      <c r="AS125" s="1">
        <v>6.6110084445637085</v>
      </c>
      <c r="AT125" s="1">
        <v>2.871111633544287E-2</v>
      </c>
      <c r="AU125" s="17">
        <v>11417.118336532303</v>
      </c>
      <c r="AV125" s="16">
        <v>194.45081802264096</v>
      </c>
      <c r="AW125" s="1">
        <v>1.7310000000000001</v>
      </c>
      <c r="AX125" s="1"/>
      <c r="AY125" s="9">
        <v>0.37230735130850695</v>
      </c>
      <c r="AZ125" s="9">
        <v>0.26295567641974721</v>
      </c>
      <c r="BA125" s="9">
        <v>0.86533036744440484</v>
      </c>
      <c r="BB125" s="9">
        <v>0.16802696697038205</v>
      </c>
      <c r="BC125" s="9">
        <v>0.14967445441542987</v>
      </c>
      <c r="BD125" s="9">
        <v>0.11468294676542308</v>
      </c>
      <c r="BE125" s="9">
        <v>7.1488509237876627E-2</v>
      </c>
      <c r="BF125" s="9">
        <v>0.19120318857733998</v>
      </c>
      <c r="BG125" s="9">
        <v>0.69903353999261186</v>
      </c>
      <c r="BH125" s="9">
        <v>1.99513121292954</v>
      </c>
      <c r="BI125" s="9">
        <v>7.2534684819118054</v>
      </c>
      <c r="BJ125" s="9">
        <v>2.8825255936242158</v>
      </c>
      <c r="BK125" s="9">
        <v>1.4184112216748406</v>
      </c>
      <c r="BL125" s="9">
        <v>5.8750850850850851</v>
      </c>
      <c r="BM125" s="9">
        <v>0.80333831955057677</v>
      </c>
      <c r="BN125" s="9">
        <v>2.2270974695525414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0.01</v>
      </c>
      <c r="BV125" s="9">
        <v>2.9272193895717721E-2</v>
      </c>
      <c r="BW125" s="9">
        <v>25.674821422444598</v>
      </c>
      <c r="BY125" s="8">
        <f t="shared" si="6"/>
        <v>1.3041808783936323E+52</v>
      </c>
      <c r="BZ125" s="5">
        <f t="shared" si="7"/>
        <v>4</v>
      </c>
      <c r="CA125" s="1"/>
      <c r="CB125" s="1">
        <v>0</v>
      </c>
      <c r="CC125" s="1">
        <v>0</v>
      </c>
      <c r="CD125" s="1">
        <v>0</v>
      </c>
      <c r="CE125" s="1">
        <v>1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3.8043478260869588E-2</v>
      </c>
      <c r="CL125" s="1">
        <v>0.28804347826086979</v>
      </c>
      <c r="CM125" s="1">
        <v>0.33695652173913077</v>
      </c>
      <c r="CN125" s="1">
        <v>0.29347826086956535</v>
      </c>
      <c r="CO125" s="1">
        <v>4.3478260869565244E-2</v>
      </c>
      <c r="CP125" s="1">
        <v>0</v>
      </c>
      <c r="CQ125" s="1">
        <v>0</v>
      </c>
      <c r="CR125" s="1">
        <v>0</v>
      </c>
      <c r="CS125" s="1">
        <v>0</v>
      </c>
      <c r="CT125" s="1">
        <v>14</v>
      </c>
      <c r="CU125" s="1">
        <v>13</v>
      </c>
      <c r="CV125" s="1">
        <v>2</v>
      </c>
      <c r="CW125" s="1">
        <v>2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1</v>
      </c>
      <c r="DK125" s="1">
        <v>35.217391304347842</v>
      </c>
      <c r="DL125" s="1">
        <v>0</v>
      </c>
      <c r="DM125" s="1">
        <v>0</v>
      </c>
      <c r="DN125" s="3">
        <v>92</v>
      </c>
    </row>
    <row r="126" spans="1:118" x14ac:dyDescent="0.25">
      <c r="A126" s="11">
        <f t="shared" si="4"/>
        <v>2001.1</v>
      </c>
      <c r="B126" s="4">
        <v>12880.984621955115</v>
      </c>
      <c r="C126" s="4">
        <v>675.87962928981108</v>
      </c>
      <c r="D126" s="18">
        <v>14598.813573699239</v>
      </c>
      <c r="E126" s="18">
        <v>12383.648698897001</v>
      </c>
      <c r="F126" s="13">
        <v>140.13166491740643</v>
      </c>
      <c r="G126" s="13">
        <v>11400.302674039471</v>
      </c>
      <c r="H126" s="4">
        <v>8816.6542255576333</v>
      </c>
      <c r="I126" s="4">
        <v>3295.7637782329689</v>
      </c>
      <c r="J126" s="4">
        <v>1101.1850939618216</v>
      </c>
      <c r="K126" s="13">
        <v>2566.790259123859</v>
      </c>
      <c r="L126" s="4">
        <v>135.68005606288605</v>
      </c>
      <c r="M126" s="13">
        <v>48.384886242279478</v>
      </c>
      <c r="N126" s="4">
        <v>90.814053973799929</v>
      </c>
      <c r="O126" s="4">
        <v>10.42535166844139</v>
      </c>
      <c r="P126" s="18">
        <v>402.45173620447434</v>
      </c>
      <c r="Q126" s="4">
        <v>2.2209613212940926</v>
      </c>
      <c r="R126" s="4">
        <v>19.553325977509374</v>
      </c>
      <c r="S126" s="4">
        <v>66.950939338928634</v>
      </c>
      <c r="T126" s="4">
        <v>0.76897388543627598</v>
      </c>
      <c r="U126" s="4">
        <v>56.96898820636941</v>
      </c>
      <c r="V126" s="4">
        <v>56.474337239676466</v>
      </c>
      <c r="W126" s="4">
        <v>0</v>
      </c>
      <c r="X126" s="4">
        <v>14.535628940043679</v>
      </c>
      <c r="Y126" s="4">
        <v>0.79301883670022966</v>
      </c>
      <c r="Z126" s="4">
        <v>0</v>
      </c>
      <c r="AA126" s="4">
        <v>26.940695509509656</v>
      </c>
      <c r="AB126" s="4">
        <v>0</v>
      </c>
      <c r="AC126" s="4">
        <v>0</v>
      </c>
      <c r="AD126" s="4">
        <v>3.2645823425011007</v>
      </c>
      <c r="AE126" s="4">
        <v>0</v>
      </c>
      <c r="AF126" s="4">
        <v>0</v>
      </c>
      <c r="AG126" s="4">
        <v>0</v>
      </c>
      <c r="AH126" s="4">
        <v>0</v>
      </c>
      <c r="AI126" s="4">
        <v>1.6881710294414452E-2</v>
      </c>
      <c r="AJ126" s="4">
        <v>0</v>
      </c>
      <c r="AK126" s="4" t="e">
        <v>#DIV/0!</v>
      </c>
      <c r="AL126" s="4" t="e">
        <v>#DIV/0!</v>
      </c>
      <c r="AM126" s="4" t="e">
        <v>#DIV/0!</v>
      </c>
      <c r="AO126" s="1">
        <v>0.57313814263378726</v>
      </c>
      <c r="AP126" s="1">
        <v>0.56216046977459988</v>
      </c>
      <c r="AQ126" s="1">
        <v>12.282557054236401</v>
      </c>
      <c r="AR126" s="1">
        <v>1.6276250954767881</v>
      </c>
      <c r="AS126" s="1">
        <v>6.5335656390457917</v>
      </c>
      <c r="AT126" s="1">
        <v>2.9759165583463379E-2</v>
      </c>
      <c r="AU126" s="17">
        <v>12073.370074852179</v>
      </c>
      <c r="AV126" s="16">
        <v>195.04082003622599</v>
      </c>
      <c r="AW126" s="1">
        <v>1.7403333333333333</v>
      </c>
      <c r="AX126" s="1"/>
      <c r="AY126" s="9">
        <v>0.37230735130850695</v>
      </c>
      <c r="AZ126" s="9">
        <v>0.26295567641974721</v>
      </c>
      <c r="BA126" s="9">
        <v>0.86533036744440484</v>
      </c>
      <c r="BB126" s="9">
        <v>0.16802696697038205</v>
      </c>
      <c r="BC126" s="9">
        <v>0.14967445441542987</v>
      </c>
      <c r="BD126" s="9">
        <v>0.11468294676542308</v>
      </c>
      <c r="BE126" s="9">
        <v>7.1488509237876627E-2</v>
      </c>
      <c r="BF126" s="9">
        <v>0.19120318857733998</v>
      </c>
      <c r="BG126" s="9">
        <v>0.69903353999261186</v>
      </c>
      <c r="BH126" s="9">
        <v>1.99513121292954</v>
      </c>
      <c r="BI126" s="9">
        <v>7.2534684819118054</v>
      </c>
      <c r="BJ126" s="9">
        <v>2.8825255936242158</v>
      </c>
      <c r="BK126" s="9">
        <v>1.4184112216748406</v>
      </c>
      <c r="BL126" s="9">
        <v>5.8750850850850851</v>
      </c>
      <c r="BM126" s="9">
        <v>0.80333831955057677</v>
      </c>
      <c r="BN126" s="9">
        <v>2.2270974695525414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0.01</v>
      </c>
      <c r="BV126" s="9">
        <v>2.9272193895717721E-2</v>
      </c>
      <c r="BW126" s="9">
        <v>25.674821422444598</v>
      </c>
      <c r="BY126" s="8">
        <f t="shared" si="6"/>
        <v>3.5451311827611664E+52</v>
      </c>
      <c r="BZ126" s="5">
        <f t="shared" si="7"/>
        <v>5</v>
      </c>
      <c r="CA126" s="1"/>
      <c r="CB126" s="1">
        <v>1</v>
      </c>
      <c r="CC126" s="1">
        <v>0</v>
      </c>
      <c r="CD126" s="1">
        <v>0</v>
      </c>
      <c r="CE126" s="1">
        <v>0</v>
      </c>
      <c r="CF126" s="1">
        <v>4.768583450210389E-2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3.8043478260869588E-2</v>
      </c>
      <c r="CO126" s="1">
        <v>0.28804347826086979</v>
      </c>
      <c r="CP126" s="1">
        <v>0.33152173913043492</v>
      </c>
      <c r="CQ126" s="1">
        <v>0.29470546984572249</v>
      </c>
      <c r="CR126" s="1">
        <v>0.11956521739130427</v>
      </c>
      <c r="CS126" s="1">
        <v>0</v>
      </c>
      <c r="CT126" s="1">
        <v>13</v>
      </c>
      <c r="CU126" s="1">
        <v>14</v>
      </c>
      <c r="CV126" s="1">
        <v>4</v>
      </c>
      <c r="CW126" s="1">
        <v>2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1</v>
      </c>
      <c r="DH126" s="1">
        <v>0</v>
      </c>
      <c r="DI126" s="1">
        <v>0</v>
      </c>
      <c r="DJ126" s="1">
        <v>0</v>
      </c>
      <c r="DK126" s="1">
        <v>4.6032608695652204</v>
      </c>
      <c r="DL126" s="1">
        <v>0</v>
      </c>
      <c r="DM126" s="1">
        <v>121</v>
      </c>
      <c r="DN126" s="3">
        <v>92</v>
      </c>
    </row>
    <row r="127" spans="1:118" x14ac:dyDescent="0.25">
      <c r="A127" s="11">
        <f t="shared" si="4"/>
        <v>2001.1999999999998</v>
      </c>
      <c r="B127" s="4">
        <v>11100.082912071153</v>
      </c>
      <c r="C127" s="4">
        <v>665.58463255228958</v>
      </c>
      <c r="D127" s="18">
        <v>12817.222981099143</v>
      </c>
      <c r="E127" s="18">
        <v>12980.198139894172</v>
      </c>
      <c r="F127" s="13">
        <v>158.6910310692034</v>
      </c>
      <c r="G127" s="13">
        <v>11330.224724957619</v>
      </c>
      <c r="H127" s="4">
        <v>7446.5527507403913</v>
      </c>
      <c r="I127" s="4">
        <v>2845.3336243109061</v>
      </c>
      <c r="J127" s="4">
        <v>671.6682532127802</v>
      </c>
      <c r="K127" s="13">
        <v>2632.7939514425684</v>
      </c>
      <c r="L127" s="4">
        <v>136.8724577366209</v>
      </c>
      <c r="M127" s="13">
        <v>42.617612764252499</v>
      </c>
      <c r="N127" s="4">
        <v>98.024904538749411</v>
      </c>
      <c r="O127" s="4">
        <v>9.5548382874254525</v>
      </c>
      <c r="P127" s="18">
        <v>340.80463502677173</v>
      </c>
      <c r="Q127" s="4">
        <v>2.0927842535392402</v>
      </c>
      <c r="R127" s="4">
        <v>13.778429422413046</v>
      </c>
      <c r="S127" s="4">
        <v>72.715894640125043</v>
      </c>
      <c r="T127" s="4">
        <v>0.68695766904137634</v>
      </c>
      <c r="U127" s="4">
        <v>58.468467488367963</v>
      </c>
      <c r="V127" s="4">
        <v>61.527278333327111</v>
      </c>
      <c r="W127" s="4">
        <v>0</v>
      </c>
      <c r="X127" s="4">
        <v>15.597879256084981</v>
      </c>
      <c r="Y127" s="4">
        <v>1.1231656784071866</v>
      </c>
      <c r="Z127" s="4">
        <v>0</v>
      </c>
      <c r="AA127" s="4">
        <v>27.185753790963396</v>
      </c>
      <c r="AB127" s="4">
        <v>0</v>
      </c>
      <c r="AC127" s="4">
        <v>0</v>
      </c>
      <c r="AD127" s="4">
        <v>4.9695747628554043</v>
      </c>
      <c r="AE127" s="4">
        <v>0</v>
      </c>
      <c r="AF127" s="4">
        <v>0.20647516299571897</v>
      </c>
      <c r="AG127" s="4">
        <v>2.4160939446591902E-2</v>
      </c>
      <c r="AH127" s="4">
        <v>0</v>
      </c>
      <c r="AI127" s="4">
        <v>0.13495623431714657</v>
      </c>
      <c r="AJ127" s="4">
        <v>2.0423213272227288E-2</v>
      </c>
      <c r="AK127" s="4">
        <v>0.50847777187123666</v>
      </c>
      <c r="AL127" s="4">
        <v>6.0688111856956803</v>
      </c>
      <c r="AM127" s="4">
        <v>420.24187105613038</v>
      </c>
      <c r="AO127" s="1">
        <v>0.57184809745213427</v>
      </c>
      <c r="AP127" s="1">
        <v>0.56148986082410646</v>
      </c>
      <c r="AQ127" s="1">
        <v>11.685120997040631</v>
      </c>
      <c r="AR127" s="1">
        <v>1.6315741562457249</v>
      </c>
      <c r="AS127" s="1">
        <v>6.4144477969209674</v>
      </c>
      <c r="AT127" s="1">
        <v>2.7644666818774574E-2</v>
      </c>
      <c r="AU127" s="17">
        <v>13076.510941727851</v>
      </c>
      <c r="AV127" s="16">
        <v>195.57349903169799</v>
      </c>
      <c r="AW127" s="1">
        <v>1.7570000000000003</v>
      </c>
      <c r="AX127" s="1"/>
      <c r="AY127" s="9">
        <v>0.37926795518325618</v>
      </c>
      <c r="AZ127" s="9">
        <v>0.27027716833985566</v>
      </c>
      <c r="BA127" s="9">
        <v>0.9333809549592027</v>
      </c>
      <c r="BB127" s="9">
        <v>0.17991328558474945</v>
      </c>
      <c r="BC127" s="9">
        <v>0.15499623343115698</v>
      </c>
      <c r="BD127" s="9">
        <v>0.11973224425455602</v>
      </c>
      <c r="BE127" s="9">
        <v>8.3551965794389255E-2</v>
      </c>
      <c r="BF127" s="9">
        <v>0.20778433503134031</v>
      </c>
      <c r="BG127" s="9">
        <v>0.79310904480025035</v>
      </c>
      <c r="BH127" s="9">
        <v>2.1445750488997608</v>
      </c>
      <c r="BI127" s="9">
        <v>8.8370712029862997</v>
      </c>
      <c r="BJ127" s="9">
        <v>1.8520787016441398</v>
      </c>
      <c r="BK127" s="9">
        <v>1.8878897840154827</v>
      </c>
      <c r="BL127" s="9">
        <v>6.3417517517517519</v>
      </c>
      <c r="BM127" s="9">
        <v>0.75676667390115449</v>
      </c>
      <c r="BN127" s="9">
        <v>1.8671924415766374</v>
      </c>
      <c r="BO127" s="9">
        <v>1.6333333333333333</v>
      </c>
      <c r="BP127" s="9">
        <v>1.6333333333333333</v>
      </c>
      <c r="BQ127" s="9">
        <v>1.6333333333333333</v>
      </c>
      <c r="BR127" s="9">
        <v>1.1666666666666667</v>
      </c>
      <c r="BS127" s="9">
        <v>1.1666666666666667</v>
      </c>
      <c r="BT127" s="9">
        <v>1.1666666666666667</v>
      </c>
      <c r="BU127" s="9">
        <v>1.9333333333333334E-2</v>
      </c>
      <c r="BV127" s="9">
        <v>3.8413194904287296E-2</v>
      </c>
      <c r="BW127" s="9">
        <v>28.200025452987227</v>
      </c>
      <c r="BY127" s="8">
        <f t="shared" si="6"/>
        <v>9.6366656736032017E+52</v>
      </c>
      <c r="BZ127" s="5">
        <f t="shared" si="7"/>
        <v>6</v>
      </c>
      <c r="CA127" s="1"/>
      <c r="CB127" s="1">
        <v>0</v>
      </c>
      <c r="CC127" s="1">
        <v>1</v>
      </c>
      <c r="CD127" s="1">
        <v>0</v>
      </c>
      <c r="CE127" s="1">
        <v>0</v>
      </c>
      <c r="CF127" s="1">
        <v>0.29569892473118309</v>
      </c>
      <c r="CG127" s="1">
        <v>0.32777777777777795</v>
      </c>
      <c r="CH127" s="1">
        <v>0.29014336917562739</v>
      </c>
      <c r="CI127" s="1">
        <v>4.8745519713261756E-2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3.7634408602150643E-2</v>
      </c>
      <c r="CR127" s="1">
        <v>0</v>
      </c>
      <c r="CS127" s="1">
        <v>1.1111111111111077E-2</v>
      </c>
      <c r="CT127" s="1">
        <v>13</v>
      </c>
      <c r="CU127" s="1">
        <v>12</v>
      </c>
      <c r="CV127" s="1">
        <v>3</v>
      </c>
      <c r="CW127" s="1">
        <v>1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122</v>
      </c>
      <c r="DM127" s="1">
        <v>0</v>
      </c>
      <c r="DN127" s="3">
        <v>90</v>
      </c>
    </row>
    <row r="128" spans="1:118" x14ac:dyDescent="0.25">
      <c r="A128" s="11">
        <f t="shared" si="4"/>
        <v>2001.2999999999997</v>
      </c>
      <c r="B128" s="4">
        <v>11478.356489513208</v>
      </c>
      <c r="C128" s="4">
        <v>689.497525962282</v>
      </c>
      <c r="D128" s="18">
        <v>13242.410340007218</v>
      </c>
      <c r="E128" s="18">
        <v>12472.181435065848</v>
      </c>
      <c r="F128" s="13">
        <v>122.43078944326575</v>
      </c>
      <c r="G128" s="13">
        <v>11072.08688208099</v>
      </c>
      <c r="H128" s="4">
        <v>7240.4791588809039</v>
      </c>
      <c r="I128" s="4">
        <v>2539.8211179668156</v>
      </c>
      <c r="J128" s="4">
        <v>625.84572443262221</v>
      </c>
      <c r="K128" s="13">
        <v>2520.4831814443342</v>
      </c>
      <c r="L128" s="4">
        <v>125.59950269823725</v>
      </c>
      <c r="M128" s="13">
        <v>48.518783083570419</v>
      </c>
      <c r="N128" s="4">
        <v>104.48955779670818</v>
      </c>
      <c r="O128" s="4">
        <v>13.991279606114029</v>
      </c>
      <c r="P128" s="18">
        <v>336.48269149906992</v>
      </c>
      <c r="Q128" s="4">
        <v>1.8590628314814888</v>
      </c>
      <c r="R128" s="4">
        <v>12.978370659476017</v>
      </c>
      <c r="S128" s="4">
        <v>69.301960806143484</v>
      </c>
      <c r="T128" s="4">
        <v>0.63271789102094311</v>
      </c>
      <c r="U128" s="4">
        <v>57.21872322369687</v>
      </c>
      <c r="V128" s="4">
        <v>61.268204777378678</v>
      </c>
      <c r="W128" s="4">
        <v>0</v>
      </c>
      <c r="X128" s="4">
        <v>14.587697689730737</v>
      </c>
      <c r="Y128" s="4">
        <v>1.4051609925983937</v>
      </c>
      <c r="Z128" s="4">
        <v>0</v>
      </c>
      <c r="AA128" s="4">
        <v>22.808166021751177</v>
      </c>
      <c r="AB128" s="4">
        <v>0</v>
      </c>
      <c r="AC128" s="4">
        <v>0</v>
      </c>
      <c r="AD128" s="4">
        <v>6.5118182786577412</v>
      </c>
      <c r="AE128" s="4">
        <v>0</v>
      </c>
      <c r="AF128" s="4">
        <v>0.2798070772001594</v>
      </c>
      <c r="AG128" s="4">
        <v>3.4522639654046013E-2</v>
      </c>
      <c r="AH128" s="4">
        <v>0</v>
      </c>
      <c r="AI128" s="4">
        <v>0.19335639679574729</v>
      </c>
      <c r="AJ128" s="4">
        <v>2.1199148170154926E-2</v>
      </c>
      <c r="AK128" s="4">
        <v>0.57437389715099874</v>
      </c>
      <c r="AL128" s="4">
        <v>2.8837235901392861</v>
      </c>
      <c r="AM128" s="4">
        <v>406.60842877223513</v>
      </c>
      <c r="AO128" s="1">
        <v>0.56766998199342422</v>
      </c>
      <c r="AP128" s="1">
        <v>0.56064019717099767</v>
      </c>
      <c r="AQ128" s="1">
        <v>11.609959816391616</v>
      </c>
      <c r="AR128" s="1">
        <v>1.6374117100671839</v>
      </c>
      <c r="AS128" s="1">
        <v>6.1847929803324186</v>
      </c>
      <c r="AT128" s="1">
        <v>2.758839009468269E-2</v>
      </c>
      <c r="AU128" s="17">
        <v>15040.396772846781</v>
      </c>
      <c r="AV128" s="16">
        <v>196.13332311323401</v>
      </c>
      <c r="AW128" s="1">
        <v>1.7753333333333334</v>
      </c>
      <c r="AX128" s="1"/>
      <c r="AY128" s="9">
        <v>0.37976514117430971</v>
      </c>
      <c r="AZ128" s="9">
        <v>0.27080013204843478</v>
      </c>
      <c r="BA128" s="9">
        <v>0.93824171121025968</v>
      </c>
      <c r="BB128" s="9">
        <v>0.18076230834291857</v>
      </c>
      <c r="BC128" s="9">
        <v>0.15537636050370893</v>
      </c>
      <c r="BD128" s="9">
        <v>0.12009290836092266</v>
      </c>
      <c r="BE128" s="9">
        <v>8.4413641262711586E-2</v>
      </c>
      <c r="BF128" s="9">
        <v>0.20896870263519748</v>
      </c>
      <c r="BG128" s="9">
        <v>0.79982872371508174</v>
      </c>
      <c r="BH128" s="9">
        <v>2.1552496086119195</v>
      </c>
      <c r="BI128" s="9">
        <v>8.9501856830630491</v>
      </c>
      <c r="BJ128" s="9">
        <v>1.7784753522169914</v>
      </c>
      <c r="BK128" s="9">
        <v>1.9214239670398143</v>
      </c>
      <c r="BL128" s="9">
        <v>6.3750850850850851</v>
      </c>
      <c r="BM128" s="9">
        <v>0.75344012778333869</v>
      </c>
      <c r="BN128" s="9">
        <v>1.8414849395783586</v>
      </c>
      <c r="BO128" s="9">
        <v>1.75</v>
      </c>
      <c r="BP128" s="9">
        <v>1.75</v>
      </c>
      <c r="BQ128" s="9">
        <v>1.75</v>
      </c>
      <c r="BR128" s="9">
        <v>1.25</v>
      </c>
      <c r="BS128" s="9">
        <v>1.25</v>
      </c>
      <c r="BT128" s="9">
        <v>1.25</v>
      </c>
      <c r="BU128" s="9">
        <v>0.02</v>
      </c>
      <c r="BV128" s="9">
        <v>3.906612354775655E-2</v>
      </c>
      <c r="BW128" s="9">
        <v>28.380397169454557</v>
      </c>
      <c r="BY128" s="8">
        <f t="shared" si="6"/>
        <v>2.6195173187490626E+53</v>
      </c>
      <c r="BZ128" s="5">
        <f t="shared" si="7"/>
        <v>7</v>
      </c>
      <c r="CA128" s="1"/>
      <c r="CB128" s="1">
        <v>0</v>
      </c>
      <c r="CC128" s="1">
        <v>0</v>
      </c>
      <c r="CD128" s="1">
        <v>1</v>
      </c>
      <c r="CE128" s="1">
        <v>0</v>
      </c>
      <c r="CF128" s="1">
        <v>0</v>
      </c>
      <c r="CG128" s="1">
        <v>0</v>
      </c>
      <c r="CH128" s="1">
        <v>3.7220843672456677E-2</v>
      </c>
      <c r="CI128" s="1">
        <v>0.28695498050336771</v>
      </c>
      <c r="CJ128" s="1">
        <v>0.33516483516483547</v>
      </c>
      <c r="CK128" s="1">
        <v>0.29670329670329681</v>
      </c>
      <c r="CL128" s="1">
        <v>4.3956043956043987E-2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0.10989010989010983</v>
      </c>
      <c r="CT128" s="1">
        <v>13</v>
      </c>
      <c r="CU128" s="1">
        <v>13</v>
      </c>
      <c r="CV128" s="1">
        <v>1</v>
      </c>
      <c r="CW128" s="1">
        <v>1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3">
        <v>91</v>
      </c>
    </row>
    <row r="129" spans="1:118" x14ac:dyDescent="0.25">
      <c r="A129" s="11">
        <f t="shared" si="4"/>
        <v>2001.3999999999996</v>
      </c>
      <c r="B129" s="4">
        <v>10709.441521541026</v>
      </c>
      <c r="C129" s="4">
        <v>622.49182619561748</v>
      </c>
      <c r="D129" s="18">
        <v>12342.947475027908</v>
      </c>
      <c r="E129" s="18">
        <v>12206.966533174431</v>
      </c>
      <c r="F129" s="13">
        <v>114.95120132546744</v>
      </c>
      <c r="G129" s="13">
        <v>10397.438694105382</v>
      </c>
      <c r="H129" s="4">
        <v>7301.3447988210701</v>
      </c>
      <c r="I129" s="4">
        <v>2704.1968274893097</v>
      </c>
      <c r="J129" s="4">
        <v>639.63176439277595</v>
      </c>
      <c r="K129" s="13">
        <v>2357.2989869892385</v>
      </c>
      <c r="L129" s="4">
        <v>156.91602150225575</v>
      </c>
      <c r="M129" s="13">
        <v>43.755138909897617</v>
      </c>
      <c r="N129" s="4">
        <v>87.274458690742549</v>
      </c>
      <c r="O129" s="4">
        <v>10.598977438019126</v>
      </c>
      <c r="P129" s="18">
        <v>295.59686526968392</v>
      </c>
      <c r="Q129" s="4">
        <v>1.6501295936851779</v>
      </c>
      <c r="R129" s="4">
        <v>12.416834940601564</v>
      </c>
      <c r="S129" s="4">
        <v>59.986587214802825</v>
      </c>
      <c r="T129" s="4">
        <v>0.6096095545014043</v>
      </c>
      <c r="U129" s="4">
        <v>53.149662081565758</v>
      </c>
      <c r="V129" s="4">
        <v>52.007896649617706</v>
      </c>
      <c r="W129" s="4">
        <v>0</v>
      </c>
      <c r="X129" s="4">
        <v>14.446128114140604</v>
      </c>
      <c r="Y129" s="4">
        <v>1.6211624922941903</v>
      </c>
      <c r="Z129" s="4">
        <v>0</v>
      </c>
      <c r="AA129" s="4">
        <v>21.982563677775765</v>
      </c>
      <c r="AB129" s="4">
        <v>0</v>
      </c>
      <c r="AC129" s="4">
        <v>0</v>
      </c>
      <c r="AD129" s="4">
        <v>9.7140986159857547</v>
      </c>
      <c r="AE129" s="4">
        <v>0</v>
      </c>
      <c r="AF129" s="4">
        <v>0.4451257598041215</v>
      </c>
      <c r="AG129" s="4">
        <v>7.5758420899362092E-2</v>
      </c>
      <c r="AH129" s="4">
        <v>0</v>
      </c>
      <c r="AI129" s="4">
        <v>0.18852865859269172</v>
      </c>
      <c r="AJ129" s="4">
        <v>2.9155638557617786E-2</v>
      </c>
      <c r="AK129" s="4">
        <v>0.51486262929256188</v>
      </c>
      <c r="AL129" s="4">
        <v>2.0893253870077606</v>
      </c>
      <c r="AM129" s="4">
        <v>403.00808520164861</v>
      </c>
      <c r="AO129" s="1">
        <v>0.56282863975995401</v>
      </c>
      <c r="AP129" s="1">
        <v>0.55964320237975929</v>
      </c>
      <c r="AQ129" s="1">
        <v>11.363573085451971</v>
      </c>
      <c r="AR129" s="1">
        <v>1.6273528158094812</v>
      </c>
      <c r="AS129" s="1">
        <v>5.8635396948255458</v>
      </c>
      <c r="AT129" s="1">
        <v>2.7250958013879844E-2</v>
      </c>
      <c r="AU129" s="17">
        <v>17827.941934641691</v>
      </c>
      <c r="AV129" s="16">
        <v>196.821895998836</v>
      </c>
      <c r="AW129" s="1">
        <v>1.7776666666666667</v>
      </c>
      <c r="AX129" s="1"/>
      <c r="AY129" s="9">
        <v>0.38447594155047449</v>
      </c>
      <c r="AZ129" s="9">
        <v>0.27445284430617939</v>
      </c>
      <c r="BA129" s="9">
        <v>0.93824171121025968</v>
      </c>
      <c r="BB129" s="9">
        <v>0.1837623083429186</v>
      </c>
      <c r="BC129" s="9">
        <v>0.15737636050370898</v>
      </c>
      <c r="BD129" s="9">
        <v>0.1230929083609227</v>
      </c>
      <c r="BE129" s="9">
        <v>8.6413526895022255E-2</v>
      </c>
      <c r="BF129" s="9">
        <v>0.2144156900717781</v>
      </c>
      <c r="BG129" s="9">
        <v>0.87739117071575135</v>
      </c>
      <c r="BH129" s="9">
        <v>2.1846828782031902</v>
      </c>
      <c r="BI129" s="9">
        <v>8.9501856830630491</v>
      </c>
      <c r="BJ129" s="9">
        <v>1.7784753522169914</v>
      </c>
      <c r="BK129" s="9">
        <v>2.1214239670398145</v>
      </c>
      <c r="BL129" s="9">
        <v>6.3750850850850851</v>
      </c>
      <c r="BM129" s="9">
        <v>0.90294504262691144</v>
      </c>
      <c r="BN129" s="9">
        <v>1.8414849395783586</v>
      </c>
      <c r="BO129" s="9">
        <v>1.75</v>
      </c>
      <c r="BP129" s="9">
        <v>1.75</v>
      </c>
      <c r="BQ129" s="9">
        <v>1.75</v>
      </c>
      <c r="BR129" s="9">
        <v>1.25</v>
      </c>
      <c r="BS129" s="9">
        <v>1.25</v>
      </c>
      <c r="BT129" s="9">
        <v>1.25</v>
      </c>
      <c r="BU129" s="9">
        <v>0.02</v>
      </c>
      <c r="BV129" s="9">
        <v>3.906612354775655E-2</v>
      </c>
      <c r="BW129" s="9">
        <v>27.271601946482114</v>
      </c>
      <c r="BY129" s="8">
        <f t="shared" si="6"/>
        <v>7.1205863268893379E+53</v>
      </c>
      <c r="BZ129" s="5">
        <f t="shared" si="7"/>
        <v>8</v>
      </c>
      <c r="CA129" s="1"/>
      <c r="CB129" s="1">
        <v>0</v>
      </c>
      <c r="CC129" s="1">
        <v>0</v>
      </c>
      <c r="CD129" s="1">
        <v>0</v>
      </c>
      <c r="CE129" s="1">
        <v>1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3.8043478260869588E-2</v>
      </c>
      <c r="CL129" s="1">
        <v>0.28804347826086979</v>
      </c>
      <c r="CM129" s="1">
        <v>0.33695652173913077</v>
      </c>
      <c r="CN129" s="1">
        <v>0.29347826086956535</v>
      </c>
      <c r="CO129" s="1">
        <v>4.3478260869565244E-2</v>
      </c>
      <c r="CP129" s="1">
        <v>0</v>
      </c>
      <c r="CQ129" s="1">
        <v>0</v>
      </c>
      <c r="CR129" s="1">
        <v>0</v>
      </c>
      <c r="CS129" s="1">
        <v>0</v>
      </c>
      <c r="CT129" s="1">
        <v>13</v>
      </c>
      <c r="CU129" s="1">
        <v>14</v>
      </c>
      <c r="CV129" s="1">
        <v>2</v>
      </c>
      <c r="CW129" s="1">
        <v>2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36.391304347826107</v>
      </c>
      <c r="DL129" s="1">
        <v>0</v>
      </c>
      <c r="DM129" s="1">
        <v>0</v>
      </c>
      <c r="DN129" s="3">
        <v>92</v>
      </c>
    </row>
    <row r="130" spans="1:118" x14ac:dyDescent="0.25">
      <c r="A130" s="11">
        <f t="shared" si="4"/>
        <v>2002.1</v>
      </c>
      <c r="B130" s="4">
        <v>12102.189983998203</v>
      </c>
      <c r="C130" s="4">
        <v>667.93199250330338</v>
      </c>
      <c r="D130" s="18">
        <v>13749.074209124103</v>
      </c>
      <c r="E130" s="18">
        <v>12908.24601381815</v>
      </c>
      <c r="F130" s="13">
        <v>129.73601024251985</v>
      </c>
      <c r="G130" s="13">
        <v>10938.814686412679</v>
      </c>
      <c r="H130" s="4">
        <v>8140.6527287155968</v>
      </c>
      <c r="I130" s="4">
        <v>3125.5672906951818</v>
      </c>
      <c r="J130" s="4">
        <v>725.13765412768885</v>
      </c>
      <c r="K130" s="13">
        <v>2510.0311315357608</v>
      </c>
      <c r="L130" s="4">
        <v>123.13597444199358</v>
      </c>
      <c r="M130" s="13">
        <v>51.289810273558139</v>
      </c>
      <c r="N130" s="4">
        <v>125.36532954435606</v>
      </c>
      <c r="O130" s="4">
        <v>14.479410228862063</v>
      </c>
      <c r="P130" s="18">
        <v>366.86924931157114</v>
      </c>
      <c r="Q130" s="4">
        <v>1.5167835699918146</v>
      </c>
      <c r="R130" s="4">
        <v>17.730461320249624</v>
      </c>
      <c r="S130" s="4">
        <v>68.641720087268155</v>
      </c>
      <c r="T130" s="4">
        <v>0.6130673105422948</v>
      </c>
      <c r="U130" s="4">
        <v>53.52698752829901</v>
      </c>
      <c r="V130" s="4">
        <v>60.260102918170695</v>
      </c>
      <c r="W130" s="4">
        <v>0</v>
      </c>
      <c r="X130" s="4">
        <v>15.584630936325231</v>
      </c>
      <c r="Y130" s="4">
        <v>2.0346139043764224</v>
      </c>
      <c r="Z130" s="4">
        <v>0</v>
      </c>
      <c r="AA130" s="4">
        <v>23.81702229436144</v>
      </c>
      <c r="AB130" s="4">
        <v>0</v>
      </c>
      <c r="AC130" s="4">
        <v>0</v>
      </c>
      <c r="AD130" s="4">
        <v>15.508225375830664</v>
      </c>
      <c r="AE130" s="4">
        <v>0</v>
      </c>
      <c r="AF130" s="4">
        <v>1.0338967270621555</v>
      </c>
      <c r="AG130" s="4">
        <v>0.98505179290434774</v>
      </c>
      <c r="AH130" s="4">
        <v>0</v>
      </c>
      <c r="AI130" s="4">
        <v>0.96453409249068334</v>
      </c>
      <c r="AJ130" s="4">
        <v>0.20178003563376606</v>
      </c>
      <c r="AK130" s="4">
        <v>0.84607373273765418</v>
      </c>
      <c r="AL130" s="4">
        <v>2.5584314808279971</v>
      </c>
      <c r="AM130" s="4">
        <v>372.34706140727081</v>
      </c>
      <c r="AO130" s="1">
        <v>0.55654438722643451</v>
      </c>
      <c r="AP130" s="1">
        <v>0.55853486384261208</v>
      </c>
      <c r="AQ130" s="1">
        <v>10.772562078756096</v>
      </c>
      <c r="AR130" s="1">
        <v>1.6938637023651701</v>
      </c>
      <c r="AS130" s="1">
        <v>5.6625365537236192</v>
      </c>
      <c r="AT130" s="1">
        <v>2.7637963803248667E-2</v>
      </c>
      <c r="AU130" s="17">
        <v>21271.75901981477</v>
      </c>
      <c r="AV130" s="16">
        <v>197.43678286099907</v>
      </c>
      <c r="AW130" s="1">
        <v>1.7726666666666666</v>
      </c>
      <c r="AX130" s="1"/>
      <c r="AY130" s="9">
        <v>0.38447594155047449</v>
      </c>
      <c r="AZ130" s="9">
        <v>0.27445284430617939</v>
      </c>
      <c r="BA130" s="9">
        <v>0.93824171121025968</v>
      </c>
      <c r="BB130" s="9">
        <v>0.1837623083429186</v>
      </c>
      <c r="BC130" s="9">
        <v>0.15737636050370898</v>
      </c>
      <c r="BD130" s="9">
        <v>0.1230929083609227</v>
      </c>
      <c r="BE130" s="9">
        <v>8.641349712808942E-2</v>
      </c>
      <c r="BF130" s="9">
        <v>0.2144156900717781</v>
      </c>
      <c r="BG130" s="9">
        <v>0.87739117071575135</v>
      </c>
      <c r="BH130" s="9">
        <v>2.1846828782031902</v>
      </c>
      <c r="BI130" s="9">
        <v>8.9501856830630491</v>
      </c>
      <c r="BJ130" s="9">
        <v>1.7784753522169914</v>
      </c>
      <c r="BK130" s="9">
        <v>2.1214239670398145</v>
      </c>
      <c r="BL130" s="9">
        <v>6.3750850850850851</v>
      </c>
      <c r="BM130" s="9">
        <v>0.90294504262691155</v>
      </c>
      <c r="BN130" s="9">
        <v>1.8414849395783586</v>
      </c>
      <c r="BO130" s="9">
        <v>1.75</v>
      </c>
      <c r="BP130" s="9">
        <v>1.75</v>
      </c>
      <c r="BQ130" s="9">
        <v>1.75</v>
      </c>
      <c r="BR130" s="9">
        <v>1.25</v>
      </c>
      <c r="BS130" s="9">
        <v>1.25</v>
      </c>
      <c r="BT130" s="9">
        <v>1.25</v>
      </c>
      <c r="BU130" s="9">
        <v>0.02</v>
      </c>
      <c r="BV130" s="9">
        <v>3.906612354775655E-2</v>
      </c>
      <c r="BW130" s="9">
        <v>26.983011408996141</v>
      </c>
      <c r="BY130" s="8">
        <f t="shared" si="6"/>
        <v>1.9355760420357226E+54</v>
      </c>
      <c r="BZ130" s="5">
        <f t="shared" si="7"/>
        <v>9</v>
      </c>
      <c r="CA130" s="1"/>
      <c r="CB130" s="1">
        <v>1</v>
      </c>
      <c r="CC130" s="1">
        <v>0</v>
      </c>
      <c r="CD130" s="1">
        <v>0</v>
      </c>
      <c r="CE130" s="1">
        <v>0</v>
      </c>
      <c r="CF130" s="1">
        <v>4.768583450210389E-2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3.8043478260869588E-2</v>
      </c>
      <c r="CO130" s="1">
        <v>0.28804347826086979</v>
      </c>
      <c r="CP130" s="1">
        <v>0.33152173913043492</v>
      </c>
      <c r="CQ130" s="1">
        <v>0.29470546984572249</v>
      </c>
      <c r="CR130" s="1">
        <v>0.11956521739130427</v>
      </c>
      <c r="CS130" s="1">
        <v>0</v>
      </c>
      <c r="CT130" s="1">
        <v>13</v>
      </c>
      <c r="CU130" s="1">
        <v>13</v>
      </c>
      <c r="CV130" s="1">
        <v>4</v>
      </c>
      <c r="CW130" s="1">
        <v>2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4.7554347826086989</v>
      </c>
      <c r="DL130" s="1">
        <v>0</v>
      </c>
      <c r="DM130" s="1">
        <v>0</v>
      </c>
      <c r="DN130" s="3">
        <v>92</v>
      </c>
    </row>
    <row r="131" spans="1:118" x14ac:dyDescent="0.25">
      <c r="A131" s="11">
        <f t="shared" si="4"/>
        <v>2002.1999999999998</v>
      </c>
      <c r="B131" s="4">
        <v>10881.87291288768</v>
      </c>
      <c r="C131" s="4">
        <v>653.13051554738934</v>
      </c>
      <c r="D131" s="18">
        <v>12565.886955272581</v>
      </c>
      <c r="E131" s="18">
        <v>13106.966709235934</v>
      </c>
      <c r="F131" s="13">
        <v>140.34193623434612</v>
      </c>
      <c r="G131" s="13">
        <v>10467.355303680066</v>
      </c>
      <c r="H131" s="4">
        <v>7183.1372155936642</v>
      </c>
      <c r="I131" s="4">
        <v>2828.7900180927772</v>
      </c>
      <c r="J131" s="4">
        <v>641.93690558653691</v>
      </c>
      <c r="K131" s="13">
        <v>2464.3984886234207</v>
      </c>
      <c r="L131" s="4">
        <v>129.61811938233421</v>
      </c>
      <c r="M131" s="13">
        <v>47.619056589041385</v>
      </c>
      <c r="N131" s="4">
        <v>95.925581473573345</v>
      </c>
      <c r="O131" s="4">
        <v>12.394022730554505</v>
      </c>
      <c r="P131" s="18">
        <v>328.56081678253935</v>
      </c>
      <c r="Q131" s="4">
        <v>1.6128988922600334</v>
      </c>
      <c r="R131" s="4">
        <v>14.605137746694599</v>
      </c>
      <c r="S131" s="4">
        <v>76.940556585289286</v>
      </c>
      <c r="T131" s="4">
        <v>0.59073275436897488</v>
      </c>
      <c r="U131" s="4">
        <v>55.714705401165396</v>
      </c>
      <c r="V131" s="4">
        <v>68.256648704078671</v>
      </c>
      <c r="W131" s="4">
        <v>0</v>
      </c>
      <c r="X131" s="4">
        <v>17.411022522166022</v>
      </c>
      <c r="Y131" s="4">
        <v>2.3082000187497465</v>
      </c>
      <c r="Z131" s="4">
        <v>0</v>
      </c>
      <c r="AA131" s="4">
        <v>26.635087073905037</v>
      </c>
      <c r="AB131" s="4">
        <v>0</v>
      </c>
      <c r="AC131" s="4">
        <v>0</v>
      </c>
      <c r="AD131" s="4">
        <v>17.83904912248514</v>
      </c>
      <c r="AE131" s="4">
        <v>0</v>
      </c>
      <c r="AF131" s="4">
        <v>0.82026632236900876</v>
      </c>
      <c r="AG131" s="4">
        <v>0.38154872503432596</v>
      </c>
      <c r="AH131" s="4">
        <v>0</v>
      </c>
      <c r="AI131" s="4">
        <v>0.85806807661450757</v>
      </c>
      <c r="AJ131" s="4">
        <v>0.24041620779138995</v>
      </c>
      <c r="AK131" s="4">
        <v>0.46095309074326341</v>
      </c>
      <c r="AL131" s="4">
        <v>3.2591317331302716</v>
      </c>
      <c r="AM131" s="4">
        <v>419.75244184850828</v>
      </c>
      <c r="AO131" s="1">
        <v>0.55237180813895392</v>
      </c>
      <c r="AP131" s="1">
        <v>0.55735294947151115</v>
      </c>
      <c r="AQ131" s="1">
        <v>11.126977110466637</v>
      </c>
      <c r="AR131" s="1">
        <v>1.6696611399380299</v>
      </c>
      <c r="AS131" s="1">
        <v>5.762787121555025</v>
      </c>
      <c r="AT131" s="1">
        <v>2.8199001943873335E-2</v>
      </c>
      <c r="AU131" s="17">
        <v>27392.818040446233</v>
      </c>
      <c r="AV131" s="16">
        <v>197.96931171251603</v>
      </c>
      <c r="AW131" s="1">
        <v>1.7790000000000001</v>
      </c>
      <c r="AX131" s="1"/>
      <c r="AY131" s="9">
        <v>0.38447594155047449</v>
      </c>
      <c r="AZ131" s="9">
        <v>0.27445284430617939</v>
      </c>
      <c r="BA131" s="9">
        <v>0.93824171121025968</v>
      </c>
      <c r="BB131" s="9">
        <v>0.1837623083429186</v>
      </c>
      <c r="BC131" s="9">
        <v>0.15737636050370898</v>
      </c>
      <c r="BD131" s="9">
        <v>0.1230929083609227</v>
      </c>
      <c r="BE131" s="9">
        <v>8.641349712808942E-2</v>
      </c>
      <c r="BF131" s="9">
        <v>0.2144156900717781</v>
      </c>
      <c r="BG131" s="9">
        <v>0.87739117071575135</v>
      </c>
      <c r="BH131" s="9">
        <v>2.1846828782031902</v>
      </c>
      <c r="BI131" s="9">
        <v>8.9501856830630491</v>
      </c>
      <c r="BJ131" s="9">
        <v>1.7784753522169914</v>
      </c>
      <c r="BK131" s="9">
        <v>2.1214239670398145</v>
      </c>
      <c r="BL131" s="9">
        <v>6.3750850850850851</v>
      </c>
      <c r="BM131" s="9">
        <v>0.90294504262691155</v>
      </c>
      <c r="BN131" s="9">
        <v>1.8414849395783586</v>
      </c>
      <c r="BO131" s="9">
        <v>1.75</v>
      </c>
      <c r="BP131" s="9">
        <v>1.75</v>
      </c>
      <c r="BQ131" s="9">
        <v>1.75</v>
      </c>
      <c r="BR131" s="9">
        <v>1.25</v>
      </c>
      <c r="BS131" s="9">
        <v>1.25</v>
      </c>
      <c r="BT131" s="9">
        <v>1.25</v>
      </c>
      <c r="BU131" s="9">
        <v>0.02</v>
      </c>
      <c r="BV131" s="9">
        <v>3.906612354775655E-2</v>
      </c>
      <c r="BW131" s="9">
        <v>26.983011408996141</v>
      </c>
      <c r="BY131" s="8">
        <f t="shared" si="6"/>
        <v>5.261441182666386E+54</v>
      </c>
      <c r="BZ131" s="5">
        <f t="shared" si="7"/>
        <v>10</v>
      </c>
      <c r="CA131" s="1"/>
      <c r="CB131" s="1">
        <v>0</v>
      </c>
      <c r="CC131" s="1">
        <v>1</v>
      </c>
      <c r="CD131" s="1">
        <v>0</v>
      </c>
      <c r="CE131" s="1">
        <v>0</v>
      </c>
      <c r="CF131" s="1">
        <v>0.29569892473118309</v>
      </c>
      <c r="CG131" s="1">
        <v>0.32777777777777795</v>
      </c>
      <c r="CH131" s="1">
        <v>0.29014336917562739</v>
      </c>
      <c r="CI131" s="1">
        <v>4.8745519713261756E-2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3.7634408602150643E-2</v>
      </c>
      <c r="CR131" s="1">
        <v>0</v>
      </c>
      <c r="CS131" s="1">
        <v>1.1111111111111077E-2</v>
      </c>
      <c r="CT131" s="1">
        <v>13</v>
      </c>
      <c r="CU131" s="1">
        <v>13</v>
      </c>
      <c r="CV131" s="1">
        <v>3</v>
      </c>
      <c r="CW131" s="1">
        <v>1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1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126</v>
      </c>
      <c r="DM131" s="1">
        <v>0</v>
      </c>
      <c r="DN131" s="3">
        <v>90</v>
      </c>
    </row>
    <row r="132" spans="1:118" x14ac:dyDescent="0.25">
      <c r="A132" s="11">
        <f t="shared" si="4"/>
        <v>2002.2999999999997</v>
      </c>
      <c r="B132" s="4">
        <v>11202.495112069682</v>
      </c>
      <c r="C132" s="4">
        <v>684.85315523466625</v>
      </c>
      <c r="D132" s="18">
        <v>12936.079589093149</v>
      </c>
      <c r="E132" s="18">
        <v>12441.874421233459</v>
      </c>
      <c r="F132" s="13">
        <v>107.776480106314</v>
      </c>
      <c r="G132" s="13">
        <v>10884.061849097181</v>
      </c>
      <c r="H132" s="4">
        <v>7163.4821479915545</v>
      </c>
      <c r="I132" s="4">
        <v>2584.5628036638859</v>
      </c>
      <c r="J132" s="4">
        <v>594.03771066518402</v>
      </c>
      <c r="K132" s="13">
        <v>2421.9628564558034</v>
      </c>
      <c r="L132" s="4">
        <v>108.88394129082339</v>
      </c>
      <c r="M132" s="13">
        <v>49.623517149932496</v>
      </c>
      <c r="N132" s="4">
        <v>105.07585596228532</v>
      </c>
      <c r="O132" s="4">
        <v>14.572054173064732</v>
      </c>
      <c r="P132" s="18">
        <v>315.79970400923054</v>
      </c>
      <c r="Q132" s="4">
        <v>1.5981882444501154</v>
      </c>
      <c r="R132" s="4">
        <v>13.868701893841083</v>
      </c>
      <c r="S132" s="4">
        <v>74.94699023834427</v>
      </c>
      <c r="T132" s="4">
        <v>0.54271036716285181</v>
      </c>
      <c r="U132" s="4">
        <v>55.379034753396596</v>
      </c>
      <c r="V132" s="4">
        <v>65.73432355037113</v>
      </c>
      <c r="W132" s="4">
        <v>0.17012902807836222</v>
      </c>
      <c r="X132" s="4">
        <v>16.56151380351319</v>
      </c>
      <c r="Y132" s="4">
        <v>2.3949883240544385</v>
      </c>
      <c r="Z132" s="4">
        <v>6.9195489051378234E-2</v>
      </c>
      <c r="AA132" s="4">
        <v>23.891614476555581</v>
      </c>
      <c r="AB132" s="4">
        <v>1.1642422863840489</v>
      </c>
      <c r="AC132" s="4">
        <v>6.14961507883545</v>
      </c>
      <c r="AD132" s="4">
        <v>18.177409089405696</v>
      </c>
      <c r="AE132" s="4">
        <v>0</v>
      </c>
      <c r="AF132" s="4">
        <v>0.64734557837864182</v>
      </c>
      <c r="AG132" s="4">
        <v>0.38199099276985288</v>
      </c>
      <c r="AH132" s="4">
        <v>0</v>
      </c>
      <c r="AI132" s="4">
        <v>0.81558496709678097</v>
      </c>
      <c r="AJ132" s="4">
        <v>0.15300300308468004</v>
      </c>
      <c r="AK132" s="4">
        <v>0.55115520838011356</v>
      </c>
      <c r="AL132" s="4">
        <v>4.3878297886837441</v>
      </c>
      <c r="AM132" s="4">
        <v>452.73330748811384</v>
      </c>
      <c r="AO132" s="1">
        <v>0.54956616187568319</v>
      </c>
      <c r="AP132" s="1">
        <v>0.55613371295425651</v>
      </c>
      <c r="AQ132" s="1">
        <v>11.204683428039655</v>
      </c>
      <c r="AR132" s="1">
        <v>1.6654130994513401</v>
      </c>
      <c r="AS132" s="1">
        <v>5.9027162670628526</v>
      </c>
      <c r="AT132" s="1">
        <v>2.8169147801288454E-2</v>
      </c>
      <c r="AU132" s="17">
        <v>35499.590331987805</v>
      </c>
      <c r="AV132" s="16">
        <v>198.56875156617102</v>
      </c>
      <c r="AW132" s="1">
        <v>1.7983333333333336</v>
      </c>
      <c r="AX132" s="1"/>
      <c r="AY132" s="9">
        <v>0.38480178068798443</v>
      </c>
      <c r="AZ132" s="9">
        <v>0.27469898240558566</v>
      </c>
      <c r="BA132" s="9">
        <v>0.93824171121025968</v>
      </c>
      <c r="BB132" s="9">
        <v>0.18390890143416408</v>
      </c>
      <c r="BC132" s="9">
        <v>0.15747765108858222</v>
      </c>
      <c r="BD132" s="9">
        <v>0.12316919788576595</v>
      </c>
      <c r="BE132" s="9">
        <v>8.6469645203505127E-2</v>
      </c>
      <c r="BF132" s="9">
        <v>0.2146183540518414</v>
      </c>
      <c r="BG132" s="9">
        <v>0.87685831789225821</v>
      </c>
      <c r="BH132" s="9">
        <v>2.1850481440637406</v>
      </c>
      <c r="BI132" s="9">
        <v>8.9563762857450353</v>
      </c>
      <c r="BJ132" s="9">
        <v>1.7959212609374775</v>
      </c>
      <c r="BK132" s="9">
        <v>2.1236438406322318</v>
      </c>
      <c r="BL132" s="9">
        <v>6.3750850850850851</v>
      </c>
      <c r="BM132" s="9">
        <v>0.90331134083958575</v>
      </c>
      <c r="BN132" s="9">
        <v>1.8424678295354684</v>
      </c>
      <c r="BO132" s="9">
        <v>1.7505494505494505</v>
      </c>
      <c r="BP132" s="9">
        <v>1.7505494505494505</v>
      </c>
      <c r="BQ132" s="9">
        <v>1.7505494505494505</v>
      </c>
      <c r="BR132" s="9">
        <v>1.2505494505494505</v>
      </c>
      <c r="BS132" s="9">
        <v>1.2505494505494505</v>
      </c>
      <c r="BT132" s="9">
        <v>1.2505494505494505</v>
      </c>
      <c r="BU132" s="9">
        <v>0.02</v>
      </c>
      <c r="BV132" s="9">
        <v>3.908958302227996E-2</v>
      </c>
      <c r="BW132" s="9">
        <v>28.595163060221484</v>
      </c>
      <c r="BY132" s="8">
        <f t="shared" si="6"/>
        <v>1.4302079958348105E+55</v>
      </c>
      <c r="BZ132" s="5">
        <f t="shared" si="7"/>
        <v>11</v>
      </c>
      <c r="CA132" s="1"/>
      <c r="CB132" s="1">
        <v>0</v>
      </c>
      <c r="CC132" s="1">
        <v>0</v>
      </c>
      <c r="CD132" s="1">
        <v>1</v>
      </c>
      <c r="CE132" s="1">
        <v>0</v>
      </c>
      <c r="CF132" s="1">
        <v>0</v>
      </c>
      <c r="CG132" s="1">
        <v>0</v>
      </c>
      <c r="CH132" s="1">
        <v>3.7220843672456677E-2</v>
      </c>
      <c r="CI132" s="1">
        <v>0.28695498050336771</v>
      </c>
      <c r="CJ132" s="1">
        <v>0.33516483516483547</v>
      </c>
      <c r="CK132" s="1">
        <v>0.29670329670329681</v>
      </c>
      <c r="CL132" s="1">
        <v>4.3956043956043987E-2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0.10989010989010983</v>
      </c>
      <c r="CT132" s="1">
        <v>13</v>
      </c>
      <c r="CU132" s="1">
        <v>13</v>
      </c>
      <c r="CV132" s="1">
        <v>1</v>
      </c>
      <c r="CW132" s="1">
        <v>1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1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3">
        <v>91</v>
      </c>
    </row>
    <row r="133" spans="1:118" x14ac:dyDescent="0.25">
      <c r="A133" s="11">
        <f t="shared" si="4"/>
        <v>2002.3999999999996</v>
      </c>
      <c r="B133" s="4">
        <v>10443.724393121316</v>
      </c>
      <c r="C133" s="4">
        <v>663.28611271464092</v>
      </c>
      <c r="D133" s="18">
        <v>12092.93987309046</v>
      </c>
      <c r="E133" s="18">
        <v>11987.336891792516</v>
      </c>
      <c r="F133" s="13">
        <v>103.31476014999738</v>
      </c>
      <c r="G133" s="13">
        <v>10854.332286753335</v>
      </c>
      <c r="H133" s="4">
        <v>7184.1797976991857</v>
      </c>
      <c r="I133" s="4">
        <v>2771.3475085481555</v>
      </c>
      <c r="J133" s="4">
        <v>735.11401962059051</v>
      </c>
      <c r="K133" s="13">
        <v>2293.3651273850151</v>
      </c>
      <c r="L133" s="4">
        <v>146.06402888484885</v>
      </c>
      <c r="M133" s="13">
        <v>46.261064987467982</v>
      </c>
      <c r="N133" s="4">
        <v>98.562405019785302</v>
      </c>
      <c r="O133" s="4">
        <v>15.375349867518699</v>
      </c>
      <c r="P133" s="18">
        <v>270.18599189665917</v>
      </c>
      <c r="Q133" s="4">
        <v>1.5488932932980364</v>
      </c>
      <c r="R133" s="4">
        <v>12.312191039214703</v>
      </c>
      <c r="S133" s="4">
        <v>62.938793089098297</v>
      </c>
      <c r="T133" s="4">
        <v>0.53565356792587826</v>
      </c>
      <c r="U133" s="4">
        <v>52.246555317138998</v>
      </c>
      <c r="V133" s="4">
        <v>55.184442827379542</v>
      </c>
      <c r="W133" s="4">
        <v>0.53332997192163767</v>
      </c>
      <c r="X133" s="4">
        <v>14.941592737995558</v>
      </c>
      <c r="Y133" s="4">
        <v>2.608751752819392</v>
      </c>
      <c r="Z133" s="4">
        <v>0.23000251094862179</v>
      </c>
      <c r="AA133" s="4">
        <v>21.639573155177942</v>
      </c>
      <c r="AB133" s="4">
        <v>3.4259187136159515</v>
      </c>
      <c r="AC133" s="4">
        <v>18.794842921164548</v>
      </c>
      <c r="AD133" s="4">
        <v>20.947431412278501</v>
      </c>
      <c r="AE133" s="4">
        <v>1.2104E-2</v>
      </c>
      <c r="AF133" s="4">
        <v>0.55991337219019377</v>
      </c>
      <c r="AG133" s="4">
        <v>0.83872048929147369</v>
      </c>
      <c r="AH133" s="4">
        <v>7.6553999999999997E-2</v>
      </c>
      <c r="AI133" s="4">
        <v>0.93761386379802825</v>
      </c>
      <c r="AJ133" s="4">
        <v>0.20566275349016389</v>
      </c>
      <c r="AK133" s="4">
        <v>0.79806367317284388</v>
      </c>
      <c r="AL133" s="4">
        <v>3.7658985277156605</v>
      </c>
      <c r="AM133" s="4">
        <v>457.70019701868523</v>
      </c>
      <c r="AO133" s="1">
        <v>0.54684334022423065</v>
      </c>
      <c r="AP133" s="1">
        <v>0.55490999533079954</v>
      </c>
      <c r="AQ133" s="1">
        <v>11.161713329709546</v>
      </c>
      <c r="AR133" s="1">
        <v>1.6749494009845718</v>
      </c>
      <c r="AS133" s="1">
        <v>5.922802671708304</v>
      </c>
      <c r="AT133" s="1">
        <v>2.8458802597442011E-2</v>
      </c>
      <c r="AU133" s="17">
        <v>43913.974733248942</v>
      </c>
      <c r="AV133" s="16">
        <v>199.30631922598297</v>
      </c>
      <c r="AW133" s="1">
        <v>1.8059999999999998</v>
      </c>
      <c r="AY133" s="9">
        <v>0.41412730306387652</v>
      </c>
      <c r="AZ133" s="9">
        <v>0.2968514113521466</v>
      </c>
      <c r="BA133" s="9">
        <v>0.93824171121025968</v>
      </c>
      <c r="BB133" s="9">
        <v>0.19710227964625604</v>
      </c>
      <c r="BC133" s="9">
        <v>0.16659380372717195</v>
      </c>
      <c r="BD133" s="9">
        <v>0.13003525512165842</v>
      </c>
      <c r="BE133" s="9">
        <v>9.1522971990918273E-2</v>
      </c>
      <c r="BF133" s="9">
        <v>0.23285811225753869</v>
      </c>
      <c r="BG133" s="9">
        <v>0.82890156377787427</v>
      </c>
      <c r="BH133" s="9">
        <v>2.217922071513275</v>
      </c>
      <c r="BI133" s="9">
        <v>9.5135305271238586</v>
      </c>
      <c r="BJ133" s="9">
        <v>3.3660530457812365</v>
      </c>
      <c r="BK133" s="9">
        <v>2.3234324639497967</v>
      </c>
      <c r="BL133" s="9">
        <v>6.3750850850850851</v>
      </c>
      <c r="BM133" s="9">
        <v>0.93627817998026741</v>
      </c>
      <c r="BN133" s="9">
        <v>1.9309279256753495</v>
      </c>
      <c r="BO133" s="9">
        <v>1.8</v>
      </c>
      <c r="BP133" s="9">
        <v>1.8</v>
      </c>
      <c r="BQ133" s="9">
        <v>1.8</v>
      </c>
      <c r="BR133" s="9">
        <v>1.3</v>
      </c>
      <c r="BS133" s="9">
        <v>1.3</v>
      </c>
      <c r="BT133" s="9">
        <v>1.3</v>
      </c>
      <c r="BU133" s="9">
        <v>0.02</v>
      </c>
      <c r="BV133" s="9">
        <v>4.120093572938649E-2</v>
      </c>
      <c r="BW133" s="9">
        <v>173.68881167050313</v>
      </c>
      <c r="BY133" s="8">
        <f t="shared" si="6"/>
        <v>3.8877084059945954E+55</v>
      </c>
      <c r="BZ133" s="5">
        <f t="shared" si="7"/>
        <v>12</v>
      </c>
      <c r="CB133" s="1">
        <v>0</v>
      </c>
      <c r="CC133" s="1">
        <v>0</v>
      </c>
      <c r="CD133" s="1">
        <v>0</v>
      </c>
      <c r="CE133" s="1">
        <v>1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3.8043478260869588E-2</v>
      </c>
      <c r="CL133" s="1">
        <v>0.28804347826086979</v>
      </c>
      <c r="CM133" s="1">
        <v>0.33695652173913077</v>
      </c>
      <c r="CN133" s="1">
        <v>0.29347826086956535</v>
      </c>
      <c r="CO133" s="1">
        <v>4.3478260869565244E-2</v>
      </c>
      <c r="CP133" s="1">
        <v>0</v>
      </c>
      <c r="CQ133" s="1">
        <v>0</v>
      </c>
      <c r="CR133" s="1">
        <v>0</v>
      </c>
      <c r="CS133" s="1">
        <v>0</v>
      </c>
      <c r="CT133" s="1">
        <v>13</v>
      </c>
      <c r="CU133" s="1">
        <v>13</v>
      </c>
      <c r="CV133" s="1">
        <v>2</v>
      </c>
      <c r="CW133" s="1">
        <v>2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1</v>
      </c>
      <c r="DG133" s="1">
        <v>0</v>
      </c>
      <c r="DH133" s="1">
        <v>0</v>
      </c>
      <c r="DI133" s="1">
        <v>0</v>
      </c>
      <c r="DJ133" s="1">
        <v>0</v>
      </c>
      <c r="DK133" s="1">
        <v>37.565217391304365</v>
      </c>
      <c r="DL133" s="1">
        <v>0</v>
      </c>
      <c r="DM133" s="1">
        <v>0</v>
      </c>
      <c r="DN133" s="3">
        <v>92</v>
      </c>
    </row>
    <row r="134" spans="1:118" x14ac:dyDescent="0.25">
      <c r="A134" s="11">
        <f t="shared" si="4"/>
        <v>2003.1</v>
      </c>
      <c r="B134" s="4">
        <v>11682.379617896831</v>
      </c>
      <c r="C134" s="4">
        <v>639.17422609004973</v>
      </c>
      <c r="D134" s="18">
        <v>13266.547405020579</v>
      </c>
      <c r="E134" s="18">
        <v>12640.527157582645</v>
      </c>
      <c r="F134" s="13">
        <v>141.20915796937862</v>
      </c>
      <c r="G134" s="13">
        <v>11952.044215142856</v>
      </c>
      <c r="H134" s="4">
        <v>8444.6338323836335</v>
      </c>
      <c r="I134" s="4">
        <v>3310.3662266246101</v>
      </c>
      <c r="J134" s="4">
        <v>1039.9940692470311</v>
      </c>
      <c r="K134" s="13">
        <v>2386.762345133176</v>
      </c>
      <c r="L134" s="4">
        <v>134.61436511140337</v>
      </c>
      <c r="M134" s="13">
        <v>50.224832555075366</v>
      </c>
      <c r="N134" s="4">
        <v>99.69891946800729</v>
      </c>
      <c r="O134" s="4">
        <v>18.088301756101689</v>
      </c>
      <c r="P134" s="18">
        <v>313.04474512915846</v>
      </c>
      <c r="Q134" s="4">
        <v>1.5562485756927826</v>
      </c>
      <c r="R134" s="4">
        <v>17.543492694897079</v>
      </c>
      <c r="S134" s="4">
        <v>63.034676280413684</v>
      </c>
      <c r="T134" s="4">
        <v>0.57337207546764379</v>
      </c>
      <c r="U134" s="4">
        <v>50.525040244270585</v>
      </c>
      <c r="V134" s="4">
        <v>53.858135738714374</v>
      </c>
      <c r="W134" s="4">
        <v>1.5271126365276477</v>
      </c>
      <c r="X134" s="4">
        <v>16.763053996131074</v>
      </c>
      <c r="Y134" s="4">
        <v>3.3412443323107799</v>
      </c>
      <c r="Z134" s="4">
        <v>1.0836713566533835</v>
      </c>
      <c r="AA134" s="4">
        <v>23.826512810383949</v>
      </c>
      <c r="AB134" s="4">
        <v>8.5335199017520154</v>
      </c>
      <c r="AC134" s="4">
        <v>48.661432965861685</v>
      </c>
      <c r="AD134" s="4">
        <v>34.957611261555137</v>
      </c>
      <c r="AE134" s="4">
        <v>4.9973556389910079E-2</v>
      </c>
      <c r="AF134" s="4">
        <v>0.51667645863335931</v>
      </c>
      <c r="AG134" s="4">
        <v>1.0599506411451884</v>
      </c>
      <c r="AH134" s="4">
        <v>9.6299870015278774E-2</v>
      </c>
      <c r="AI134" s="4">
        <v>0.71231451001283197</v>
      </c>
      <c r="AJ134" s="4">
        <v>0.20699801523386127</v>
      </c>
      <c r="AK134" s="4">
        <v>0.60644239539286771</v>
      </c>
      <c r="AL134" s="4">
        <v>3.1597638508002874</v>
      </c>
      <c r="AM134" s="4">
        <v>422.24898488027941</v>
      </c>
      <c r="AO134" s="1">
        <v>0.54522423022898647</v>
      </c>
      <c r="AP134" s="1">
        <v>0.55371024156073934</v>
      </c>
      <c r="AQ134" s="1">
        <v>11.107355014535861</v>
      </c>
      <c r="AR134" s="1">
        <v>1.6746095377786381</v>
      </c>
      <c r="AS134" s="1">
        <v>5.8243814601191506</v>
      </c>
      <c r="AT134" s="1">
        <v>2.886006242061093E-2</v>
      </c>
      <c r="AU134" s="17">
        <v>42395.110679832382</v>
      </c>
      <c r="AV134" s="16">
        <v>199.93058627313499</v>
      </c>
      <c r="AW134" s="1">
        <v>1.8116666666666668</v>
      </c>
      <c r="AY134" s="9">
        <v>0.41412730306387652</v>
      </c>
      <c r="AZ134" s="9">
        <v>0.2968514113521466</v>
      </c>
      <c r="BA134" s="9">
        <v>0.93824171121025968</v>
      </c>
      <c r="BB134" s="9">
        <v>0.19710227964625604</v>
      </c>
      <c r="BC134" s="9">
        <v>0.16659380372717195</v>
      </c>
      <c r="BD134" s="9">
        <v>0.13003525512165842</v>
      </c>
      <c r="BE134" s="9">
        <v>9.1522971990918273E-2</v>
      </c>
      <c r="BF134" s="9">
        <v>0.23285811225753869</v>
      </c>
      <c r="BG134" s="9">
        <v>0.82890156377787427</v>
      </c>
      <c r="BH134" s="9">
        <v>2.217922071513275</v>
      </c>
      <c r="BI134" s="9">
        <v>9.5135305271238586</v>
      </c>
      <c r="BJ134" s="9">
        <v>3.3660530457812365</v>
      </c>
      <c r="BK134" s="9">
        <v>2.3234324639497967</v>
      </c>
      <c r="BL134" s="9">
        <v>6.3750850850850851</v>
      </c>
      <c r="BM134" s="9">
        <v>0.93627817998026741</v>
      </c>
      <c r="BN134" s="9">
        <v>1.9309279256753495</v>
      </c>
      <c r="BO134" s="9">
        <v>1.8</v>
      </c>
      <c r="BP134" s="9">
        <v>1.8</v>
      </c>
      <c r="BQ134" s="9">
        <v>1.8</v>
      </c>
      <c r="BR134" s="9">
        <v>1.3</v>
      </c>
      <c r="BS134" s="9">
        <v>1.3</v>
      </c>
      <c r="BT134" s="9">
        <v>1.3</v>
      </c>
      <c r="BU134" s="9">
        <v>0.02</v>
      </c>
      <c r="BV134" s="9">
        <v>4.120093572938649E-2</v>
      </c>
      <c r="BW134" s="9">
        <v>173.68881167050313</v>
      </c>
      <c r="BY134" s="8">
        <f t="shared" si="6"/>
        <v>1.0567887114362587E+56</v>
      </c>
      <c r="BZ134" s="5">
        <f t="shared" si="7"/>
        <v>13</v>
      </c>
      <c r="CB134" s="1">
        <v>1</v>
      </c>
      <c r="CC134" s="1">
        <v>0</v>
      </c>
      <c r="CD134" s="1">
        <v>0</v>
      </c>
      <c r="CE134" s="1">
        <v>0</v>
      </c>
      <c r="CF134" s="1">
        <v>4.768583450210389E-2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3.8043478260869588E-2</v>
      </c>
      <c r="CO134" s="1">
        <v>0.28804347826086979</v>
      </c>
      <c r="CP134" s="1">
        <v>0.33152173913043492</v>
      </c>
      <c r="CQ134" s="1">
        <v>0.29470546984572249</v>
      </c>
      <c r="CR134" s="1">
        <v>0.11956521739130427</v>
      </c>
      <c r="CS134" s="1">
        <v>0</v>
      </c>
      <c r="CT134" s="1">
        <v>13</v>
      </c>
      <c r="CU134" s="1">
        <v>13</v>
      </c>
      <c r="CV134" s="1">
        <v>4</v>
      </c>
      <c r="CW134" s="1">
        <v>2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1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4.9076086956521765</v>
      </c>
      <c r="DL134" s="1">
        <v>0</v>
      </c>
      <c r="DM134" s="1">
        <v>129</v>
      </c>
      <c r="DN134" s="3">
        <v>92</v>
      </c>
    </row>
    <row r="135" spans="1:118" x14ac:dyDescent="0.25">
      <c r="A135" s="11">
        <f t="shared" ref="A135:A181" si="8">A131+1</f>
        <v>2003.1999999999998</v>
      </c>
      <c r="B135" s="4">
        <v>10514.216495795494</v>
      </c>
      <c r="C135" s="4">
        <v>631.42180644686857</v>
      </c>
      <c r="D135" s="18">
        <v>12141.692260038724</v>
      </c>
      <c r="E135" s="18">
        <v>12813.339357822631</v>
      </c>
      <c r="F135" s="13">
        <v>104.67153077262856</v>
      </c>
      <c r="G135" s="13">
        <v>11356.170842543022</v>
      </c>
      <c r="H135" s="4">
        <v>6857.9287884205924</v>
      </c>
      <c r="I135" s="4">
        <v>2772.4670765149394</v>
      </c>
      <c r="J135" s="4">
        <v>637.7226935272688</v>
      </c>
      <c r="K135" s="13">
        <v>2393.1753779941914</v>
      </c>
      <c r="L135" s="4">
        <v>137.77166683594243</v>
      </c>
      <c r="M135" s="13">
        <v>48.590813706489193</v>
      </c>
      <c r="N135" s="4">
        <v>101.09987873492371</v>
      </c>
      <c r="O135" s="4">
        <v>16.581824621080504</v>
      </c>
      <c r="P135" s="18">
        <v>289.45451536120055</v>
      </c>
      <c r="Q135" s="4">
        <v>1.3728587092439215</v>
      </c>
      <c r="R135" s="4">
        <v>14.180839342518064</v>
      </c>
      <c r="S135" s="4">
        <v>73.350920000099677</v>
      </c>
      <c r="T135" s="4">
        <v>0.47616487613817676</v>
      </c>
      <c r="U135" s="4">
        <v>50.778443919853252</v>
      </c>
      <c r="V135" s="4">
        <v>62.034396500101757</v>
      </c>
      <c r="W135" s="4">
        <v>1.9710995296374354</v>
      </c>
      <c r="X135" s="4">
        <v>16.039044110114109</v>
      </c>
      <c r="Y135" s="4">
        <v>3.2801483634513429</v>
      </c>
      <c r="Z135" s="4">
        <v>2.6987417514254077</v>
      </c>
      <c r="AA135" s="4">
        <v>21.361950140137349</v>
      </c>
      <c r="AB135" s="4">
        <v>9.069336022308935</v>
      </c>
      <c r="AC135" s="4">
        <v>39.661388187862613</v>
      </c>
      <c r="AD135" s="4">
        <v>26.027226800260049</v>
      </c>
      <c r="AE135" s="4">
        <v>6.5872952964706202E-2</v>
      </c>
      <c r="AF135" s="4">
        <v>0.47028952820790204</v>
      </c>
      <c r="AG135" s="4">
        <v>1.1456684246191691</v>
      </c>
      <c r="AH135" s="4">
        <v>0.10825962885889204</v>
      </c>
      <c r="AI135" s="4">
        <v>0.88010604306514362</v>
      </c>
      <c r="AJ135" s="4">
        <v>0.1987172327867254</v>
      </c>
      <c r="AK135" s="4">
        <v>0.33578588417979993</v>
      </c>
      <c r="AL135" s="4">
        <v>2.8760366214803845</v>
      </c>
      <c r="AM135" s="4">
        <v>444.59211223055649</v>
      </c>
      <c r="AO135" s="1">
        <v>0.54274611190515809</v>
      </c>
      <c r="AP135" s="1">
        <v>0.55255759533226023</v>
      </c>
      <c r="AQ135" s="1">
        <v>11.173436268641252</v>
      </c>
      <c r="AR135" s="1">
        <v>1.6742941473679978</v>
      </c>
      <c r="AS135" s="1">
        <v>5.7753518822307779</v>
      </c>
      <c r="AT135" s="1">
        <v>2.9089446075040156E-2</v>
      </c>
      <c r="AU135" s="17">
        <v>45529.852720152267</v>
      </c>
      <c r="AV135" s="16">
        <v>200.43073108003998</v>
      </c>
      <c r="AW135" s="1">
        <v>1.8299999999999998</v>
      </c>
      <c r="AY135" s="9">
        <v>0.41412730306387652</v>
      </c>
      <c r="AZ135" s="9">
        <v>0.2968514113521466</v>
      </c>
      <c r="BA135" s="9">
        <v>0.93824171121025968</v>
      </c>
      <c r="BB135" s="9">
        <v>0.19710227964625604</v>
      </c>
      <c r="BC135" s="9">
        <v>0.16659380372717195</v>
      </c>
      <c r="BD135" s="9">
        <v>0.13003525512165842</v>
      </c>
      <c r="BE135" s="9">
        <v>9.1522971990918273E-2</v>
      </c>
      <c r="BF135" s="9">
        <v>0.23285811225753869</v>
      </c>
      <c r="BG135" s="9">
        <v>0.82890156377787427</v>
      </c>
      <c r="BH135" s="9">
        <v>2.217922071513275</v>
      </c>
      <c r="BI135" s="9">
        <v>9.5135305271238586</v>
      </c>
      <c r="BJ135" s="9">
        <v>3.3660530457812365</v>
      </c>
      <c r="BK135" s="9">
        <v>2.3234324639497967</v>
      </c>
      <c r="BL135" s="9">
        <v>6.3750850850850851</v>
      </c>
      <c r="BM135" s="9">
        <v>0.93627817998026741</v>
      </c>
      <c r="BN135" s="9">
        <v>1.9309279256753495</v>
      </c>
      <c r="BO135" s="9">
        <v>1.8</v>
      </c>
      <c r="BP135" s="9">
        <v>1.8</v>
      </c>
      <c r="BQ135" s="9">
        <v>1.8</v>
      </c>
      <c r="BR135" s="9">
        <v>1.3</v>
      </c>
      <c r="BS135" s="9">
        <v>1.3</v>
      </c>
      <c r="BT135" s="9">
        <v>1.3</v>
      </c>
      <c r="BU135" s="9">
        <v>0.02</v>
      </c>
      <c r="BV135" s="9">
        <v>4.120093572938649E-2</v>
      </c>
      <c r="BW135" s="9">
        <v>173.68881167050313</v>
      </c>
      <c r="BY135" s="8">
        <f t="shared" ref="BY135:BY181" si="9">EXP(LN(BY134)+1)</f>
        <v>2.8726495508178321E+56</v>
      </c>
      <c r="BZ135" s="5">
        <f t="shared" si="7"/>
        <v>14</v>
      </c>
      <c r="CB135" s="1">
        <v>0</v>
      </c>
      <c r="CC135" s="1">
        <v>1</v>
      </c>
      <c r="CD135" s="1">
        <v>0</v>
      </c>
      <c r="CE135" s="1">
        <v>0</v>
      </c>
      <c r="CF135" s="1">
        <v>0.29569892473118309</v>
      </c>
      <c r="CG135" s="1">
        <v>0.32777777777777795</v>
      </c>
      <c r="CH135" s="1">
        <v>0.29014336917562739</v>
      </c>
      <c r="CI135" s="1">
        <v>4.8745519713261756E-2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3.7634408602150643E-2</v>
      </c>
      <c r="CR135" s="1">
        <v>0</v>
      </c>
      <c r="CS135" s="1">
        <v>1.1111111111111077E-2</v>
      </c>
      <c r="CT135" s="1">
        <v>13</v>
      </c>
      <c r="CU135" s="1">
        <v>13</v>
      </c>
      <c r="CV135" s="1">
        <v>3</v>
      </c>
      <c r="CW135" s="1">
        <v>1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130</v>
      </c>
      <c r="DM135" s="1">
        <v>0</v>
      </c>
      <c r="DN135" s="3">
        <v>90</v>
      </c>
    </row>
    <row r="136" spans="1:118" x14ac:dyDescent="0.25">
      <c r="A136" s="11">
        <f t="shared" si="8"/>
        <v>2003.2999999999997</v>
      </c>
      <c r="B136" s="4">
        <v>10212.759455860551</v>
      </c>
      <c r="C136" s="4">
        <v>639.95330352750864</v>
      </c>
      <c r="D136" s="18">
        <v>11808.789117030579</v>
      </c>
      <c r="E136" s="18">
        <v>12214.158809204635</v>
      </c>
      <c r="F136" s="13">
        <v>99.668887785814306</v>
      </c>
      <c r="G136" s="13">
        <v>11365.995674414</v>
      </c>
      <c r="H136" s="4">
        <v>6747.0847470122953</v>
      </c>
      <c r="I136" s="4">
        <v>2548.3316308850949</v>
      </c>
      <c r="J136" s="4">
        <v>608.93266705552787</v>
      </c>
      <c r="K136" s="13">
        <v>2353.1315330022353</v>
      </c>
      <c r="L136" s="4">
        <v>123.62261788358352</v>
      </c>
      <c r="M136" s="13">
        <v>48.333827796489025</v>
      </c>
      <c r="N136" s="4">
        <v>93.906539796341548</v>
      </c>
      <c r="O136" s="4">
        <v>20.527332097696181</v>
      </c>
      <c r="P136" s="18">
        <v>280.06821078465498</v>
      </c>
      <c r="Q136" s="4">
        <v>1.3178378098793275</v>
      </c>
      <c r="R136" s="4">
        <v>13.678648789348603</v>
      </c>
      <c r="S136" s="4">
        <v>69.246028172013212</v>
      </c>
      <c r="T136" s="4">
        <v>0.42956496938701444</v>
      </c>
      <c r="U136" s="4">
        <v>50.980707343938263</v>
      </c>
      <c r="V136" s="4">
        <v>58.54613041493527</v>
      </c>
      <c r="W136" s="4">
        <v>2.3288016456770277</v>
      </c>
      <c r="X136" s="4">
        <v>15.476706542245672</v>
      </c>
      <c r="Y136" s="4">
        <v>3.1892821042004367</v>
      </c>
      <c r="Z136" s="4">
        <v>4.2262234887609473</v>
      </c>
      <c r="AA136" s="4">
        <v>23.763603565364821</v>
      </c>
      <c r="AB136" s="4">
        <v>9.7083671404900915</v>
      </c>
      <c r="AC136" s="4">
        <v>39.779650402974575</v>
      </c>
      <c r="AD136" s="4">
        <v>27.308979829458657</v>
      </c>
      <c r="AE136" s="4">
        <v>0.13616791380174223</v>
      </c>
      <c r="AF136" s="4">
        <v>0.54000857811195313</v>
      </c>
      <c r="AG136" s="4">
        <v>0.8293540068193993</v>
      </c>
      <c r="AH136" s="4">
        <v>0.19928198994710136</v>
      </c>
      <c r="AI136" s="4">
        <v>0.78764665719695648</v>
      </c>
      <c r="AJ136" s="4">
        <v>0.19286017810822761</v>
      </c>
      <c r="AK136" s="4">
        <v>0.48650155641630355</v>
      </c>
      <c r="AL136" s="4">
        <v>2.6671960213618879</v>
      </c>
      <c r="AM136" s="4">
        <v>477.83699207852624</v>
      </c>
      <c r="AO136" s="1">
        <v>0.54020058510421787</v>
      </c>
      <c r="AP136" s="1">
        <v>0.55146969178811422</v>
      </c>
      <c r="AQ136" s="1">
        <v>11.201183625665456</v>
      </c>
      <c r="AR136" s="1">
        <v>1.7075523549849001</v>
      </c>
      <c r="AS136" s="1">
        <v>5.7527155588260293</v>
      </c>
      <c r="AT136" s="1">
        <v>2.9658433782923547E-2</v>
      </c>
      <c r="AU136" s="17">
        <v>51596.37605437493</v>
      </c>
      <c r="AV136" s="16">
        <v>200.98768801910899</v>
      </c>
      <c r="AW136" s="1">
        <v>1.8366666666666667</v>
      </c>
      <c r="AY136" s="9">
        <v>0.41412730306387652</v>
      </c>
      <c r="AZ136" s="9">
        <v>0.2968514113521466</v>
      </c>
      <c r="BA136" s="9">
        <v>0.93824171121025968</v>
      </c>
      <c r="BB136" s="9">
        <v>0.19710227964625604</v>
      </c>
      <c r="BC136" s="9">
        <v>0.16659380372717195</v>
      </c>
      <c r="BD136" s="9">
        <v>0.13003525512165842</v>
      </c>
      <c r="BE136" s="9">
        <v>9.1522779811422067E-2</v>
      </c>
      <c r="BF136" s="9">
        <v>0.23268140265583862</v>
      </c>
      <c r="BG136" s="9">
        <v>0.8678229659208101</v>
      </c>
      <c r="BH136" s="9">
        <v>2.217922071513275</v>
      </c>
      <c r="BI136" s="9">
        <v>9.5135305271238586</v>
      </c>
      <c r="BJ136" s="9">
        <v>3.3660530457812365</v>
      </c>
      <c r="BK136" s="9">
        <v>2.3234324639497967</v>
      </c>
      <c r="BL136" s="9">
        <v>6.3750850850850851</v>
      </c>
      <c r="BM136" s="9">
        <v>0.93627817998026741</v>
      </c>
      <c r="BN136" s="9">
        <v>1.9309279256753495</v>
      </c>
      <c r="BO136" s="9">
        <v>1.8</v>
      </c>
      <c r="BP136" s="9">
        <v>1.8</v>
      </c>
      <c r="BQ136" s="9">
        <v>1.8</v>
      </c>
      <c r="BR136" s="9">
        <v>1.3</v>
      </c>
      <c r="BS136" s="9">
        <v>1.3</v>
      </c>
      <c r="BT136" s="9">
        <v>1.3</v>
      </c>
      <c r="BU136" s="9">
        <v>0.02</v>
      </c>
      <c r="BV136" s="9">
        <v>4.120093572938649E-2</v>
      </c>
      <c r="BW136" s="9">
        <v>173.68881167050313</v>
      </c>
      <c r="BY136" s="8">
        <f t="shared" si="9"/>
        <v>7.8086710735191512E+56</v>
      </c>
      <c r="BZ136" s="5">
        <f t="shared" si="7"/>
        <v>15</v>
      </c>
      <c r="CB136" s="1">
        <v>0</v>
      </c>
      <c r="CC136" s="1">
        <v>0</v>
      </c>
      <c r="CD136" s="1">
        <v>1</v>
      </c>
      <c r="CE136" s="1">
        <v>0</v>
      </c>
      <c r="CF136" s="1">
        <v>0</v>
      </c>
      <c r="CG136" s="1">
        <v>0</v>
      </c>
      <c r="CH136" s="1">
        <v>3.7220843672456677E-2</v>
      </c>
      <c r="CI136" s="1">
        <v>0.28695498050336771</v>
      </c>
      <c r="CJ136" s="1">
        <v>0.33516483516483547</v>
      </c>
      <c r="CK136" s="1">
        <v>0.29670329670329681</v>
      </c>
      <c r="CL136" s="1">
        <v>4.3956043956043987E-2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0.10989010989010983</v>
      </c>
      <c r="CT136" s="1">
        <v>13</v>
      </c>
      <c r="CU136" s="1">
        <v>13</v>
      </c>
      <c r="CV136" s="1">
        <v>1</v>
      </c>
      <c r="CW136" s="1">
        <v>1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3">
        <v>91</v>
      </c>
    </row>
    <row r="137" spans="1:118" x14ac:dyDescent="0.25">
      <c r="A137" s="11">
        <f t="shared" si="8"/>
        <v>2003.3999999999996</v>
      </c>
      <c r="B137" s="4">
        <v>9781.3232889893225</v>
      </c>
      <c r="C137" s="4">
        <v>641.04230207196622</v>
      </c>
      <c r="D137" s="18">
        <v>11345.761643869493</v>
      </c>
      <c r="E137" s="18">
        <v>12270.911922830783</v>
      </c>
      <c r="F137" s="13">
        <v>102.34684890120484</v>
      </c>
      <c r="G137" s="13">
        <v>11592.895173983165</v>
      </c>
      <c r="H137" s="4">
        <v>7275.0750925319044</v>
      </c>
      <c r="I137" s="4">
        <v>2918.573549975355</v>
      </c>
      <c r="J137" s="4">
        <v>691.33486717017172</v>
      </c>
      <c r="K137" s="13">
        <v>2186.8354708703978</v>
      </c>
      <c r="L137" s="4">
        <v>148.79877716907077</v>
      </c>
      <c r="M137" s="13">
        <v>49.614441941946417</v>
      </c>
      <c r="N137" s="4">
        <v>96.664010000727288</v>
      </c>
      <c r="O137" s="4">
        <v>15.185735525121627</v>
      </c>
      <c r="P137" s="18">
        <v>261.7360226077131</v>
      </c>
      <c r="Q137" s="4">
        <v>1.2402049051839681</v>
      </c>
      <c r="R137" s="4">
        <v>12.144066173236306</v>
      </c>
      <c r="S137" s="4">
        <v>65.780391547473442</v>
      </c>
      <c r="T137" s="4">
        <v>0.37847107900716492</v>
      </c>
      <c r="U137" s="4">
        <v>46.169407491937903</v>
      </c>
      <c r="V137" s="4">
        <v>56.732018395584404</v>
      </c>
      <c r="W137" s="4">
        <v>2.5015812993777087</v>
      </c>
      <c r="X137" s="4">
        <v>14.780371182472662</v>
      </c>
      <c r="Y137" s="4">
        <v>3.4260431299528795</v>
      </c>
      <c r="Z137" s="4">
        <v>4.1139175848398439</v>
      </c>
      <c r="AA137" s="4">
        <v>23.129975904570564</v>
      </c>
      <c r="AB137" s="4">
        <v>8.4519565147917071</v>
      </c>
      <c r="AC137" s="4">
        <v>45.982718404091955</v>
      </c>
      <c r="AD137" s="4">
        <v>16.992491317525452</v>
      </c>
      <c r="AE137" s="4">
        <v>0.14131078101043221</v>
      </c>
      <c r="AF137" s="4">
        <v>0.4986306206676665</v>
      </c>
      <c r="AG137" s="4">
        <v>0.85681552011270801</v>
      </c>
      <c r="AH137" s="4">
        <v>0.11093435317152817</v>
      </c>
      <c r="AI137" s="4">
        <v>0.74817010633227454</v>
      </c>
      <c r="AJ137" s="4">
        <v>0.13317855762325218</v>
      </c>
      <c r="AK137" s="4">
        <v>0.39040740756375203</v>
      </c>
      <c r="AL137" s="4">
        <v>3.0104251516936071</v>
      </c>
      <c r="AM137" s="4">
        <v>406.61149969952663</v>
      </c>
      <c r="AO137" s="1">
        <v>0.53862104228852237</v>
      </c>
      <c r="AP137" s="1">
        <v>0.55045787996773854</v>
      </c>
      <c r="AQ137" s="1">
        <v>11.557179212906496</v>
      </c>
      <c r="AR137" s="1">
        <v>1.737346802822705</v>
      </c>
      <c r="AS137" s="1">
        <v>5.8856034633120426</v>
      </c>
      <c r="AT137" s="1">
        <v>3.0635110513395465E-2</v>
      </c>
      <c r="AU137" s="17">
        <v>57246.260234245521</v>
      </c>
      <c r="AV137" s="16">
        <v>201.68416159861601</v>
      </c>
      <c r="AW137" s="1">
        <v>1.845666666666667</v>
      </c>
      <c r="AY137" s="9">
        <v>0.41412730306387657</v>
      </c>
      <c r="AZ137" s="9">
        <v>0.29685141135214665</v>
      </c>
      <c r="BA137" s="9">
        <v>0.93824171121025968</v>
      </c>
      <c r="BB137" s="9">
        <v>0.19710227964625604</v>
      </c>
      <c r="BC137" s="9">
        <v>0.16659380372717197</v>
      </c>
      <c r="BD137" s="9">
        <v>0.13003525512165842</v>
      </c>
      <c r="BE137" s="9">
        <v>9.1522779811422067E-2</v>
      </c>
      <c r="BF137" s="9">
        <v>0.23268140265583864</v>
      </c>
      <c r="BG137" s="9">
        <v>0.86782296592081021</v>
      </c>
      <c r="BH137" s="9">
        <v>2.217922071513275</v>
      </c>
      <c r="BI137" s="9">
        <v>9.5135305271238586</v>
      </c>
      <c r="BJ137" s="9">
        <v>3.3660530457812365</v>
      </c>
      <c r="BK137" s="9">
        <v>2.3234324639497967</v>
      </c>
      <c r="BL137" s="9">
        <v>6.3750850850850851</v>
      </c>
      <c r="BM137" s="9">
        <v>0.93627817998026741</v>
      </c>
      <c r="BN137" s="9">
        <v>1.9309279256753498</v>
      </c>
      <c r="BO137" s="9">
        <v>1.8000000000000003</v>
      </c>
      <c r="BP137" s="9">
        <v>1.8000000000000003</v>
      </c>
      <c r="BQ137" s="9">
        <v>1.8000000000000003</v>
      </c>
      <c r="BR137" s="9">
        <v>1.3000000000000003</v>
      </c>
      <c r="BS137" s="9">
        <v>1.3000000000000003</v>
      </c>
      <c r="BT137" s="9">
        <v>1.3000000000000003</v>
      </c>
      <c r="BU137" s="9">
        <v>2.0000000000000004E-2</v>
      </c>
      <c r="BV137" s="9">
        <v>4.120093572938649E-2</v>
      </c>
      <c r="BW137" s="9">
        <v>173.68881167050313</v>
      </c>
      <c r="BY137" s="8">
        <f t="shared" si="9"/>
        <v>2.1226168683560893E+57</v>
      </c>
      <c r="BZ137" s="5">
        <f t="shared" si="7"/>
        <v>16</v>
      </c>
      <c r="CB137" s="1">
        <v>0</v>
      </c>
      <c r="CC137" s="1">
        <v>0</v>
      </c>
      <c r="CD137" s="1">
        <v>0</v>
      </c>
      <c r="CE137" s="1">
        <v>1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3.8043478260869588E-2</v>
      </c>
      <c r="CL137" s="1">
        <v>0.28804347826086979</v>
      </c>
      <c r="CM137" s="1">
        <v>0.33695652173913077</v>
      </c>
      <c r="CN137" s="1">
        <v>0.29347826086956535</v>
      </c>
      <c r="CO137" s="1">
        <v>4.3478260869565244E-2</v>
      </c>
      <c r="CP137" s="1">
        <v>0</v>
      </c>
      <c r="CQ137" s="1">
        <v>0</v>
      </c>
      <c r="CR137" s="1">
        <v>0</v>
      </c>
      <c r="CS137" s="1">
        <v>0</v>
      </c>
      <c r="CT137" s="1">
        <v>13</v>
      </c>
      <c r="CU137" s="1">
        <v>13</v>
      </c>
      <c r="CV137" s="1">
        <v>2</v>
      </c>
      <c r="CW137" s="1">
        <v>2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38.739130434782624</v>
      </c>
      <c r="DL137" s="1">
        <v>0</v>
      </c>
      <c r="DM137" s="1">
        <v>0</v>
      </c>
      <c r="DN137" s="3">
        <v>92</v>
      </c>
    </row>
    <row r="138" spans="1:118" x14ac:dyDescent="0.25">
      <c r="A138" s="11">
        <f t="shared" si="8"/>
        <v>2004.1</v>
      </c>
      <c r="B138" s="4">
        <v>11584.779473331955</v>
      </c>
      <c r="C138" s="4">
        <v>655.25742300000002</v>
      </c>
      <c r="D138" s="18">
        <v>13201.398125972039</v>
      </c>
      <c r="E138" s="18">
        <v>12553.239362197291</v>
      </c>
      <c r="F138" s="13">
        <v>141.07106778759808</v>
      </c>
      <c r="G138" s="13">
        <v>12349.051848688361</v>
      </c>
      <c r="H138" s="4">
        <v>8253.6363020000008</v>
      </c>
      <c r="I138" s="4">
        <v>3235.0748579999995</v>
      </c>
      <c r="J138" s="4">
        <v>685.21972400000004</v>
      </c>
      <c r="K138" s="13">
        <v>2316.1815510000001</v>
      </c>
      <c r="L138" s="4">
        <v>138.94147799999999</v>
      </c>
      <c r="M138" s="13">
        <v>55.282283</v>
      </c>
      <c r="N138" s="4">
        <v>124.992863</v>
      </c>
      <c r="O138" s="4">
        <v>18.517631999999999</v>
      </c>
      <c r="P138" s="18">
        <v>319.473636</v>
      </c>
      <c r="Q138" s="4">
        <v>1.2939719999999999</v>
      </c>
      <c r="R138" s="4">
        <v>16.234725000000001</v>
      </c>
      <c r="S138" s="4">
        <v>67.309757000000005</v>
      </c>
      <c r="T138" s="4">
        <v>0.44348100000000001</v>
      </c>
      <c r="U138" s="4">
        <v>47.746693</v>
      </c>
      <c r="V138" s="4">
        <v>56.360073999999997</v>
      </c>
      <c r="W138" s="4">
        <v>2.9977909999999999</v>
      </c>
      <c r="X138" s="4">
        <v>18.076457999999999</v>
      </c>
      <c r="Y138" s="4">
        <v>4.022742</v>
      </c>
      <c r="Z138" s="4">
        <v>5.4698250000000002</v>
      </c>
      <c r="AA138" s="4">
        <v>30.0823</v>
      </c>
      <c r="AB138" s="4">
        <v>8.7782359999999997</v>
      </c>
      <c r="AC138" s="4">
        <v>70.247219000000001</v>
      </c>
      <c r="AD138" s="4">
        <v>28.049420999999999</v>
      </c>
      <c r="AE138" s="4">
        <v>0.15099499999999999</v>
      </c>
      <c r="AF138" s="4">
        <v>0.85322399999999998</v>
      </c>
      <c r="AG138" s="4">
        <v>0.29533300000000001</v>
      </c>
      <c r="AH138" s="4">
        <v>0.16836000000000001</v>
      </c>
      <c r="AI138" s="4">
        <v>0.574299</v>
      </c>
      <c r="AJ138" s="4">
        <v>0.50153400000000004</v>
      </c>
      <c r="AK138" s="4">
        <v>0.30793333333333334</v>
      </c>
      <c r="AL138" s="4">
        <v>2.8656127777777773</v>
      </c>
      <c r="AM138" s="4">
        <v>413.48755555555556</v>
      </c>
      <c r="AO138" s="1">
        <v>0.53880712966855893</v>
      </c>
      <c r="AP138" s="1">
        <v>0.54952636007798483</v>
      </c>
      <c r="AQ138" s="1">
        <v>11.933690638997717</v>
      </c>
      <c r="AR138" s="1">
        <v>1.7403574965453235</v>
      </c>
      <c r="AS138" s="1">
        <v>6.1284899310882164</v>
      </c>
      <c r="AT138" s="1">
        <v>3.1293041990989756E-2</v>
      </c>
      <c r="AU138" s="17">
        <v>60010.937626501982</v>
      </c>
      <c r="AV138" s="16">
        <v>202.20902929344504</v>
      </c>
      <c r="AW138" s="1">
        <v>1.8460000000000001</v>
      </c>
      <c r="AY138" s="9">
        <v>0.41412730306387657</v>
      </c>
      <c r="AZ138" s="9">
        <v>0.2968514113521466</v>
      </c>
      <c r="BA138" s="9">
        <v>0.93824171121025968</v>
      </c>
      <c r="BB138" s="9">
        <v>0.19710227964625604</v>
      </c>
      <c r="BC138" s="9">
        <v>0.16659380372717197</v>
      </c>
      <c r="BD138" s="9">
        <v>0.13003525512165842</v>
      </c>
      <c r="BE138" s="9">
        <v>9.1522779811422067E-2</v>
      </c>
      <c r="BF138" s="9">
        <v>0.23268140265583862</v>
      </c>
      <c r="BG138" s="9">
        <v>0.8678229659208101</v>
      </c>
      <c r="BH138" s="9">
        <v>2.217922071513275</v>
      </c>
      <c r="BI138" s="9">
        <v>9.5135305271238586</v>
      </c>
      <c r="BJ138" s="9">
        <v>3.3660530457812365</v>
      </c>
      <c r="BK138" s="9">
        <v>2.3234324639497967</v>
      </c>
      <c r="BL138" s="9">
        <v>6.3750850850850851</v>
      </c>
      <c r="BM138" s="9">
        <v>0.93627817998026752</v>
      </c>
      <c r="BN138" s="9">
        <v>1.9309279256753495</v>
      </c>
      <c r="BO138" s="9">
        <v>1.8</v>
      </c>
      <c r="BP138" s="9">
        <v>1.8</v>
      </c>
      <c r="BQ138" s="9">
        <v>1.8</v>
      </c>
      <c r="BR138" s="9">
        <v>1.3</v>
      </c>
      <c r="BS138" s="9">
        <v>1.3</v>
      </c>
      <c r="BT138" s="9">
        <v>1.3</v>
      </c>
      <c r="BU138" s="9">
        <v>0.02</v>
      </c>
      <c r="BV138" s="9">
        <v>4.120093572938649E-2</v>
      </c>
      <c r="BW138" s="9">
        <v>173.68881167050316</v>
      </c>
      <c r="BY138" s="8">
        <f t="shared" si="9"/>
        <v>5.7698708620330029E+57</v>
      </c>
      <c r="BZ138" s="5">
        <f t="shared" si="7"/>
        <v>17</v>
      </c>
      <c r="CB138" s="1">
        <v>1</v>
      </c>
      <c r="CC138" s="1">
        <v>0</v>
      </c>
      <c r="CD138" s="1">
        <v>0</v>
      </c>
      <c r="CE138" s="1">
        <v>0</v>
      </c>
      <c r="CF138" s="1">
        <v>4.768583450210389E-2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3.8043478260869588E-2</v>
      </c>
      <c r="CO138" s="1">
        <v>0.28804347826086979</v>
      </c>
      <c r="CP138" s="1">
        <v>0.33152173913043492</v>
      </c>
      <c r="CQ138" s="1">
        <v>0.29470546984572249</v>
      </c>
      <c r="CR138" s="1">
        <v>0.11956521739130427</v>
      </c>
      <c r="CS138" s="1">
        <v>0</v>
      </c>
      <c r="CT138" s="1">
        <v>13</v>
      </c>
      <c r="CU138" s="1">
        <v>13</v>
      </c>
      <c r="CV138" s="1">
        <v>4</v>
      </c>
      <c r="CW138" s="1">
        <v>2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5.059782608695655</v>
      </c>
      <c r="DL138" s="1">
        <v>0</v>
      </c>
      <c r="DM138" s="1">
        <v>0</v>
      </c>
      <c r="DN138" s="3">
        <v>92</v>
      </c>
    </row>
    <row r="139" spans="1:118" x14ac:dyDescent="0.25">
      <c r="A139" s="11">
        <f t="shared" si="8"/>
        <v>2004.1999999999998</v>
      </c>
      <c r="B139" s="4">
        <v>10225.041207501736</v>
      </c>
      <c r="C139" s="4">
        <v>643.35022200000003</v>
      </c>
      <c r="D139" s="18">
        <v>11837.99820776046</v>
      </c>
      <c r="E139" s="18">
        <v>13009.206282956404</v>
      </c>
      <c r="F139" s="13">
        <v>115.80368060599059</v>
      </c>
      <c r="G139" s="13">
        <v>12476.623165906327</v>
      </c>
      <c r="H139" s="4">
        <v>7178.4297430000006</v>
      </c>
      <c r="I139" s="4">
        <v>2925.2662920000002</v>
      </c>
      <c r="J139" s="4">
        <v>665.30913399999997</v>
      </c>
      <c r="K139" s="13">
        <v>2309.2946309999998</v>
      </c>
      <c r="L139" s="4">
        <v>139.35837900000001</v>
      </c>
      <c r="M139" s="13">
        <v>52.466104000000001</v>
      </c>
      <c r="N139" s="4">
        <v>128.36786699999999</v>
      </c>
      <c r="O139" s="4">
        <v>17.707077000000002</v>
      </c>
      <c r="P139" s="18">
        <v>289.441958</v>
      </c>
      <c r="Q139" s="4">
        <v>1.155802</v>
      </c>
      <c r="R139" s="4">
        <v>12.965298000000001</v>
      </c>
      <c r="S139" s="4">
        <v>70.831044000000006</v>
      </c>
      <c r="T139" s="4">
        <v>0.46759699999999998</v>
      </c>
      <c r="U139" s="4">
        <v>48.632010999999999</v>
      </c>
      <c r="V139" s="4">
        <v>62.556124999999994</v>
      </c>
      <c r="W139" s="4">
        <v>3.5074160000000001</v>
      </c>
      <c r="X139" s="4">
        <v>17.917505999999999</v>
      </c>
      <c r="Y139" s="4">
        <v>4.0950369999999996</v>
      </c>
      <c r="Z139" s="4">
        <v>5.5786889999999998</v>
      </c>
      <c r="AA139" s="4">
        <v>27.849948000000001</v>
      </c>
      <c r="AB139" s="4">
        <v>9.2086159999999992</v>
      </c>
      <c r="AC139" s="4">
        <v>54.653714999999998</v>
      </c>
      <c r="AD139" s="4">
        <v>17.096698</v>
      </c>
      <c r="AE139" s="4">
        <v>0.130799</v>
      </c>
      <c r="AF139" s="4">
        <v>0.83992199999999995</v>
      </c>
      <c r="AG139" s="4">
        <v>0.14449600000000001</v>
      </c>
      <c r="AH139" s="4">
        <v>0.20047200000000001</v>
      </c>
      <c r="AI139" s="4">
        <v>0.56224300000000005</v>
      </c>
      <c r="AJ139" s="4">
        <v>0.15903999999999999</v>
      </c>
      <c r="AK139" s="4">
        <v>0.20904444444444445</v>
      </c>
      <c r="AL139" s="4">
        <v>2.7614938888888889</v>
      </c>
      <c r="AM139" s="4">
        <v>437.62793555555555</v>
      </c>
      <c r="AO139" s="1">
        <v>0.53928543924228556</v>
      </c>
      <c r="AP139" s="1">
        <v>0.54867188035758907</v>
      </c>
      <c r="AQ139" s="1">
        <v>11.910038810163563</v>
      </c>
      <c r="AR139" s="1">
        <v>1.7505825071151393</v>
      </c>
      <c r="AS139" s="1">
        <v>6.2971820690311722</v>
      </c>
      <c r="AT139" s="1">
        <v>3.2506658218167499E-2</v>
      </c>
      <c r="AU139" s="17">
        <v>62763.082468871515</v>
      </c>
      <c r="AV139" s="16">
        <v>202.72813871433905</v>
      </c>
      <c r="AW139" s="1">
        <v>1.8626666666666665</v>
      </c>
      <c r="AY139" s="9">
        <v>0.41412730306387652</v>
      </c>
      <c r="AZ139" s="9">
        <v>0.2968514113521466</v>
      </c>
      <c r="BA139" s="9">
        <v>0.93824171121025968</v>
      </c>
      <c r="BB139" s="9">
        <v>0.19710227964625604</v>
      </c>
      <c r="BC139" s="9">
        <v>0.16659380372717195</v>
      </c>
      <c r="BD139" s="9">
        <v>0.13003525512165842</v>
      </c>
      <c r="BE139" s="9">
        <v>9.1522779811422067E-2</v>
      </c>
      <c r="BF139" s="9">
        <v>0.23268140265583862</v>
      </c>
      <c r="BG139" s="9">
        <v>0.8678229659208101</v>
      </c>
      <c r="BH139" s="9">
        <v>2.217922071513275</v>
      </c>
      <c r="BI139" s="9">
        <v>9.5135305271238586</v>
      </c>
      <c r="BJ139" s="9">
        <v>3.3660530457812365</v>
      </c>
      <c r="BK139" s="9">
        <v>2.3234324639497967</v>
      </c>
      <c r="BL139" s="9">
        <v>6.3750850850850851</v>
      </c>
      <c r="BM139" s="9">
        <v>0.93627817998026741</v>
      </c>
      <c r="BN139" s="9">
        <v>1.9309279256753495</v>
      </c>
      <c r="BO139" s="9">
        <v>1.8</v>
      </c>
      <c r="BP139" s="9">
        <v>1.8</v>
      </c>
      <c r="BQ139" s="9">
        <v>1.8</v>
      </c>
      <c r="BR139" s="9">
        <v>1.3</v>
      </c>
      <c r="BS139" s="9">
        <v>1.3</v>
      </c>
      <c r="BT139" s="9">
        <v>1.3</v>
      </c>
      <c r="BU139" s="9">
        <v>0.02</v>
      </c>
      <c r="BV139" s="9">
        <v>4.120093572938649E-2</v>
      </c>
      <c r="BW139" s="9">
        <v>173.68881167050313</v>
      </c>
      <c r="BY139" s="8">
        <f t="shared" si="9"/>
        <v>1.568413511681964E+58</v>
      </c>
      <c r="BZ139" s="5">
        <f t="shared" si="7"/>
        <v>18</v>
      </c>
      <c r="CB139" s="1">
        <v>0</v>
      </c>
      <c r="CC139" s="1">
        <v>1</v>
      </c>
      <c r="CD139" s="1">
        <v>0</v>
      </c>
      <c r="CE139" s="1">
        <v>0</v>
      </c>
      <c r="CF139" s="1">
        <v>0.29244948599787335</v>
      </c>
      <c r="CG139" s="1">
        <v>0.32967032967032989</v>
      </c>
      <c r="CH139" s="1">
        <v>0.29244948599787329</v>
      </c>
      <c r="CI139" s="1">
        <v>4.8209854661467669E-2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3.7220843672456677E-2</v>
      </c>
      <c r="CR139" s="1">
        <v>0</v>
      </c>
      <c r="CS139" s="1">
        <v>1.0989010989010955E-2</v>
      </c>
      <c r="CT139" s="1">
        <v>13</v>
      </c>
      <c r="CU139" s="1">
        <v>13</v>
      </c>
      <c r="CV139" s="1">
        <v>3</v>
      </c>
      <c r="CW139" s="1">
        <v>1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1</v>
      </c>
      <c r="DI139" s="1">
        <v>0</v>
      </c>
      <c r="DJ139" s="1">
        <v>0</v>
      </c>
      <c r="DK139" s="1">
        <v>0</v>
      </c>
      <c r="DL139" s="1">
        <v>134</v>
      </c>
      <c r="DM139" s="1">
        <v>0</v>
      </c>
      <c r="DN139" s="3">
        <v>91</v>
      </c>
    </row>
    <row r="140" spans="1:118" x14ac:dyDescent="0.25">
      <c r="A140" s="11">
        <f t="shared" si="8"/>
        <v>2004.2999999999997</v>
      </c>
      <c r="B140" s="4">
        <v>9703.5385174441362</v>
      </c>
      <c r="C140" s="4">
        <v>599.70943499999998</v>
      </c>
      <c r="D140" s="18">
        <v>11220.535491654224</v>
      </c>
      <c r="E140" s="18">
        <v>12237.668490118484</v>
      </c>
      <c r="F140" s="13">
        <v>106.19852654985353</v>
      </c>
      <c r="G140" s="13">
        <v>12588.859044116096</v>
      </c>
      <c r="H140" s="4">
        <v>7115.9922060000017</v>
      </c>
      <c r="I140" s="4">
        <v>2641.5341410000001</v>
      </c>
      <c r="J140" s="4">
        <v>593.51712000000009</v>
      </c>
      <c r="K140" s="13">
        <v>2281.1615300000003</v>
      </c>
      <c r="L140" s="4">
        <v>117.68141000000001</v>
      </c>
      <c r="M140" s="13">
        <v>46.273210000000006</v>
      </c>
      <c r="N140" s="4">
        <v>130.57381000000001</v>
      </c>
      <c r="O140" s="4">
        <v>17.64883</v>
      </c>
      <c r="P140" s="18">
        <v>268.46310299999999</v>
      </c>
      <c r="Q140" s="4">
        <v>1.2752680000000001</v>
      </c>
      <c r="R140" s="4">
        <v>11.898414000000001</v>
      </c>
      <c r="S140" s="4">
        <v>70.790058000000002</v>
      </c>
      <c r="T140" s="4">
        <v>0.47614899999999999</v>
      </c>
      <c r="U140" s="4">
        <v>45.897345000000001</v>
      </c>
      <c r="V140" s="4">
        <v>63.467944000000003</v>
      </c>
      <c r="W140" s="4">
        <v>5.1865620000000003</v>
      </c>
      <c r="X140" s="4">
        <v>16.298825000000001</v>
      </c>
      <c r="Y140" s="4">
        <v>3.5188649999999999</v>
      </c>
      <c r="Z140" s="4">
        <v>7.0707649999999997</v>
      </c>
      <c r="AA140" s="4">
        <v>29.010857999999999</v>
      </c>
      <c r="AB140" s="4">
        <v>9.5708649999999995</v>
      </c>
      <c r="AC140" s="4">
        <v>50.539515000000002</v>
      </c>
      <c r="AD140" s="4">
        <v>22.325890000000001</v>
      </c>
      <c r="AE140" s="4">
        <v>0.18429499999999999</v>
      </c>
      <c r="AF140" s="4">
        <v>0.81221500000000002</v>
      </c>
      <c r="AG140" s="4">
        <v>0.100119</v>
      </c>
      <c r="AH140" s="4">
        <v>0.17741199999999999</v>
      </c>
      <c r="AI140" s="4">
        <v>0.49028699999999997</v>
      </c>
      <c r="AJ140" s="4">
        <v>0.15160699999999999</v>
      </c>
      <c r="AK140" s="4">
        <v>0.41083333333333333</v>
      </c>
      <c r="AL140" s="4">
        <v>2.5169033333333335</v>
      </c>
      <c r="AM140" s="4">
        <v>464.71602666666661</v>
      </c>
      <c r="AO140" s="1">
        <v>0.54097331439236862</v>
      </c>
      <c r="AP140" s="1">
        <v>0.54788449446490173</v>
      </c>
      <c r="AQ140" s="1">
        <v>12.300206033462004</v>
      </c>
      <c r="AR140" s="1">
        <v>1.7506157124263571</v>
      </c>
      <c r="AS140" s="1">
        <v>6.3597509764184545</v>
      </c>
      <c r="AT140" s="1">
        <v>3.273089659368264E-2</v>
      </c>
      <c r="AU140" s="17">
        <v>65477.152468926412</v>
      </c>
      <c r="AV140" s="16">
        <v>203.32179747204603</v>
      </c>
      <c r="AW140" s="1">
        <v>1.8893333333333333</v>
      </c>
      <c r="AY140" s="9">
        <v>0.41412730306387652</v>
      </c>
      <c r="AZ140" s="9">
        <v>0.2968514113521466</v>
      </c>
      <c r="BA140" s="9">
        <v>0.93824171121025968</v>
      </c>
      <c r="BB140" s="9">
        <v>0.19710227964625604</v>
      </c>
      <c r="BC140" s="9">
        <v>0.16659380372717195</v>
      </c>
      <c r="BD140" s="9">
        <v>0.13003525512165842</v>
      </c>
      <c r="BE140" s="9">
        <v>9.1522779811422067E-2</v>
      </c>
      <c r="BF140" s="9">
        <v>0.23268140265583862</v>
      </c>
      <c r="BG140" s="9">
        <v>0.8678229659208101</v>
      </c>
      <c r="BH140" s="9">
        <v>2.217922071513275</v>
      </c>
      <c r="BI140" s="9">
        <v>9.5135305271238586</v>
      </c>
      <c r="BJ140" s="9">
        <v>3.3660530457812365</v>
      </c>
      <c r="BK140" s="9">
        <v>2.3234324639497967</v>
      </c>
      <c r="BL140" s="9">
        <v>6.3750850850850851</v>
      </c>
      <c r="BM140" s="9">
        <v>0.93627817998026741</v>
      </c>
      <c r="BN140" s="9">
        <v>1.9309279256753495</v>
      </c>
      <c r="BO140" s="9">
        <v>1.8</v>
      </c>
      <c r="BP140" s="9">
        <v>1.8</v>
      </c>
      <c r="BQ140" s="9">
        <v>1.8</v>
      </c>
      <c r="BR140" s="9">
        <v>1.3</v>
      </c>
      <c r="BS140" s="9">
        <v>1.3</v>
      </c>
      <c r="BT140" s="9">
        <v>1.3</v>
      </c>
      <c r="BU140" s="9">
        <v>0.02</v>
      </c>
      <c r="BV140" s="9">
        <v>4.120093572938649E-2</v>
      </c>
      <c r="BW140" s="9">
        <v>173.68881167050313</v>
      </c>
      <c r="BY140" s="8">
        <f t="shared" si="9"/>
        <v>4.2633899483147209E+58</v>
      </c>
      <c r="BZ140" s="5">
        <f t="shared" si="7"/>
        <v>19</v>
      </c>
      <c r="CB140" s="1">
        <v>0</v>
      </c>
      <c r="CC140" s="1">
        <v>0</v>
      </c>
      <c r="CD140" s="1">
        <v>1</v>
      </c>
      <c r="CE140" s="1">
        <v>0</v>
      </c>
      <c r="CF140" s="1">
        <v>0</v>
      </c>
      <c r="CG140" s="1">
        <v>0</v>
      </c>
      <c r="CH140" s="1">
        <v>3.7220843672456677E-2</v>
      </c>
      <c r="CI140" s="1">
        <v>0.28695498050336771</v>
      </c>
      <c r="CJ140" s="1">
        <v>0.33516483516483547</v>
      </c>
      <c r="CK140" s="1">
        <v>0.29670329670329681</v>
      </c>
      <c r="CL140" s="1">
        <v>4.3956043956043987E-2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0.10989010989010983</v>
      </c>
      <c r="CT140" s="1">
        <v>13</v>
      </c>
      <c r="CU140" s="1">
        <v>13</v>
      </c>
      <c r="CV140" s="1">
        <v>1</v>
      </c>
      <c r="CW140" s="1">
        <v>1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1</v>
      </c>
      <c r="DJ140" s="1">
        <v>0</v>
      </c>
      <c r="DK140" s="1">
        <v>0</v>
      </c>
      <c r="DL140" s="1">
        <v>0</v>
      </c>
      <c r="DM140" s="1">
        <v>0</v>
      </c>
      <c r="DN140" s="3">
        <v>91</v>
      </c>
    </row>
    <row r="141" spans="1:118" x14ac:dyDescent="0.25">
      <c r="A141" s="11">
        <f t="shared" si="8"/>
        <v>2004.3999999999996</v>
      </c>
      <c r="B141" s="4">
        <v>9418.7016922532766</v>
      </c>
      <c r="C141" s="4">
        <v>627.61391300000003</v>
      </c>
      <c r="D141" s="18">
        <v>10946.131177830848</v>
      </c>
      <c r="E141" s="18">
        <v>12430.994872280113</v>
      </c>
      <c r="F141" s="13">
        <v>103.09786674545589</v>
      </c>
      <c r="G141" s="13">
        <v>12837.965458428427</v>
      </c>
      <c r="H141" s="4">
        <v>7797.3901869999991</v>
      </c>
      <c r="I141" s="4">
        <v>2989.708877</v>
      </c>
      <c r="J141" s="4">
        <v>706.20655600000009</v>
      </c>
      <c r="K141" s="13">
        <v>2228.633973</v>
      </c>
      <c r="L141" s="4">
        <v>157.68471399999999</v>
      </c>
      <c r="M141" s="13">
        <v>48.623012000000003</v>
      </c>
      <c r="N141" s="4">
        <v>145.39170100000001</v>
      </c>
      <c r="O141" s="4">
        <v>17.208829000000001</v>
      </c>
      <c r="P141" s="18">
        <v>267.44703099999998</v>
      </c>
      <c r="Q141" s="4">
        <v>1.2835529999999999</v>
      </c>
      <c r="R141" s="4">
        <v>10.415433999999999</v>
      </c>
      <c r="S141" s="4">
        <v>64.770145999999997</v>
      </c>
      <c r="T141" s="4">
        <v>0.51784200000000002</v>
      </c>
      <c r="U141" s="4">
        <v>44.934714999999997</v>
      </c>
      <c r="V141" s="4">
        <v>56.159886</v>
      </c>
      <c r="W141" s="4">
        <v>3.2803330000000002</v>
      </c>
      <c r="X141" s="4">
        <v>16.038744000000001</v>
      </c>
      <c r="Y141" s="4">
        <v>3.8175819999999998</v>
      </c>
      <c r="Z141" s="4">
        <v>6.2062160000000004</v>
      </c>
      <c r="AA141" s="4">
        <v>28.938119</v>
      </c>
      <c r="AB141" s="4">
        <v>11.155044999999999</v>
      </c>
      <c r="AC141" s="4">
        <v>49.391480000000001</v>
      </c>
      <c r="AD141" s="4">
        <v>20.616841000000001</v>
      </c>
      <c r="AE141" s="4">
        <v>0.31543900000000002</v>
      </c>
      <c r="AF141" s="4">
        <v>0.818388</v>
      </c>
      <c r="AG141" s="4">
        <v>0.109621</v>
      </c>
      <c r="AH141" s="4">
        <v>0.24353</v>
      </c>
      <c r="AI141" s="4">
        <v>0.58690900000000001</v>
      </c>
      <c r="AJ141" s="4">
        <v>0.17260600000000001</v>
      </c>
      <c r="AK141" s="4">
        <v>0.14782222222222222</v>
      </c>
      <c r="AL141" s="4">
        <v>2.9579049999999998</v>
      </c>
      <c r="AM141" s="4">
        <v>417.22795555555552</v>
      </c>
      <c r="AO141" s="1">
        <v>0.54059942341786393</v>
      </c>
      <c r="AP141" s="1">
        <v>0.54714843744438268</v>
      </c>
      <c r="AQ141" s="1">
        <v>12.445513116646534</v>
      </c>
      <c r="AR141" s="1">
        <v>1.7654455843627948</v>
      </c>
      <c r="AS141" s="1">
        <v>6.3739660630046471</v>
      </c>
      <c r="AT141" s="1">
        <v>3.3373614088593184E-2</v>
      </c>
      <c r="AU141" s="17">
        <v>68133.336372071775</v>
      </c>
      <c r="AV141" s="16">
        <v>204.04140642489202</v>
      </c>
      <c r="AW141" s="1">
        <v>1.8960000000000001</v>
      </c>
      <c r="AY141" s="9">
        <v>0.41412730306387652</v>
      </c>
      <c r="AZ141" s="9">
        <v>0.2968514113521466</v>
      </c>
      <c r="BA141" s="9">
        <v>0.93824171121025968</v>
      </c>
      <c r="BB141" s="9">
        <v>0.19710227964625604</v>
      </c>
      <c r="BC141" s="9">
        <v>0.16659380372717195</v>
      </c>
      <c r="BD141" s="9">
        <v>0.13003525512165842</v>
      </c>
      <c r="BE141" s="9">
        <v>9.1522779811422067E-2</v>
      </c>
      <c r="BF141" s="9">
        <v>0.23268140265583862</v>
      </c>
      <c r="BG141" s="9">
        <v>0.8678229659208101</v>
      </c>
      <c r="BH141" s="9">
        <v>2.217922071513275</v>
      </c>
      <c r="BI141" s="9">
        <v>9.5135305271238586</v>
      </c>
      <c r="BJ141" s="9">
        <v>3.3660530457812365</v>
      </c>
      <c r="BK141" s="9">
        <v>2.3234324639497967</v>
      </c>
      <c r="BL141" s="9">
        <v>6.3750850850850851</v>
      </c>
      <c r="BM141" s="9">
        <v>0.93627817998026741</v>
      </c>
      <c r="BN141" s="9">
        <v>1.9309279256753495</v>
      </c>
      <c r="BO141" s="9">
        <v>1.8</v>
      </c>
      <c r="BP141" s="9">
        <v>1.8</v>
      </c>
      <c r="BQ141" s="9">
        <v>1.8</v>
      </c>
      <c r="BR141" s="9">
        <v>1.3</v>
      </c>
      <c r="BS141" s="9">
        <v>1.3</v>
      </c>
      <c r="BT141" s="9">
        <v>1.3</v>
      </c>
      <c r="BU141" s="9">
        <v>0.02</v>
      </c>
      <c r="BV141" s="9">
        <v>4.120093572938649E-2</v>
      </c>
      <c r="BW141" s="9">
        <v>173.68881167050313</v>
      </c>
      <c r="BY141" s="8">
        <f t="shared" si="9"/>
        <v>1.1589095424138854E+59</v>
      </c>
      <c r="BZ141" s="5">
        <f t="shared" si="7"/>
        <v>20</v>
      </c>
      <c r="CB141" s="1">
        <v>0</v>
      </c>
      <c r="CC141" s="1">
        <v>0</v>
      </c>
      <c r="CD141" s="1">
        <v>0</v>
      </c>
      <c r="CE141" s="1">
        <v>1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3.8043478260869588E-2</v>
      </c>
      <c r="CL141" s="1">
        <v>0.28804347826086979</v>
      </c>
      <c r="CM141" s="1">
        <v>0.33695652173913077</v>
      </c>
      <c r="CN141" s="1">
        <v>0.29347826086956535</v>
      </c>
      <c r="CO141" s="1">
        <v>4.3478260869565244E-2</v>
      </c>
      <c r="CP141" s="1">
        <v>0</v>
      </c>
      <c r="CQ141" s="1">
        <v>0</v>
      </c>
      <c r="CR141" s="1">
        <v>0</v>
      </c>
      <c r="CS141" s="1">
        <v>0</v>
      </c>
      <c r="CT141" s="1">
        <v>13</v>
      </c>
      <c r="CU141" s="1">
        <v>13</v>
      </c>
      <c r="CV141" s="1">
        <v>2</v>
      </c>
      <c r="CW141" s="1">
        <v>2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1</v>
      </c>
      <c r="DK141" s="1">
        <v>39.913043478260889</v>
      </c>
      <c r="DL141" s="1">
        <v>0</v>
      </c>
      <c r="DM141" s="1">
        <v>0</v>
      </c>
      <c r="DN141" s="3">
        <v>92</v>
      </c>
    </row>
    <row r="142" spans="1:118" x14ac:dyDescent="0.25">
      <c r="A142" s="11">
        <f t="shared" si="8"/>
        <v>2005.1</v>
      </c>
      <c r="B142" s="4">
        <v>11326.258754035258</v>
      </c>
      <c r="C142" s="4">
        <v>645.47261600000002</v>
      </c>
      <c r="D142" s="18">
        <v>12896.224487715192</v>
      </c>
      <c r="E142" s="18">
        <v>13402.229778808522</v>
      </c>
      <c r="F142" s="13">
        <v>134.65223953384026</v>
      </c>
      <c r="G142" s="13">
        <v>13375.435986151342</v>
      </c>
      <c r="H142" s="4">
        <v>8923.1342999999997</v>
      </c>
      <c r="I142" s="4">
        <v>3418.5786070000004</v>
      </c>
      <c r="J142" s="4">
        <v>1089.3944710000001</v>
      </c>
      <c r="K142" s="13">
        <v>2336.49566</v>
      </c>
      <c r="L142" s="4">
        <v>140.18101600000003</v>
      </c>
      <c r="M142" s="13">
        <v>51.173501999999999</v>
      </c>
      <c r="N142" s="4">
        <v>199.87481600000001</v>
      </c>
      <c r="O142" s="4">
        <v>19.192591</v>
      </c>
      <c r="P142" s="18">
        <v>322.21010100000001</v>
      </c>
      <c r="Q142" s="4">
        <v>1.1287929999999999</v>
      </c>
      <c r="R142" s="4">
        <v>13.769546999999999</v>
      </c>
      <c r="S142" s="4">
        <v>63.293498999999997</v>
      </c>
      <c r="T142" s="4">
        <v>0.367479</v>
      </c>
      <c r="U142" s="4">
        <v>45.646456000000001</v>
      </c>
      <c r="V142" s="4">
        <v>57.443202999999997</v>
      </c>
      <c r="W142" s="4">
        <v>3.6788189999999998</v>
      </c>
      <c r="X142" s="4">
        <v>19.347670999999998</v>
      </c>
      <c r="Y142" s="4">
        <v>4.2541630000000001</v>
      </c>
      <c r="Z142" s="4">
        <v>7.4260820000000001</v>
      </c>
      <c r="AA142" s="4">
        <v>37.433602999999998</v>
      </c>
      <c r="AB142" s="4">
        <v>12.492601000000001</v>
      </c>
      <c r="AC142" s="4">
        <v>74.397942999999998</v>
      </c>
      <c r="AD142" s="4">
        <v>32.764375000000001</v>
      </c>
      <c r="AE142" s="4">
        <v>0.17826700000000001</v>
      </c>
      <c r="AF142" s="4">
        <v>0.84453900000000004</v>
      </c>
      <c r="AG142" s="4">
        <v>0.15007499999999999</v>
      </c>
      <c r="AH142" s="4">
        <v>0.26255000000000001</v>
      </c>
      <c r="AI142" s="4">
        <v>0.640428</v>
      </c>
      <c r="AJ142" s="4">
        <v>0.16946800000000001</v>
      </c>
      <c r="AK142" s="4">
        <v>0.23151111111111108</v>
      </c>
      <c r="AL142" s="4">
        <v>2.5478855555555553</v>
      </c>
      <c r="AM142" s="4">
        <v>438.50061999999997</v>
      </c>
      <c r="AO142" s="1">
        <v>0.54154084384892931</v>
      </c>
      <c r="AP142" s="1">
        <v>0.54644370986568269</v>
      </c>
      <c r="AQ142" s="1">
        <v>12.658152593363196</v>
      </c>
      <c r="AR142" s="1">
        <v>1.7831466819253412</v>
      </c>
      <c r="AS142" s="1">
        <v>6.508760888462783</v>
      </c>
      <c r="AT142" s="1">
        <v>3.4024828376406344E-2</v>
      </c>
      <c r="AU142" s="17">
        <v>70806.259977722017</v>
      </c>
      <c r="AV142" s="16">
        <v>204.65861672091702</v>
      </c>
      <c r="AW142" s="1">
        <v>1.9073333333333335</v>
      </c>
      <c r="AY142" s="9">
        <v>0.41412730306387652</v>
      </c>
      <c r="AZ142" s="9">
        <v>0.2968514113521466</v>
      </c>
      <c r="BA142" s="9">
        <v>0.93824171121025968</v>
      </c>
      <c r="BB142" s="9">
        <v>0.19710227964625604</v>
      </c>
      <c r="BC142" s="9">
        <v>0.16659380372717195</v>
      </c>
      <c r="BD142" s="9">
        <v>0.13003525512165842</v>
      </c>
      <c r="BE142" s="9">
        <v>9.1522779811422067E-2</v>
      </c>
      <c r="BF142" s="9">
        <v>0.23268140265583862</v>
      </c>
      <c r="BG142" s="9">
        <v>0.8678229659208101</v>
      </c>
      <c r="BH142" s="9">
        <v>2.217922071513275</v>
      </c>
      <c r="BI142" s="9">
        <v>9.5135305271238586</v>
      </c>
      <c r="BJ142" s="9">
        <v>3.3660530457812365</v>
      </c>
      <c r="BK142" s="9">
        <v>2.3234324639497967</v>
      </c>
      <c r="BL142" s="9">
        <v>6.3750850850850851</v>
      </c>
      <c r="BM142" s="9">
        <v>0.93627817998026741</v>
      </c>
      <c r="BN142" s="9">
        <v>1.9309279256753495</v>
      </c>
      <c r="BO142" s="9">
        <v>1.8</v>
      </c>
      <c r="BP142" s="9">
        <v>1.8</v>
      </c>
      <c r="BQ142" s="9">
        <v>1.8</v>
      </c>
      <c r="BR142" s="9">
        <v>1.3</v>
      </c>
      <c r="BS142" s="9">
        <v>1.3</v>
      </c>
      <c r="BT142" s="9">
        <v>1.3</v>
      </c>
      <c r="BU142" s="9">
        <v>0.02</v>
      </c>
      <c r="BV142" s="9">
        <v>4.120093572938649E-2</v>
      </c>
      <c r="BW142" s="9">
        <v>173.68881167050313</v>
      </c>
      <c r="BY142" s="8">
        <f t="shared" si="9"/>
        <v>3.150242749971452E+59</v>
      </c>
      <c r="BZ142" s="5">
        <f t="shared" si="7"/>
        <v>21</v>
      </c>
      <c r="CB142" s="1">
        <v>1</v>
      </c>
      <c r="CC142" s="1">
        <v>0</v>
      </c>
      <c r="CD142" s="1">
        <v>0</v>
      </c>
      <c r="CE142" s="1">
        <v>0</v>
      </c>
      <c r="CF142" s="1">
        <v>4.768583450210389E-2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3.8043478260869588E-2</v>
      </c>
      <c r="CO142" s="1">
        <v>0.28804347826086979</v>
      </c>
      <c r="CP142" s="1">
        <v>0.33152173913043492</v>
      </c>
      <c r="CQ142" s="1">
        <v>0.29470546984572249</v>
      </c>
      <c r="CR142" s="1">
        <v>0.11956521739130427</v>
      </c>
      <c r="CS142" s="1">
        <v>0</v>
      </c>
      <c r="CT142" s="1">
        <v>13</v>
      </c>
      <c r="CU142" s="1">
        <v>13</v>
      </c>
      <c r="CV142" s="1">
        <v>4</v>
      </c>
      <c r="CW142" s="1">
        <v>2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1</v>
      </c>
      <c r="DH142" s="1">
        <v>0</v>
      </c>
      <c r="DI142" s="1">
        <v>0</v>
      </c>
      <c r="DJ142" s="1">
        <v>0</v>
      </c>
      <c r="DK142" s="1">
        <v>5.2119565217391335</v>
      </c>
      <c r="DL142" s="1">
        <v>0</v>
      </c>
      <c r="DM142" s="1">
        <v>137</v>
      </c>
      <c r="DN142" s="3">
        <v>92</v>
      </c>
    </row>
    <row r="143" spans="1:118" x14ac:dyDescent="0.25">
      <c r="A143" s="11">
        <f t="shared" si="8"/>
        <v>2005.1999999999998</v>
      </c>
      <c r="B143" s="4">
        <v>9619.709677000983</v>
      </c>
      <c r="C143" s="4">
        <v>630.15903099999991</v>
      </c>
      <c r="D143" s="18">
        <v>11166.498766220438</v>
      </c>
      <c r="E143" s="18">
        <v>13366.34496629334</v>
      </c>
      <c r="F143" s="13">
        <v>93.244337904540799</v>
      </c>
      <c r="G143" s="13">
        <v>13093.905455241927</v>
      </c>
      <c r="H143" s="4">
        <v>7454.1890070000009</v>
      </c>
      <c r="I143" s="4">
        <v>2958.6660059999999</v>
      </c>
      <c r="J143" s="4">
        <v>692.0066680000001</v>
      </c>
      <c r="K143" s="13">
        <v>2292.1045199999999</v>
      </c>
      <c r="L143" s="4">
        <v>144.87240799999998</v>
      </c>
      <c r="M143" s="13">
        <v>48.932655000000004</v>
      </c>
      <c r="N143" s="4">
        <v>129.059876</v>
      </c>
      <c r="O143" s="4">
        <v>16.464691999999999</v>
      </c>
      <c r="P143" s="18">
        <v>291.92593199999999</v>
      </c>
      <c r="Q143" s="4">
        <v>1.3277110000000001</v>
      </c>
      <c r="R143" s="4">
        <v>13.035550000000001</v>
      </c>
      <c r="S143" s="4">
        <v>63.536158</v>
      </c>
      <c r="T143" s="4">
        <v>0.33499600000000002</v>
      </c>
      <c r="U143" s="4">
        <v>46.079805</v>
      </c>
      <c r="V143" s="4">
        <v>60.733300999999997</v>
      </c>
      <c r="W143" s="4">
        <v>3.7778890000000001</v>
      </c>
      <c r="X143" s="4">
        <v>18.975745</v>
      </c>
      <c r="Y143" s="4">
        <v>4.0427569999999999</v>
      </c>
      <c r="Z143" s="4">
        <v>9.0124849999999999</v>
      </c>
      <c r="AA143" s="4">
        <v>35.370044999999998</v>
      </c>
      <c r="AB143" s="4">
        <v>12.355986</v>
      </c>
      <c r="AC143" s="4">
        <v>54.593628000000002</v>
      </c>
      <c r="AD143" s="4">
        <v>32.002688999999997</v>
      </c>
      <c r="AE143" s="4">
        <v>0.16750999999999999</v>
      </c>
      <c r="AF143" s="4">
        <v>1.0813250000000001</v>
      </c>
      <c r="AG143" s="4">
        <v>0.104089</v>
      </c>
      <c r="AH143" s="4">
        <v>0.24634700000000001</v>
      </c>
      <c r="AI143" s="4">
        <v>0.51014400000000004</v>
      </c>
      <c r="AJ143" s="4">
        <v>8.6474999999999996E-2</v>
      </c>
      <c r="AK143" s="4">
        <v>0.41541111111111106</v>
      </c>
      <c r="AL143" s="4">
        <v>2.7411561111111111</v>
      </c>
      <c r="AM143" s="4">
        <v>433.72763555555554</v>
      </c>
      <c r="AO143" s="1">
        <v>0.54216095947456633</v>
      </c>
      <c r="AP143" s="1">
        <v>0.54574631549959529</v>
      </c>
      <c r="AQ143" s="1">
        <v>12.988386046755613</v>
      </c>
      <c r="AR143" s="1">
        <v>1.7913140964836551</v>
      </c>
      <c r="AS143" s="1">
        <v>6.5938726953054676</v>
      </c>
      <c r="AT143" s="1">
        <v>3.5068336665666784E-2</v>
      </c>
      <c r="AU143" s="17">
        <v>73512.786338841004</v>
      </c>
      <c r="AV143" s="16">
        <v>205.13711175573999</v>
      </c>
      <c r="AW143" s="1">
        <v>1.9193333333333333</v>
      </c>
      <c r="AY143" s="9">
        <v>0.41412730306387652</v>
      </c>
      <c r="AZ143" s="9">
        <v>0.2968514113521466</v>
      </c>
      <c r="BA143" s="9">
        <v>0.93824171121025968</v>
      </c>
      <c r="BB143" s="9">
        <v>0.19710227964625604</v>
      </c>
      <c r="BC143" s="9">
        <v>0.16659380372717195</v>
      </c>
      <c r="BD143" s="9">
        <v>0.13003525512165842</v>
      </c>
      <c r="BE143" s="9">
        <v>9.1522779811422067E-2</v>
      </c>
      <c r="BF143" s="9">
        <v>0.23268140265583862</v>
      </c>
      <c r="BG143" s="9">
        <v>0.8678229659208101</v>
      </c>
      <c r="BH143" s="9">
        <v>2.217922071513275</v>
      </c>
      <c r="BI143" s="9">
        <v>9.5135305271238586</v>
      </c>
      <c r="BJ143" s="9">
        <v>3.3660530457812365</v>
      </c>
      <c r="BK143" s="9">
        <v>2.3234324639497967</v>
      </c>
      <c r="BL143" s="9">
        <v>6.3750850850850851</v>
      </c>
      <c r="BM143" s="9">
        <v>0.93627817998026741</v>
      </c>
      <c r="BN143" s="9">
        <v>1.9309279256753495</v>
      </c>
      <c r="BO143" s="9">
        <v>1.8</v>
      </c>
      <c r="BP143" s="9">
        <v>1.8</v>
      </c>
      <c r="BQ143" s="9">
        <v>1.8</v>
      </c>
      <c r="BR143" s="9">
        <v>1.3</v>
      </c>
      <c r="BS143" s="9">
        <v>1.3</v>
      </c>
      <c r="BT143" s="9">
        <v>1.3</v>
      </c>
      <c r="BU143" s="9">
        <v>0.02</v>
      </c>
      <c r="BV143" s="9">
        <v>4.120093572938649E-2</v>
      </c>
      <c r="BW143" s="9">
        <v>173.68881167050313</v>
      </c>
      <c r="BY143" s="8">
        <f t="shared" si="9"/>
        <v>8.5632476224822498E+59</v>
      </c>
      <c r="BZ143" s="5">
        <f t="shared" si="7"/>
        <v>22</v>
      </c>
      <c r="CB143" s="1">
        <v>0</v>
      </c>
      <c r="CC143" s="1">
        <v>1</v>
      </c>
      <c r="CD143" s="1">
        <v>0</v>
      </c>
      <c r="CE143" s="1">
        <v>0</v>
      </c>
      <c r="CF143" s="1">
        <v>0.29569892473118309</v>
      </c>
      <c r="CG143" s="1">
        <v>0.32777777777777795</v>
      </c>
      <c r="CH143" s="1">
        <v>0.29014336917562739</v>
      </c>
      <c r="CI143" s="1">
        <v>4.8745519713261756E-2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3.7634408602150643E-2</v>
      </c>
      <c r="CR143" s="1">
        <v>0</v>
      </c>
      <c r="CS143" s="1">
        <v>1.1111111111111077E-2</v>
      </c>
      <c r="CT143" s="1">
        <v>13</v>
      </c>
      <c r="CU143" s="1">
        <v>13</v>
      </c>
      <c r="CV143" s="1">
        <v>3</v>
      </c>
      <c r="CW143" s="1">
        <v>1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138</v>
      </c>
      <c r="DM143" s="1">
        <v>0</v>
      </c>
      <c r="DN143" s="3">
        <v>90</v>
      </c>
    </row>
    <row r="144" spans="1:118" x14ac:dyDescent="0.25">
      <c r="A144" s="11">
        <f t="shared" si="8"/>
        <v>2005.2999999999997</v>
      </c>
      <c r="B144" s="4">
        <v>9318.535394668892</v>
      </c>
      <c r="C144" s="4">
        <v>623.75566400000002</v>
      </c>
      <c r="D144" s="18">
        <v>10817.262431978259</v>
      </c>
      <c r="E144" s="18">
        <v>12704.151586642054</v>
      </c>
      <c r="F144" s="13">
        <v>91.558841188653034</v>
      </c>
      <c r="G144" s="13">
        <v>13237.786403315748</v>
      </c>
      <c r="H144" s="4">
        <v>7492.1796909999994</v>
      </c>
      <c r="I144" s="4">
        <v>2699.5858960000005</v>
      </c>
      <c r="J144" s="4">
        <v>562.1579680000001</v>
      </c>
      <c r="K144" s="13">
        <v>2285.3754220000001</v>
      </c>
      <c r="L144" s="4">
        <v>132.440698</v>
      </c>
      <c r="M144" s="13">
        <v>45.842916000000002</v>
      </c>
      <c r="N144" s="4">
        <v>153.316925</v>
      </c>
      <c r="O144" s="4">
        <v>19.460359</v>
      </c>
      <c r="P144" s="18">
        <v>283.992481</v>
      </c>
      <c r="Q144" s="4">
        <v>1.397186</v>
      </c>
      <c r="R144" s="4">
        <v>12.998727000000001</v>
      </c>
      <c r="S144" s="4">
        <v>67.257285999999993</v>
      </c>
      <c r="T144" s="4">
        <v>0.39376899999999998</v>
      </c>
      <c r="U144" s="4">
        <v>44.636381999999998</v>
      </c>
      <c r="V144" s="4">
        <v>61.329070999999999</v>
      </c>
      <c r="W144" s="4">
        <v>3.7593399999999999</v>
      </c>
      <c r="X144" s="4">
        <v>18.278476000000001</v>
      </c>
      <c r="Y144" s="4">
        <v>3.5723289999999999</v>
      </c>
      <c r="Z144" s="4">
        <v>8.0547350000000009</v>
      </c>
      <c r="AA144" s="4">
        <v>37.411360999999999</v>
      </c>
      <c r="AB144" s="4">
        <v>12.781079</v>
      </c>
      <c r="AC144" s="4">
        <v>50.740882999999997</v>
      </c>
      <c r="AD144" s="4">
        <v>34.202530000000003</v>
      </c>
      <c r="AE144" s="4">
        <v>0.18664600000000001</v>
      </c>
      <c r="AF144" s="4">
        <v>0.96182299999999998</v>
      </c>
      <c r="AG144" s="4">
        <v>0.106208</v>
      </c>
      <c r="AH144" s="4">
        <v>0.247834</v>
      </c>
      <c r="AI144" s="4">
        <v>0.69253799999999999</v>
      </c>
      <c r="AJ144" s="4">
        <v>0.13550200000000001</v>
      </c>
      <c r="AK144" s="4">
        <v>0.24035555555555557</v>
      </c>
      <c r="AL144" s="4">
        <v>2.6089383333333331</v>
      </c>
      <c r="AM144" s="4">
        <v>441.65225777777778</v>
      </c>
      <c r="AO144" s="1">
        <v>0.54405568122937387</v>
      </c>
      <c r="AP144" s="1">
        <v>0.54502931198468185</v>
      </c>
      <c r="AQ144" s="1">
        <v>12.78700339649755</v>
      </c>
      <c r="AR144" s="1">
        <v>1.8139591329060458</v>
      </c>
      <c r="AS144" s="1">
        <v>6.6967682942941247</v>
      </c>
      <c r="AT144" s="1">
        <v>3.5841007554685209E-2</v>
      </c>
      <c r="AU144" s="17">
        <v>73305.674641524907</v>
      </c>
      <c r="AV144" s="16">
        <v>205.71668892498397</v>
      </c>
      <c r="AW144" s="1">
        <v>1.9450000000000001</v>
      </c>
      <c r="AY144" s="9">
        <v>0.41412730306387652</v>
      </c>
      <c r="AZ144" s="9">
        <v>0.2968514113521466</v>
      </c>
      <c r="BA144" s="9">
        <v>0.93824171121025968</v>
      </c>
      <c r="BB144" s="9">
        <v>0.19710227964625604</v>
      </c>
      <c r="BC144" s="9">
        <v>0.16659380372717195</v>
      </c>
      <c r="BD144" s="9">
        <v>0.13003525512165842</v>
      </c>
      <c r="BE144" s="9">
        <v>9.1522779811422067E-2</v>
      </c>
      <c r="BF144" s="9">
        <v>0.23268140265583862</v>
      </c>
      <c r="BG144" s="9">
        <v>0.8678229659208101</v>
      </c>
      <c r="BH144" s="9">
        <v>2.217922071513275</v>
      </c>
      <c r="BI144" s="9">
        <v>9.5135305271238586</v>
      </c>
      <c r="BJ144" s="9">
        <v>3.3660530457812365</v>
      </c>
      <c r="BK144" s="9">
        <v>2.3234324639497967</v>
      </c>
      <c r="BL144" s="9">
        <v>6.3750850850850851</v>
      </c>
      <c r="BM144" s="9">
        <v>0.93627817998026741</v>
      </c>
      <c r="BN144" s="9">
        <v>1.9309279256753495</v>
      </c>
      <c r="BO144" s="9">
        <v>1.8</v>
      </c>
      <c r="BP144" s="9">
        <v>1.8</v>
      </c>
      <c r="BQ144" s="9">
        <v>1.8</v>
      </c>
      <c r="BR144" s="9">
        <v>1.3</v>
      </c>
      <c r="BS144" s="9">
        <v>1.3</v>
      </c>
      <c r="BT144" s="9">
        <v>1.3</v>
      </c>
      <c r="BU144" s="9">
        <v>0.02</v>
      </c>
      <c r="BV144" s="9">
        <v>4.120093572938649E-2</v>
      </c>
      <c r="BW144" s="9">
        <v>173.68881167050313</v>
      </c>
      <c r="BY144" s="8">
        <f t="shared" si="9"/>
        <v>2.3277320404788622E+60</v>
      </c>
      <c r="BZ144" s="5">
        <f t="shared" si="7"/>
        <v>23</v>
      </c>
      <c r="CB144" s="1">
        <v>0</v>
      </c>
      <c r="CC144" s="1">
        <v>0</v>
      </c>
      <c r="CD144" s="1">
        <v>1</v>
      </c>
      <c r="CE144" s="1">
        <v>0</v>
      </c>
      <c r="CF144" s="1">
        <v>0</v>
      </c>
      <c r="CG144" s="1">
        <v>0</v>
      </c>
      <c r="CH144" s="1">
        <v>3.7220843672456677E-2</v>
      </c>
      <c r="CI144" s="1">
        <v>0.28695498050336771</v>
      </c>
      <c r="CJ144" s="1">
        <v>0.33516483516483547</v>
      </c>
      <c r="CK144" s="1">
        <v>0.29670329670329681</v>
      </c>
      <c r="CL144" s="1">
        <v>4.3956043956043987E-2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0.10989010989010983</v>
      </c>
      <c r="CT144" s="1">
        <v>13</v>
      </c>
      <c r="CU144" s="1">
        <v>13</v>
      </c>
      <c r="CV144" s="1">
        <v>1</v>
      </c>
      <c r="CW144" s="1">
        <v>1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3">
        <v>91</v>
      </c>
    </row>
    <row r="145" spans="1:118" x14ac:dyDescent="0.25">
      <c r="A145" s="11">
        <f t="shared" si="8"/>
        <v>2005.3999999999996</v>
      </c>
      <c r="B145" s="4">
        <v>9052.5270913264685</v>
      </c>
      <c r="C145" s="4">
        <v>622.326865</v>
      </c>
      <c r="D145" s="18">
        <v>10530.95469063864</v>
      </c>
      <c r="E145" s="18">
        <v>12692.133731020576</v>
      </c>
      <c r="F145" s="13">
        <v>82.629047606697569</v>
      </c>
      <c r="G145" s="13">
        <v>13691.0732892015</v>
      </c>
      <c r="H145" s="4">
        <v>8096.9213729999992</v>
      </c>
      <c r="I145" s="4">
        <v>2912.977836</v>
      </c>
      <c r="J145" s="4">
        <v>713.43444</v>
      </c>
      <c r="K145" s="13">
        <v>2156.0274209999998</v>
      </c>
      <c r="L145" s="4">
        <v>166.27963699999998</v>
      </c>
      <c r="M145" s="13">
        <v>48.006396000000002</v>
      </c>
      <c r="N145" s="4">
        <v>139.03146899999999</v>
      </c>
      <c r="O145" s="4">
        <v>21.247011000000001</v>
      </c>
      <c r="P145" s="18">
        <v>280.102552</v>
      </c>
      <c r="Q145" s="4">
        <v>1.2955570000000001</v>
      </c>
      <c r="R145" s="4">
        <v>11.761502</v>
      </c>
      <c r="S145" s="4">
        <v>67.057480999999996</v>
      </c>
      <c r="T145" s="4">
        <v>0.40312500000000001</v>
      </c>
      <c r="U145" s="4">
        <v>44.049351999999999</v>
      </c>
      <c r="V145" s="4">
        <v>60.064957999999997</v>
      </c>
      <c r="W145" s="4">
        <v>3.7174320000000001</v>
      </c>
      <c r="X145" s="4">
        <v>17.203163</v>
      </c>
      <c r="Y145" s="4">
        <v>3.5625399999999998</v>
      </c>
      <c r="Z145" s="4">
        <v>7.6260529999999997</v>
      </c>
      <c r="AA145" s="4">
        <v>39.235861999999997</v>
      </c>
      <c r="AB145" s="4">
        <v>14.115352</v>
      </c>
      <c r="AC145" s="4">
        <v>52.198771999999998</v>
      </c>
      <c r="AD145" s="4">
        <v>34.186897000000002</v>
      </c>
      <c r="AE145" s="4">
        <v>0.19481699999999999</v>
      </c>
      <c r="AF145" s="4">
        <v>0.98565499999999995</v>
      </c>
      <c r="AG145" s="4">
        <v>0.12417</v>
      </c>
      <c r="AH145" s="4">
        <v>0.30795499999999998</v>
      </c>
      <c r="AI145" s="4">
        <v>0.64900400000000003</v>
      </c>
      <c r="AJ145" s="4">
        <v>9.2595999999999998E-2</v>
      </c>
      <c r="AK145" s="4">
        <v>0.44846666666666662</v>
      </c>
      <c r="AL145" s="4">
        <v>2.4230611111111111</v>
      </c>
      <c r="AM145" s="4">
        <v>445.10847777777775</v>
      </c>
      <c r="AO145" s="1">
        <v>0.54542905714121359</v>
      </c>
      <c r="AP145" s="1">
        <v>0.54426365795411658</v>
      </c>
      <c r="AQ145" s="1">
        <v>12.877028699374948</v>
      </c>
      <c r="AR145" s="1">
        <v>1.811554744534551</v>
      </c>
      <c r="AS145" s="1">
        <v>6.6820049657276526</v>
      </c>
      <c r="AT145" s="1">
        <v>3.6672429559362972E-2</v>
      </c>
      <c r="AU145" s="17">
        <v>74930.754473224952</v>
      </c>
      <c r="AV145" s="16">
        <v>206.40631173937001</v>
      </c>
      <c r="AW145" s="1">
        <v>1.9686666666666668</v>
      </c>
      <c r="AY145" s="9">
        <v>0.41412730306387652</v>
      </c>
      <c r="AZ145" s="9">
        <v>0.2968514113521466</v>
      </c>
      <c r="BA145" s="9">
        <v>0.93824171121025968</v>
      </c>
      <c r="BB145" s="9">
        <v>0.19710227964625604</v>
      </c>
      <c r="BC145" s="9">
        <v>0.16659380372717195</v>
      </c>
      <c r="BD145" s="9">
        <v>0.13003525512165842</v>
      </c>
      <c r="BE145" s="9">
        <v>9.1522779811422067E-2</v>
      </c>
      <c r="BF145" s="9">
        <v>0.23268140265583862</v>
      </c>
      <c r="BG145" s="9">
        <v>0.8678229659208101</v>
      </c>
      <c r="BH145" s="9">
        <v>2.217922071513275</v>
      </c>
      <c r="BI145" s="9">
        <v>9.5135305271238586</v>
      </c>
      <c r="BJ145" s="9">
        <v>3.3660530457812365</v>
      </c>
      <c r="BK145" s="9">
        <v>2.3234324639497967</v>
      </c>
      <c r="BL145" s="9">
        <v>6.3750850850850851</v>
      </c>
      <c r="BM145" s="9">
        <v>0.93627817998026741</v>
      </c>
      <c r="BN145" s="9">
        <v>1.9309279256753495</v>
      </c>
      <c r="BO145" s="9">
        <v>1.8</v>
      </c>
      <c r="BP145" s="9">
        <v>1.8</v>
      </c>
      <c r="BQ145" s="9">
        <v>1.8</v>
      </c>
      <c r="BR145" s="9">
        <v>1.3</v>
      </c>
      <c r="BS145" s="9">
        <v>1.3</v>
      </c>
      <c r="BT145" s="9">
        <v>1.3</v>
      </c>
      <c r="BU145" s="9">
        <v>0.02</v>
      </c>
      <c r="BV145" s="9">
        <v>4.120093572938649E-2</v>
      </c>
      <c r="BW145" s="9">
        <v>173.68881167050313</v>
      </c>
      <c r="BY145" s="8">
        <f t="shared" si="9"/>
        <v>6.3274317071555851E+60</v>
      </c>
      <c r="BZ145" s="5">
        <f t="shared" si="7"/>
        <v>24</v>
      </c>
      <c r="CB145" s="1">
        <v>0</v>
      </c>
      <c r="CC145" s="1">
        <v>0</v>
      </c>
      <c r="CD145" s="1">
        <v>0</v>
      </c>
      <c r="CE145" s="1">
        <v>1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3.8043478260869588E-2</v>
      </c>
      <c r="CL145" s="1">
        <v>0.28804347826086979</v>
      </c>
      <c r="CM145" s="1">
        <v>0.33695652173913077</v>
      </c>
      <c r="CN145" s="1">
        <v>0.29347826086956535</v>
      </c>
      <c r="CO145" s="1">
        <v>4.3478260869565244E-2</v>
      </c>
      <c r="CP145" s="1">
        <v>0</v>
      </c>
      <c r="CQ145" s="1">
        <v>0</v>
      </c>
      <c r="CR145" s="1">
        <v>0</v>
      </c>
      <c r="CS145" s="1">
        <v>0</v>
      </c>
      <c r="CT145" s="1">
        <v>13</v>
      </c>
      <c r="CU145" s="1">
        <v>13</v>
      </c>
      <c r="CV145" s="1">
        <v>2</v>
      </c>
      <c r="CW145" s="1">
        <v>2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41.086956521739147</v>
      </c>
      <c r="DL145" s="1">
        <v>0</v>
      </c>
      <c r="DM145" s="1">
        <v>0</v>
      </c>
      <c r="DN145" s="3">
        <v>92</v>
      </c>
    </row>
    <row r="146" spans="1:118" x14ac:dyDescent="0.25">
      <c r="A146" s="11">
        <f t="shared" si="8"/>
        <v>2006.1</v>
      </c>
      <c r="B146" s="4">
        <v>10562.136289403927</v>
      </c>
      <c r="C146" s="4">
        <v>578.20244200000002</v>
      </c>
      <c r="D146" s="18">
        <v>11981.29557521007</v>
      </c>
      <c r="E146" s="18">
        <v>13257.25505383961</v>
      </c>
      <c r="F146" s="13">
        <v>121.17513843911385</v>
      </c>
      <c r="G146" s="13">
        <v>13836.87435670657</v>
      </c>
      <c r="H146" s="4">
        <v>9007.1271990000005</v>
      </c>
      <c r="I146" s="4">
        <v>3344.1829240000002</v>
      </c>
      <c r="J146" s="4">
        <v>744.20349499999998</v>
      </c>
      <c r="K146" s="13">
        <v>2293.8062150000001</v>
      </c>
      <c r="L146" s="4">
        <v>154.808773</v>
      </c>
      <c r="M146" s="13">
        <v>51.791339000000001</v>
      </c>
      <c r="N146" s="4">
        <v>210.56751199999999</v>
      </c>
      <c r="O146" s="4">
        <v>21.977035000000001</v>
      </c>
      <c r="P146" s="18">
        <v>331.45648800000004</v>
      </c>
      <c r="Q146" s="4">
        <v>0.99101600000000001</v>
      </c>
      <c r="R146" s="4">
        <v>18.691683000000001</v>
      </c>
      <c r="S146" s="4">
        <v>60.930494000000003</v>
      </c>
      <c r="T146" s="4">
        <v>0.36433100000000002</v>
      </c>
      <c r="U146" s="4">
        <v>44.311577999999997</v>
      </c>
      <c r="V146" s="4">
        <v>54.585829999999994</v>
      </c>
      <c r="W146" s="4">
        <v>4.0755610000000004</v>
      </c>
      <c r="X146" s="4">
        <v>22.120425999999998</v>
      </c>
      <c r="Y146" s="4">
        <v>4.2542730000000004</v>
      </c>
      <c r="Z146" s="4">
        <v>7.8867180000000001</v>
      </c>
      <c r="AA146" s="4">
        <v>51.271746999999998</v>
      </c>
      <c r="AB146" s="4">
        <v>15.675751</v>
      </c>
      <c r="AC146" s="4">
        <v>74.293329</v>
      </c>
      <c r="AD146" s="4">
        <v>44.647950999999999</v>
      </c>
      <c r="AE146" s="4">
        <v>0.25203999999999999</v>
      </c>
      <c r="AF146" s="4">
        <v>1.0648679999999999</v>
      </c>
      <c r="AG146" s="4">
        <v>0.14450499999999999</v>
      </c>
      <c r="AH146" s="4">
        <v>0.34392600000000001</v>
      </c>
      <c r="AI146" s="4">
        <v>0.833978</v>
      </c>
      <c r="AJ146" s="4">
        <v>0.113109</v>
      </c>
      <c r="AK146" s="4">
        <v>0.3494761111111111</v>
      </c>
      <c r="AL146" s="4">
        <v>3.3260972222222223</v>
      </c>
      <c r="AM146" s="4">
        <v>445.34446888888885</v>
      </c>
      <c r="AO146" s="1">
        <v>0.54624398540210495</v>
      </c>
      <c r="AP146" s="1">
        <v>0.5434198779941567</v>
      </c>
      <c r="AQ146" s="1">
        <v>13.227636504204321</v>
      </c>
      <c r="AR146" s="1">
        <v>1.812399446141397</v>
      </c>
      <c r="AS146" s="1">
        <v>6.8521630992235067</v>
      </c>
      <c r="AT146" s="1">
        <v>3.7812216347166104E-2</v>
      </c>
      <c r="AU146" s="17">
        <v>78921.836034481545</v>
      </c>
      <c r="AV146" s="16">
        <v>206.96063118531197</v>
      </c>
      <c r="AW146" s="1">
        <v>1.9786666666666666</v>
      </c>
      <c r="AY146" s="9">
        <v>0.41412730306387652</v>
      </c>
      <c r="AZ146" s="9">
        <v>0.2968514113521466</v>
      </c>
      <c r="BA146" s="9">
        <v>0.93824171121025968</v>
      </c>
      <c r="BB146" s="9">
        <v>0.19710227964625604</v>
      </c>
      <c r="BC146" s="9">
        <v>0.16659380372717195</v>
      </c>
      <c r="BD146" s="9">
        <v>0.13003525512165842</v>
      </c>
      <c r="BE146" s="9">
        <v>9.1522779811422067E-2</v>
      </c>
      <c r="BF146" s="9">
        <v>0.23268140265583862</v>
      </c>
      <c r="BG146" s="9">
        <v>0.8678229659208101</v>
      </c>
      <c r="BH146" s="9">
        <v>2.217922071513275</v>
      </c>
      <c r="BI146" s="9">
        <v>9.5135305271238586</v>
      </c>
      <c r="BJ146" s="9">
        <v>3.3660530457812365</v>
      </c>
      <c r="BK146" s="9">
        <v>2.3234324639497967</v>
      </c>
      <c r="BL146" s="9">
        <v>6.3750850850850851</v>
      </c>
      <c r="BM146" s="9">
        <v>0.93627817998026741</v>
      </c>
      <c r="BN146" s="9">
        <v>1.9309279256753495</v>
      </c>
      <c r="BO146" s="9">
        <v>1.8</v>
      </c>
      <c r="BP146" s="9">
        <v>1.8</v>
      </c>
      <c r="BQ146" s="9">
        <v>1.8</v>
      </c>
      <c r="BR146" s="9">
        <v>1.3</v>
      </c>
      <c r="BS146" s="9">
        <v>1.3</v>
      </c>
      <c r="BT146" s="9">
        <v>1.3</v>
      </c>
      <c r="BU146" s="9">
        <v>0.02</v>
      </c>
      <c r="BV146" s="9">
        <v>4.120093572938649E-2</v>
      </c>
      <c r="BW146" s="9">
        <v>173.68881167050313</v>
      </c>
      <c r="BY146" s="8">
        <f t="shared" si="9"/>
        <v>1.7199742630376623E+61</v>
      </c>
      <c r="BZ146" s="5">
        <f t="shared" si="7"/>
        <v>25</v>
      </c>
      <c r="CB146" s="1">
        <v>1</v>
      </c>
      <c r="CC146" s="1">
        <v>0</v>
      </c>
      <c r="CD146" s="1">
        <v>0</v>
      </c>
      <c r="CE146" s="1">
        <v>0</v>
      </c>
      <c r="CF146" s="1">
        <v>4.768583450210389E-2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3.8043478260869588E-2</v>
      </c>
      <c r="CO146" s="1">
        <v>0.28804347826086979</v>
      </c>
      <c r="CP146" s="1">
        <v>0.33152173913043492</v>
      </c>
      <c r="CQ146" s="1">
        <v>0.29470546984572249</v>
      </c>
      <c r="CR146" s="1">
        <v>0.11956521739130427</v>
      </c>
      <c r="CS146" s="1">
        <v>0</v>
      </c>
      <c r="CT146" s="1">
        <v>14</v>
      </c>
      <c r="CU146" s="1">
        <v>13</v>
      </c>
      <c r="CV146" s="1">
        <v>4</v>
      </c>
      <c r="CW146" s="1">
        <v>2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5.364130434782612</v>
      </c>
      <c r="DL146" s="1">
        <v>0</v>
      </c>
      <c r="DM146" s="1">
        <v>0</v>
      </c>
      <c r="DN146" s="3">
        <v>92</v>
      </c>
    </row>
    <row r="147" spans="1:118" x14ac:dyDescent="0.25">
      <c r="A147" s="11">
        <f t="shared" si="8"/>
        <v>2006.1999999999998</v>
      </c>
      <c r="B147" s="4">
        <v>9650.6599276358957</v>
      </c>
      <c r="C147" s="4">
        <v>583.67702799999995</v>
      </c>
      <c r="D147" s="18">
        <v>11139.777273205811</v>
      </c>
      <c r="E147" s="18">
        <v>13776.179661928214</v>
      </c>
      <c r="F147" s="13">
        <v>80.854962129694414</v>
      </c>
      <c r="G147" s="13">
        <v>13451.293079066796</v>
      </c>
      <c r="H147" s="4">
        <v>7771.1509040000001</v>
      </c>
      <c r="I147" s="4">
        <v>2994.2699910000001</v>
      </c>
      <c r="J147" s="4">
        <v>634.62226399999997</v>
      </c>
      <c r="K147" s="13">
        <v>2298.5365409999999</v>
      </c>
      <c r="L147" s="4">
        <v>158.28427499999998</v>
      </c>
      <c r="M147" s="13">
        <v>50.189720999999999</v>
      </c>
      <c r="N147" s="4">
        <v>233.43864500000001</v>
      </c>
      <c r="O147" s="4">
        <v>17.466995000000001</v>
      </c>
      <c r="P147" s="18">
        <v>316.72789699999998</v>
      </c>
      <c r="Q147" s="4">
        <v>1.0213730000000001</v>
      </c>
      <c r="R147" s="4">
        <v>14.761829000000001</v>
      </c>
      <c r="S147" s="4">
        <v>71.902756999999994</v>
      </c>
      <c r="T147" s="4">
        <v>0.41036400000000001</v>
      </c>
      <c r="U147" s="4">
        <v>45.448231999999997</v>
      </c>
      <c r="V147" s="4">
        <v>65.371251999999998</v>
      </c>
      <c r="W147" s="4">
        <v>4.4144540000000001</v>
      </c>
      <c r="X147" s="4">
        <v>20.426936999999999</v>
      </c>
      <c r="Y147" s="4">
        <v>4.2515530000000004</v>
      </c>
      <c r="Z147" s="4">
        <v>5.2923609999999996</v>
      </c>
      <c r="AA147" s="4">
        <v>48.220275000000001</v>
      </c>
      <c r="AB147" s="4">
        <v>13.691212</v>
      </c>
      <c r="AC147" s="4">
        <v>52.781011999999997</v>
      </c>
      <c r="AD147" s="4">
        <v>37.685305999999997</v>
      </c>
      <c r="AE147" s="4">
        <v>0.23318800000000001</v>
      </c>
      <c r="AF147" s="4">
        <v>1.172849</v>
      </c>
      <c r="AG147" s="4">
        <v>0.25512600000000002</v>
      </c>
      <c r="AH147" s="4">
        <v>0.469862</v>
      </c>
      <c r="AI147" s="4">
        <v>0.92218800000000001</v>
      </c>
      <c r="AJ147" s="4">
        <v>0.11525299999999999</v>
      </c>
      <c r="AK147" s="4">
        <v>0.41112665883734589</v>
      </c>
      <c r="AL147" s="4">
        <v>4.0443410452143276</v>
      </c>
      <c r="AM147" s="4">
        <v>416.67222736347622</v>
      </c>
      <c r="AO147" s="1">
        <v>0.54857855482238149</v>
      </c>
      <c r="AP147" s="1">
        <v>0.54246943292879557</v>
      </c>
      <c r="AQ147" s="1">
        <v>13.367795020905463</v>
      </c>
      <c r="AR147" s="1">
        <v>1.8525867662134696</v>
      </c>
      <c r="AS147" s="1">
        <v>7.0890036758800496</v>
      </c>
      <c r="AT147" s="1">
        <v>3.9699529681999191E-2</v>
      </c>
      <c r="AU147" s="17">
        <v>84343.700593517642</v>
      </c>
      <c r="AV147" s="16">
        <v>207.498693364324</v>
      </c>
      <c r="AW147" s="1">
        <v>1.9893333333333334</v>
      </c>
      <c r="AY147" s="9">
        <v>0.43421738567304913</v>
      </c>
      <c r="AZ147" s="9">
        <v>0.31163172421689805</v>
      </c>
      <c r="BA147" s="9">
        <v>0.98449743924394362</v>
      </c>
      <c r="BB147" s="9">
        <v>0.20695364831726795</v>
      </c>
      <c r="BC147" s="9">
        <v>0.17497163984299624</v>
      </c>
      <c r="BD147" s="9">
        <v>0.13367539665406294</v>
      </c>
      <c r="BE147" s="9">
        <v>0.10205376862273639</v>
      </c>
      <c r="BF147" s="9">
        <v>0.24370790322179284</v>
      </c>
      <c r="BG147" s="9">
        <v>0.8737621004181837</v>
      </c>
      <c r="BH147" s="9">
        <v>2.4806579081305924</v>
      </c>
      <c r="BI147" s="9">
        <v>9.9992437674064547</v>
      </c>
      <c r="BJ147" s="9">
        <v>3.5108189079279093</v>
      </c>
      <c r="BK147" s="9">
        <v>2.4168895398277868</v>
      </c>
      <c r="BL147" s="9">
        <v>6.6921028973417851</v>
      </c>
      <c r="BM147" s="9">
        <v>0.98251876769097002</v>
      </c>
      <c r="BN147" s="9">
        <v>2.0310784339507935</v>
      </c>
      <c r="BO147" s="9">
        <v>1.8922222222222222</v>
      </c>
      <c r="BP147" s="9">
        <v>1.8922222222222222</v>
      </c>
      <c r="BQ147" s="9">
        <v>1.8922222222222222</v>
      </c>
      <c r="BR147" s="9">
        <v>1.3461111111111113</v>
      </c>
      <c r="BS147" s="9">
        <v>1.3461111111111113</v>
      </c>
      <c r="BT147" s="9">
        <v>1.3461111111111113</v>
      </c>
      <c r="BU147" s="9">
        <v>2.0000000000000004E-2</v>
      </c>
      <c r="BV147" s="9">
        <v>4.277079824993163E-2</v>
      </c>
      <c r="BW147" s="9">
        <v>182.31834363309187</v>
      </c>
      <c r="BY147" s="8">
        <f t="shared" si="9"/>
        <v>4.6753747846325153E+61</v>
      </c>
      <c r="BZ147" s="5">
        <f t="shared" si="7"/>
        <v>26</v>
      </c>
      <c r="CB147" s="1">
        <v>0</v>
      </c>
      <c r="CC147" s="1">
        <v>1</v>
      </c>
      <c r="CD147" s="1">
        <v>0</v>
      </c>
      <c r="CE147" s="1">
        <v>0</v>
      </c>
      <c r="CF147" s="1">
        <v>0.29569892473118309</v>
      </c>
      <c r="CG147" s="1">
        <v>0.32777777777777795</v>
      </c>
      <c r="CH147" s="1">
        <v>0.29014336917562739</v>
      </c>
      <c r="CI147" s="1">
        <v>4.8745519713261756E-2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3.7634408602150643E-2</v>
      </c>
      <c r="CR147" s="1">
        <v>0</v>
      </c>
      <c r="CS147" s="1">
        <v>1.1111111111111077E-2</v>
      </c>
      <c r="CT147" s="1">
        <v>12</v>
      </c>
      <c r="CU147" s="1">
        <v>13</v>
      </c>
      <c r="CV147" s="1">
        <v>3</v>
      </c>
      <c r="CW147" s="1">
        <v>1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1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142</v>
      </c>
      <c r="DM147" s="1">
        <v>0</v>
      </c>
      <c r="DN147" s="3">
        <v>90</v>
      </c>
    </row>
    <row r="148" spans="1:118" x14ac:dyDescent="0.25">
      <c r="A148" s="11">
        <f t="shared" si="8"/>
        <v>2006.2999999999997</v>
      </c>
      <c r="B148" s="4">
        <v>9172.6735031048647</v>
      </c>
      <c r="C148" s="4">
        <v>578.79610600000001</v>
      </c>
      <c r="D148" s="18">
        <v>10598.686494473081</v>
      </c>
      <c r="E148" s="18">
        <v>13172.280584018687</v>
      </c>
      <c r="F148" s="13">
        <v>78.625923342846491</v>
      </c>
      <c r="G148" s="13">
        <v>13348.919447322547</v>
      </c>
      <c r="H148" s="4">
        <v>8089.4573389999987</v>
      </c>
      <c r="I148" s="4">
        <v>2676.7058619999998</v>
      </c>
      <c r="J148" s="4">
        <v>577.85948099999996</v>
      </c>
      <c r="K148" s="13">
        <v>2270.9652379999998</v>
      </c>
      <c r="L148" s="4">
        <v>134.49593899999999</v>
      </c>
      <c r="M148" s="13">
        <v>43.870505000000001</v>
      </c>
      <c r="N148" s="4">
        <v>368.74590899999998</v>
      </c>
      <c r="O148" s="4">
        <v>17.975663999999998</v>
      </c>
      <c r="P148" s="18">
        <v>286.85811699999999</v>
      </c>
      <c r="Q148" s="4">
        <v>1.0363770000000001</v>
      </c>
      <c r="R148" s="4">
        <v>13.104175</v>
      </c>
      <c r="S148" s="4">
        <v>65.665576000000001</v>
      </c>
      <c r="T148" s="4">
        <v>0.38967000000000002</v>
      </c>
      <c r="U148" s="4">
        <v>43.486089999999997</v>
      </c>
      <c r="V148" s="4">
        <v>59.491547000000004</v>
      </c>
      <c r="W148" s="4">
        <v>4.1502270000000001</v>
      </c>
      <c r="X148" s="4">
        <v>19.053747000000001</v>
      </c>
      <c r="Y148" s="4">
        <v>3.6920730000000002</v>
      </c>
      <c r="Z148" s="4">
        <v>5.4627949999999998</v>
      </c>
      <c r="AA148" s="4">
        <v>50.451059000000001</v>
      </c>
      <c r="AB148" s="4">
        <v>12.065006</v>
      </c>
      <c r="AC148" s="4">
        <v>48.874274999999997</v>
      </c>
      <c r="AD148" s="4">
        <v>28.791696999999999</v>
      </c>
      <c r="AE148" s="4">
        <v>0.25114799999999998</v>
      </c>
      <c r="AF148" s="4">
        <v>1.1927460000000001</v>
      </c>
      <c r="AG148" s="4">
        <v>0.16003400000000001</v>
      </c>
      <c r="AH148" s="4">
        <v>0.448183</v>
      </c>
      <c r="AI148" s="4">
        <v>0.91220699999999999</v>
      </c>
      <c r="AJ148" s="4">
        <v>6.9064E-2</v>
      </c>
      <c r="AK148" s="4">
        <v>1.424204210526316</v>
      </c>
      <c r="AL148" s="4">
        <v>2.0238531578947372</v>
      </c>
      <c r="AM148" s="4">
        <v>440.05335368421055</v>
      </c>
      <c r="AO148" s="1">
        <v>0.54925311612643724</v>
      </c>
      <c r="AP148" s="1">
        <v>0.54138579297853717</v>
      </c>
      <c r="AQ148" s="1">
        <v>13.242412170353054</v>
      </c>
      <c r="AR148" s="1">
        <v>1.836931173141847</v>
      </c>
      <c r="AS148" s="1">
        <v>7.2010043208341736</v>
      </c>
      <c r="AT148" s="1">
        <v>3.9246587436154778E-2</v>
      </c>
      <c r="AU148" s="17">
        <v>90916.70172238852</v>
      </c>
      <c r="AV148" s="16">
        <v>208.09652837792098</v>
      </c>
      <c r="AW148" s="1">
        <v>2.0230000000000001</v>
      </c>
      <c r="AY148" s="9">
        <v>0.43591172998948535</v>
      </c>
      <c r="AZ148" s="9">
        <v>0.31287825662717828</v>
      </c>
      <c r="BA148" s="9">
        <v>0.98839852474076029</v>
      </c>
      <c r="BB148" s="9">
        <v>0.20778448663891955</v>
      </c>
      <c r="BC148" s="9">
        <v>0.17567820433469225</v>
      </c>
      <c r="BD148" s="9">
        <v>0.13398239654233801</v>
      </c>
      <c r="BE148" s="9">
        <v>0.10294192430561831</v>
      </c>
      <c r="BF148" s="9">
        <v>0.24463784905265643</v>
      </c>
      <c r="BG148" s="9">
        <v>0.87426299127940788</v>
      </c>
      <c r="BH148" s="9">
        <v>2.5028163521826552</v>
      </c>
      <c r="BI148" s="9">
        <v>10.040207534659203</v>
      </c>
      <c r="BJ148" s="9">
        <v>3.5230280770246165</v>
      </c>
      <c r="BK148" s="9">
        <v>2.4247714618897858</v>
      </c>
      <c r="BL148" s="9">
        <v>6.718839339339338</v>
      </c>
      <c r="BM148" s="9">
        <v>0.98641857629307739</v>
      </c>
      <c r="BN148" s="9">
        <v>2.0395248623595656</v>
      </c>
      <c r="BO148" s="9">
        <v>1.9</v>
      </c>
      <c r="BP148" s="9">
        <v>1.9</v>
      </c>
      <c r="BQ148" s="9">
        <v>1.9</v>
      </c>
      <c r="BR148" s="9">
        <v>1.35</v>
      </c>
      <c r="BS148" s="9">
        <v>1.35</v>
      </c>
      <c r="BT148" s="9">
        <v>1.35</v>
      </c>
      <c r="BU148" s="9">
        <v>0.02</v>
      </c>
      <c r="BV148" s="9">
        <v>4.2903196293833025E-2</v>
      </c>
      <c r="BW148" s="9">
        <v>183.04613548535841</v>
      </c>
      <c r="BY148" s="8">
        <f t="shared" si="9"/>
        <v>1.2708986318302189E+62</v>
      </c>
      <c r="BZ148" s="5">
        <f t="shared" si="7"/>
        <v>27</v>
      </c>
      <c r="CB148" s="1">
        <v>0</v>
      </c>
      <c r="CC148" s="1">
        <v>0</v>
      </c>
      <c r="CD148" s="1">
        <v>1</v>
      </c>
      <c r="CE148" s="1">
        <v>0</v>
      </c>
      <c r="CF148" s="1">
        <v>0</v>
      </c>
      <c r="CG148" s="1">
        <v>0</v>
      </c>
      <c r="CH148" s="1">
        <v>3.7220843672456677E-2</v>
      </c>
      <c r="CI148" s="1">
        <v>0.28695498050336771</v>
      </c>
      <c r="CJ148" s="1">
        <v>0.33516483516483547</v>
      </c>
      <c r="CK148" s="1">
        <v>0.29670329670329681</v>
      </c>
      <c r="CL148" s="1">
        <v>4.3956043956043987E-2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0.10989010989010983</v>
      </c>
      <c r="CT148" s="1">
        <v>13</v>
      </c>
      <c r="CU148" s="1">
        <v>13</v>
      </c>
      <c r="CV148" s="1">
        <v>1</v>
      </c>
      <c r="CW148" s="1">
        <v>1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1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3">
        <v>91</v>
      </c>
    </row>
    <row r="149" spans="1:118" x14ac:dyDescent="0.25">
      <c r="A149" s="11">
        <f t="shared" si="8"/>
        <v>2006.3999999999996</v>
      </c>
      <c r="B149" s="4">
        <v>8616.1326227895406</v>
      </c>
      <c r="C149" s="4">
        <v>555.14928199999997</v>
      </c>
      <c r="D149" s="18">
        <v>9972.5208891257444</v>
      </c>
      <c r="E149" s="18">
        <v>13037.687315868256</v>
      </c>
      <c r="F149" s="13">
        <v>77.44587915779843</v>
      </c>
      <c r="G149" s="13">
        <v>13703.041754982141</v>
      </c>
      <c r="H149" s="4">
        <v>8147.2805700000008</v>
      </c>
      <c r="I149" s="4">
        <v>2951.3599819999999</v>
      </c>
      <c r="J149" s="4">
        <v>679.5630900000001</v>
      </c>
      <c r="K149" s="13">
        <v>2159.254363</v>
      </c>
      <c r="L149" s="4">
        <v>171.00726700000001</v>
      </c>
      <c r="M149" s="13">
        <v>46.934697000000007</v>
      </c>
      <c r="N149" s="4">
        <v>197.388959</v>
      </c>
      <c r="O149" s="4">
        <v>16.752416</v>
      </c>
      <c r="P149" s="18">
        <v>280.35970300000002</v>
      </c>
      <c r="Q149" s="4">
        <v>1.0898129999999999</v>
      </c>
      <c r="R149" s="4">
        <v>13.465590000000001</v>
      </c>
      <c r="S149" s="4">
        <v>66.211704999999995</v>
      </c>
      <c r="T149" s="4">
        <v>0.39436300000000002</v>
      </c>
      <c r="U149" s="4">
        <v>42.393801000000003</v>
      </c>
      <c r="V149" s="4">
        <v>59.581813000000004</v>
      </c>
      <c r="W149" s="4">
        <v>4.2070040000000004</v>
      </c>
      <c r="X149" s="4">
        <v>18.716864000000001</v>
      </c>
      <c r="Y149" s="4">
        <v>4.0639130000000003</v>
      </c>
      <c r="Z149" s="4">
        <v>5.4519859999999998</v>
      </c>
      <c r="AA149" s="4">
        <v>52.019475999999997</v>
      </c>
      <c r="AB149" s="4">
        <v>14.228012</v>
      </c>
      <c r="AC149" s="4">
        <v>46.989811000000003</v>
      </c>
      <c r="AD149" s="4">
        <v>34.886344999999999</v>
      </c>
      <c r="AE149" s="4">
        <v>0.23022000000000001</v>
      </c>
      <c r="AF149" s="4">
        <v>1.076781</v>
      </c>
      <c r="AG149" s="4">
        <v>0.115341</v>
      </c>
      <c r="AH149" s="4">
        <v>0.56808800000000004</v>
      </c>
      <c r="AI149" s="4">
        <v>1.005322</v>
      </c>
      <c r="AJ149" s="4">
        <v>8.0268000000000006E-2</v>
      </c>
      <c r="AK149" s="4">
        <v>0.04</v>
      </c>
      <c r="AL149" s="4">
        <v>1.8490431578947368</v>
      </c>
      <c r="AM149" s="4">
        <v>436.09720631578949</v>
      </c>
      <c r="AO149" s="1">
        <v>0.5489701769449522</v>
      </c>
      <c r="AP149" s="1">
        <v>0.5401465119173916</v>
      </c>
      <c r="AQ149" s="1">
        <v>13.061619995246396</v>
      </c>
      <c r="AR149" s="1">
        <v>1.8318320265122894</v>
      </c>
      <c r="AS149" s="1">
        <v>7.1615613544621288</v>
      </c>
      <c r="AT149" s="1">
        <v>3.9813651888054344E-2</v>
      </c>
      <c r="AU149" s="17">
        <v>97035.906351569749</v>
      </c>
      <c r="AV149" s="16">
        <v>208.82555157726793</v>
      </c>
      <c r="AW149" s="1">
        <v>2.0343333333333331</v>
      </c>
      <c r="AY149" s="9">
        <v>0.43591172998948535</v>
      </c>
      <c r="AZ149" s="9">
        <v>0.31287825662717828</v>
      </c>
      <c r="BA149" s="9">
        <v>0.98839852474076029</v>
      </c>
      <c r="BB149" s="9">
        <v>0.20778448663891955</v>
      </c>
      <c r="BC149" s="9">
        <v>0.17567820433469225</v>
      </c>
      <c r="BD149" s="9">
        <v>0.13398239654233801</v>
      </c>
      <c r="BE149" s="9">
        <v>0.10294192430561831</v>
      </c>
      <c r="BF149" s="9">
        <v>0.24463784905265643</v>
      </c>
      <c r="BG149" s="9">
        <v>0.87426299127940788</v>
      </c>
      <c r="BH149" s="9">
        <v>2.5028163521826552</v>
      </c>
      <c r="BI149" s="9">
        <v>10.040207534659203</v>
      </c>
      <c r="BJ149" s="9">
        <v>3.5230280770246165</v>
      </c>
      <c r="BK149" s="9">
        <v>2.4247714618897858</v>
      </c>
      <c r="BL149" s="9">
        <v>6.718839339339338</v>
      </c>
      <c r="BM149" s="9">
        <v>0.98641857629307739</v>
      </c>
      <c r="BN149" s="9">
        <v>2.0395248623595656</v>
      </c>
      <c r="BO149" s="9">
        <v>1.9</v>
      </c>
      <c r="BP149" s="9">
        <v>1.9</v>
      </c>
      <c r="BQ149" s="9">
        <v>1.9</v>
      </c>
      <c r="BR149" s="9">
        <v>1.35</v>
      </c>
      <c r="BS149" s="9">
        <v>1.35</v>
      </c>
      <c r="BT149" s="9">
        <v>1.35</v>
      </c>
      <c r="BU149" s="9">
        <v>0.02</v>
      </c>
      <c r="BV149" s="9">
        <v>4.2903196293833025E-2</v>
      </c>
      <c r="BW149" s="9">
        <v>183.04613548535841</v>
      </c>
      <c r="BY149" s="8">
        <f t="shared" si="9"/>
        <v>3.4546606567175461E+62</v>
      </c>
      <c r="BZ149" s="5">
        <f t="shared" si="7"/>
        <v>28</v>
      </c>
      <c r="CB149" s="1">
        <v>0</v>
      </c>
      <c r="CC149" s="1">
        <v>0</v>
      </c>
      <c r="CD149" s="1">
        <v>0</v>
      </c>
      <c r="CE149" s="1">
        <v>1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3.8043478260869588E-2</v>
      </c>
      <c r="CL149" s="1">
        <v>0.28804347826086979</v>
      </c>
      <c r="CM149" s="1">
        <v>0.33695652173913077</v>
      </c>
      <c r="CN149" s="1">
        <v>0.29347826086956535</v>
      </c>
      <c r="CO149" s="1">
        <v>4.3478260869565244E-2</v>
      </c>
      <c r="CP149" s="1">
        <v>0</v>
      </c>
      <c r="CQ149" s="1">
        <v>0</v>
      </c>
      <c r="CR149" s="1">
        <v>0</v>
      </c>
      <c r="CS149" s="1">
        <v>0</v>
      </c>
      <c r="CT149" s="1">
        <v>14</v>
      </c>
      <c r="CU149" s="1">
        <v>13</v>
      </c>
      <c r="CV149" s="1">
        <v>2</v>
      </c>
      <c r="CW149" s="1">
        <v>2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1</v>
      </c>
      <c r="DG149" s="1">
        <v>0</v>
      </c>
      <c r="DH149" s="1">
        <v>0</v>
      </c>
      <c r="DI149" s="1">
        <v>0</v>
      </c>
      <c r="DJ149" s="1">
        <v>0</v>
      </c>
      <c r="DK149" s="1">
        <v>42.260869565217412</v>
      </c>
      <c r="DL149" s="1">
        <v>0</v>
      </c>
      <c r="DM149" s="1">
        <v>0</v>
      </c>
      <c r="DN149" s="3">
        <v>92</v>
      </c>
    </row>
    <row r="150" spans="1:118" x14ac:dyDescent="0.25">
      <c r="A150" s="11">
        <f t="shared" si="8"/>
        <v>2007.1</v>
      </c>
      <c r="B150" s="4">
        <v>10375.021548816005</v>
      </c>
      <c r="C150" s="4">
        <v>559.53727100000003</v>
      </c>
      <c r="D150" s="18">
        <v>11754.650254687169</v>
      </c>
      <c r="E150" s="18">
        <v>13454.038019580681</v>
      </c>
      <c r="F150" s="13">
        <v>116.304786570339</v>
      </c>
      <c r="G150" s="13">
        <v>14420.822901549851</v>
      </c>
      <c r="H150" s="4">
        <v>9416.567477999999</v>
      </c>
      <c r="I150" s="4">
        <v>3436.0447720000002</v>
      </c>
      <c r="J150" s="4">
        <v>996.40041799999995</v>
      </c>
      <c r="K150" s="13">
        <v>2177.0440129999997</v>
      </c>
      <c r="L150" s="4">
        <v>171.379254</v>
      </c>
      <c r="M150" s="13">
        <v>48.067066000000004</v>
      </c>
      <c r="N150" s="4">
        <v>308.668971</v>
      </c>
      <c r="O150" s="4">
        <v>18.524049000000002</v>
      </c>
      <c r="P150" s="18">
        <v>330.63858099999999</v>
      </c>
      <c r="Q150" s="4">
        <v>1.0273239999999999</v>
      </c>
      <c r="R150" s="4">
        <v>19.566034999999999</v>
      </c>
      <c r="S150" s="4">
        <v>69.665430000000001</v>
      </c>
      <c r="T150" s="4">
        <v>0.35638700000000001</v>
      </c>
      <c r="U150" s="4">
        <v>41.376230999999997</v>
      </c>
      <c r="V150" s="4">
        <v>59.656688000000003</v>
      </c>
      <c r="W150" s="4">
        <v>4.5281960000000003</v>
      </c>
      <c r="X150" s="4">
        <v>23.154465999999999</v>
      </c>
      <c r="Y150" s="4">
        <v>4.3898900000000003</v>
      </c>
      <c r="Z150" s="4">
        <v>5.5579510000000001</v>
      </c>
      <c r="AA150" s="4">
        <v>62.966650999999999</v>
      </c>
      <c r="AB150" s="4">
        <v>19.718904999999999</v>
      </c>
      <c r="AC150" s="4">
        <v>70.601044000000002</v>
      </c>
      <c r="AD150" s="4">
        <v>47.909917999999998</v>
      </c>
      <c r="AE150" s="4">
        <v>0.261658</v>
      </c>
      <c r="AF150" s="4">
        <v>1.202372</v>
      </c>
      <c r="AG150" s="4">
        <v>0.16850599999999999</v>
      </c>
      <c r="AH150" s="4">
        <v>0.48910900000000002</v>
      </c>
      <c r="AI150" s="4">
        <v>1.0496859999999999</v>
      </c>
      <c r="AJ150" s="4">
        <v>6.1726000000000003E-2</v>
      </c>
      <c r="AK150" s="4">
        <v>6.1052631578947369E-4</v>
      </c>
      <c r="AL150" s="4">
        <v>2.6257415789473684</v>
      </c>
      <c r="AM150" s="4">
        <v>434.4834884210527</v>
      </c>
      <c r="AO150" s="1">
        <v>0.5488226845249875</v>
      </c>
      <c r="AP150" s="1">
        <v>0.5387343363788154</v>
      </c>
      <c r="AQ150" s="1">
        <v>12.714757978854262</v>
      </c>
      <c r="AR150" s="1">
        <v>1.859338789485304</v>
      </c>
      <c r="AS150" s="1">
        <v>7.4583968171274018</v>
      </c>
      <c r="AT150" s="1">
        <v>4.1503743088600789E-2</v>
      </c>
      <c r="AU150" s="17">
        <v>101894.40888197607</v>
      </c>
      <c r="AV150" s="16">
        <v>209.44165861660898</v>
      </c>
      <c r="AW150" s="1">
        <v>2.0169999999999999</v>
      </c>
      <c r="AY150" s="9">
        <v>0.43591172998948535</v>
      </c>
      <c r="AZ150" s="9">
        <v>0.31287825662717828</v>
      </c>
      <c r="BA150" s="9">
        <v>0.98839852474076029</v>
      </c>
      <c r="BB150" s="9">
        <v>0.20778448663891955</v>
      </c>
      <c r="BC150" s="9">
        <v>0.17567820433469225</v>
      </c>
      <c r="BD150" s="9">
        <v>0.13398239654233801</v>
      </c>
      <c r="BE150" s="9">
        <v>0.10294192430561831</v>
      </c>
      <c r="BF150" s="9">
        <v>0.24463784905265643</v>
      </c>
      <c r="BG150" s="9">
        <v>0.87426299127940788</v>
      </c>
      <c r="BH150" s="9">
        <v>2.5028163521826552</v>
      </c>
      <c r="BI150" s="9">
        <v>10.040207534659203</v>
      </c>
      <c r="BJ150" s="9">
        <v>3.5230280770246165</v>
      </c>
      <c r="BK150" s="9">
        <v>2.4247714618897858</v>
      </c>
      <c r="BL150" s="9">
        <v>6.718839339339338</v>
      </c>
      <c r="BM150" s="9">
        <v>0.98641857629307739</v>
      </c>
      <c r="BN150" s="9">
        <v>2.0395248623595656</v>
      </c>
      <c r="BO150" s="9">
        <v>1.9</v>
      </c>
      <c r="BP150" s="9">
        <v>1.9</v>
      </c>
      <c r="BQ150" s="9">
        <v>1.9</v>
      </c>
      <c r="BR150" s="9">
        <v>1.35</v>
      </c>
      <c r="BS150" s="9">
        <v>1.35</v>
      </c>
      <c r="BT150" s="9">
        <v>1.35</v>
      </c>
      <c r="BU150" s="9">
        <v>0.02</v>
      </c>
      <c r="BV150" s="9">
        <v>4.2903196293833025E-2</v>
      </c>
      <c r="BW150" s="9">
        <v>183.04613548535841</v>
      </c>
      <c r="BY150" s="8">
        <f t="shared" si="9"/>
        <v>9.390741286647697E+62</v>
      </c>
      <c r="BZ150" s="5">
        <f t="shared" si="7"/>
        <v>29</v>
      </c>
      <c r="CB150" s="1">
        <v>1</v>
      </c>
      <c r="CC150" s="1">
        <v>0</v>
      </c>
      <c r="CD150" s="1">
        <v>0</v>
      </c>
      <c r="CE150" s="1">
        <v>0</v>
      </c>
      <c r="CF150" s="1">
        <v>4.768583450210389E-2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3.8043478260869588E-2</v>
      </c>
      <c r="CO150" s="1">
        <v>0.28804347826086979</v>
      </c>
      <c r="CP150" s="1">
        <v>0.33152173913043492</v>
      </c>
      <c r="CQ150" s="1">
        <v>0.29470546984572249</v>
      </c>
      <c r="CR150" s="1">
        <v>0.11956521739130427</v>
      </c>
      <c r="CS150" s="1">
        <v>0</v>
      </c>
      <c r="CT150" s="1">
        <v>13</v>
      </c>
      <c r="CU150" s="1">
        <v>14</v>
      </c>
      <c r="CV150" s="1">
        <v>4</v>
      </c>
      <c r="CW150" s="1">
        <v>2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1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5.5163043478260905</v>
      </c>
      <c r="DL150" s="1">
        <v>0</v>
      </c>
      <c r="DM150" s="1">
        <v>145</v>
      </c>
      <c r="DN150" s="3">
        <v>92</v>
      </c>
    </row>
    <row r="151" spans="1:118" x14ac:dyDescent="0.25">
      <c r="A151" s="11">
        <f t="shared" si="8"/>
        <v>2007.1999999999998</v>
      </c>
      <c r="B151" s="4">
        <v>8906.5937842494423</v>
      </c>
      <c r="C151" s="4">
        <v>544.03139299999998</v>
      </c>
      <c r="D151" s="18">
        <v>10296.924155880863</v>
      </c>
      <c r="E151" s="18">
        <v>13985.875301420327</v>
      </c>
      <c r="F151" s="13">
        <v>80.225881591868728</v>
      </c>
      <c r="G151" s="13">
        <v>13765.580915129516</v>
      </c>
      <c r="H151" s="4">
        <v>7754.1664630000005</v>
      </c>
      <c r="I151" s="4">
        <v>3029.5495089999999</v>
      </c>
      <c r="J151" s="4">
        <v>608.15875300000005</v>
      </c>
      <c r="K151" s="13">
        <v>2253.5391399999999</v>
      </c>
      <c r="L151" s="4">
        <v>160.03572799999998</v>
      </c>
      <c r="M151" s="13">
        <v>46.567964000000003</v>
      </c>
      <c r="N151" s="4">
        <v>306.69389000000001</v>
      </c>
      <c r="O151" s="4">
        <v>17.308191999999998</v>
      </c>
      <c r="P151" s="18">
        <v>297.86713600000002</v>
      </c>
      <c r="Q151" s="4">
        <v>1.2274339999999999</v>
      </c>
      <c r="R151" s="4">
        <v>13.926864999999999</v>
      </c>
      <c r="S151" s="4">
        <v>71.878524999999996</v>
      </c>
      <c r="T151" s="4">
        <v>0.36662899999999998</v>
      </c>
      <c r="U151" s="4">
        <v>42.443962999999997</v>
      </c>
      <c r="V151" s="4">
        <v>61.817576000000003</v>
      </c>
      <c r="W151" s="4">
        <v>5.0135069999999997</v>
      </c>
      <c r="X151" s="4">
        <v>21.944896</v>
      </c>
      <c r="Y151" s="4">
        <v>4.3222709999999998</v>
      </c>
      <c r="Z151" s="4">
        <v>5.8625829999999999</v>
      </c>
      <c r="AA151" s="4">
        <v>58.808385999999999</v>
      </c>
      <c r="AB151" s="4">
        <v>17.727222000000001</v>
      </c>
      <c r="AC151" s="4">
        <v>56.981890999999997</v>
      </c>
      <c r="AD151" s="4">
        <v>41.527338</v>
      </c>
      <c r="AE151" s="4">
        <v>0.218949</v>
      </c>
      <c r="AF151" s="4">
        <v>1.171754</v>
      </c>
      <c r="AG151" s="4">
        <v>0.10563</v>
      </c>
      <c r="AH151" s="4">
        <v>0.55418000000000001</v>
      </c>
      <c r="AI151" s="4">
        <v>1.1346639999999999</v>
      </c>
      <c r="AJ151" s="4">
        <v>0.107862</v>
      </c>
      <c r="AK151" s="4">
        <v>0.14410526315789474</v>
      </c>
      <c r="AL151" s="4">
        <v>1.9058152631578948</v>
      </c>
      <c r="AM151" s="4">
        <v>432.70462315789473</v>
      </c>
      <c r="AO151" s="1">
        <v>0.54970412830418003</v>
      </c>
      <c r="AP151" s="1">
        <v>0.53713779968577713</v>
      </c>
      <c r="AQ151" s="1">
        <v>12.563581950295632</v>
      </c>
      <c r="AR151" s="1">
        <v>1.8573769092036261</v>
      </c>
      <c r="AS151" s="1">
        <v>7.5599146176266112</v>
      </c>
      <c r="AT151" s="1">
        <v>4.2072624592353003E-2</v>
      </c>
      <c r="AU151" s="17">
        <v>107263.95338679895</v>
      </c>
      <c r="AV151" s="16">
        <v>210.01176339984104</v>
      </c>
      <c r="AW151" s="1">
        <v>2.0375566666666671</v>
      </c>
      <c r="AY151" s="9">
        <v>0.43591172998948535</v>
      </c>
      <c r="AZ151" s="9">
        <v>0.31287825662717828</v>
      </c>
      <c r="BA151" s="9">
        <v>0.98839852474076029</v>
      </c>
      <c r="BB151" s="9">
        <v>0.20778448663891955</v>
      </c>
      <c r="BC151" s="9">
        <v>0.17567820433469225</v>
      </c>
      <c r="BD151" s="9">
        <v>0.13398239654233801</v>
      </c>
      <c r="BE151" s="9">
        <v>0.10294192430561831</v>
      </c>
      <c r="BF151" s="9">
        <v>0.24463784905265643</v>
      </c>
      <c r="BG151" s="9">
        <v>0.87426299127940788</v>
      </c>
      <c r="BH151" s="9">
        <v>2.5028163521826552</v>
      </c>
      <c r="BI151" s="9">
        <v>10.040207534659203</v>
      </c>
      <c r="BJ151" s="9">
        <v>3.5230280770246165</v>
      </c>
      <c r="BK151" s="9">
        <v>2.4247714618897858</v>
      </c>
      <c r="BL151" s="9">
        <v>6.718839339339338</v>
      </c>
      <c r="BM151" s="9">
        <v>0.98641857629307739</v>
      </c>
      <c r="BN151" s="9">
        <v>2.0395248623595656</v>
      </c>
      <c r="BO151" s="9">
        <v>1.9</v>
      </c>
      <c r="BP151" s="9">
        <v>1.9</v>
      </c>
      <c r="BQ151" s="9">
        <v>1.9</v>
      </c>
      <c r="BR151" s="9">
        <v>1.35</v>
      </c>
      <c r="BS151" s="9">
        <v>1.35</v>
      </c>
      <c r="BT151" s="9">
        <v>1.35</v>
      </c>
      <c r="BU151" s="9">
        <v>0.02</v>
      </c>
      <c r="BV151" s="9">
        <v>4.2903196293833025E-2</v>
      </c>
      <c r="BW151" s="9">
        <v>183.04613548535841</v>
      </c>
      <c r="BY151" s="8">
        <f t="shared" si="9"/>
        <v>2.5526681395254553E+63</v>
      </c>
      <c r="BZ151" s="5">
        <f t="shared" si="7"/>
        <v>30</v>
      </c>
      <c r="CB151" s="1">
        <v>0</v>
      </c>
      <c r="CC151" s="1">
        <v>1</v>
      </c>
      <c r="CD151" s="1">
        <v>0</v>
      </c>
      <c r="CE151" s="1">
        <v>0</v>
      </c>
      <c r="CF151" s="1">
        <v>0.29569892473118309</v>
      </c>
      <c r="CG151" s="1">
        <v>0.32777777777777795</v>
      </c>
      <c r="CH151" s="1">
        <v>0.29014336917562739</v>
      </c>
      <c r="CI151" s="1">
        <v>4.8745519713261756E-2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3.7634408602150643E-2</v>
      </c>
      <c r="CR151" s="1">
        <v>0</v>
      </c>
      <c r="CS151" s="1">
        <v>1.1111111111111077E-2</v>
      </c>
      <c r="CT151" s="1">
        <v>13</v>
      </c>
      <c r="CU151" s="1">
        <v>12</v>
      </c>
      <c r="CV151" s="1">
        <v>3</v>
      </c>
      <c r="CW151" s="1">
        <v>1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146</v>
      </c>
      <c r="DM151" s="1">
        <v>0</v>
      </c>
      <c r="DN151" s="3">
        <v>90</v>
      </c>
    </row>
    <row r="152" spans="1:118" x14ac:dyDescent="0.25">
      <c r="A152" s="11">
        <f t="shared" si="8"/>
        <v>2007.2999999999997</v>
      </c>
      <c r="B152" s="4">
        <v>8935.5920546204761</v>
      </c>
      <c r="C152" s="4">
        <v>536.28977899999995</v>
      </c>
      <c r="D152" s="18">
        <v>10261.201394948517</v>
      </c>
      <c r="E152" s="18">
        <v>13197.001947440027</v>
      </c>
      <c r="F152" s="13">
        <v>82.548960232380921</v>
      </c>
      <c r="G152" s="13">
        <v>13657.861034194277</v>
      </c>
      <c r="H152" s="4">
        <v>7590.3002530000012</v>
      </c>
      <c r="I152" s="4">
        <v>2671.9086929999999</v>
      </c>
      <c r="J152" s="4">
        <v>520.446865</v>
      </c>
      <c r="K152" s="13">
        <v>2265.245707</v>
      </c>
      <c r="L152" s="4">
        <v>138.47967700000001</v>
      </c>
      <c r="M152" s="13">
        <v>41.362851999999997</v>
      </c>
      <c r="N152" s="4">
        <v>246.05956</v>
      </c>
      <c r="O152" s="4">
        <v>16.933802</v>
      </c>
      <c r="P152" s="18">
        <v>276.362055</v>
      </c>
      <c r="Q152" s="4">
        <v>1.0864229999999999</v>
      </c>
      <c r="R152" s="4">
        <v>11.907693</v>
      </c>
      <c r="S152" s="4">
        <v>72.770105000000001</v>
      </c>
      <c r="T152" s="4">
        <v>0.35654200000000003</v>
      </c>
      <c r="U152" s="4">
        <v>40.665787000000002</v>
      </c>
      <c r="V152" s="4">
        <v>63.464953000000001</v>
      </c>
      <c r="W152" s="4">
        <v>4.5392929999999998</v>
      </c>
      <c r="X152" s="4">
        <v>19.694735000000001</v>
      </c>
      <c r="Y152" s="4">
        <v>3.6025580000000001</v>
      </c>
      <c r="Z152" s="4">
        <v>6.2220649999999997</v>
      </c>
      <c r="AA152" s="4">
        <v>55.894229000000003</v>
      </c>
      <c r="AB152" s="4">
        <v>17.678374000000002</v>
      </c>
      <c r="AC152" s="4">
        <v>57.695757999999998</v>
      </c>
      <c r="AD152" s="4">
        <v>37.285877999999997</v>
      </c>
      <c r="AE152" s="4">
        <v>0.236844</v>
      </c>
      <c r="AF152" s="4">
        <v>1.1288590000000001</v>
      </c>
      <c r="AG152" s="4">
        <v>0.125113</v>
      </c>
      <c r="AH152" s="4">
        <v>0.59398600000000001</v>
      </c>
      <c r="AI152" s="4">
        <v>1.318017</v>
      </c>
      <c r="AJ152" s="4">
        <v>0.128965</v>
      </c>
      <c r="AK152" s="4">
        <v>0.62964021917808222</v>
      </c>
      <c r="AL152" s="4">
        <v>2.1540742136986299</v>
      </c>
      <c r="AM152" s="4">
        <v>418.02789372054798</v>
      </c>
      <c r="AO152" s="1">
        <v>0.5494112172857013</v>
      </c>
      <c r="AP152" s="1">
        <v>0.53535197605532647</v>
      </c>
      <c r="AQ152" s="1">
        <v>12.697746330891432</v>
      </c>
      <c r="AR152" s="1">
        <v>1.8457061493192004</v>
      </c>
      <c r="AS152" s="1">
        <v>7.6700663839873888</v>
      </c>
      <c r="AT152" s="1">
        <v>4.202524235876124E-2</v>
      </c>
      <c r="AU152" s="17">
        <v>115441.49090208084</v>
      </c>
      <c r="AV152" s="16">
        <v>210.64367883085799</v>
      </c>
      <c r="AW152" s="1">
        <v>2.0766233333333335</v>
      </c>
      <c r="AY152" s="9">
        <v>0.44966535096106203</v>
      </c>
      <c r="AZ152" s="9">
        <v>0.32234681816838751</v>
      </c>
      <c r="BA152" s="9">
        <v>1.0352160181200349</v>
      </c>
      <c r="BB152" s="9">
        <v>0.21326381384236509</v>
      </c>
      <c r="BC152" s="9">
        <v>0.18025006695797571</v>
      </c>
      <c r="BD152" s="9">
        <v>0.13623708787502231</v>
      </c>
      <c r="BE152" s="9">
        <v>0.10432379907563827</v>
      </c>
      <c r="BF152" s="9">
        <v>0.24463784905265645</v>
      </c>
      <c r="BG152" s="9">
        <v>0.89314926430349106</v>
      </c>
      <c r="BH152" s="9">
        <v>2.6469841123143665</v>
      </c>
      <c r="BI152" s="9">
        <v>11.130342467836144</v>
      </c>
      <c r="BJ152" s="9">
        <v>3.3985682652386244</v>
      </c>
      <c r="BK152" s="9">
        <v>2.55805216301329</v>
      </c>
      <c r="BL152" s="9">
        <v>7.0023603108603112</v>
      </c>
      <c r="BM152" s="9">
        <v>1.045958821316884</v>
      </c>
      <c r="BN152" s="9">
        <v>2.1306269148602857</v>
      </c>
      <c r="BO152" s="9">
        <v>2.0054945054945055</v>
      </c>
      <c r="BP152" s="9">
        <v>2.0054945054945055</v>
      </c>
      <c r="BQ152" s="9">
        <v>2.0054945054945055</v>
      </c>
      <c r="BR152" s="9">
        <v>1.5609890109890112</v>
      </c>
      <c r="BS152" s="9">
        <v>1.5609890109890112</v>
      </c>
      <c r="BT152" s="9">
        <v>1.5609890109890112</v>
      </c>
      <c r="BU152" s="9">
        <v>0.02</v>
      </c>
      <c r="BV152" s="9">
        <v>4.5305412126967468E-2</v>
      </c>
      <c r="BW152" s="9">
        <v>227.07051848473102</v>
      </c>
      <c r="BY152" s="8">
        <f t="shared" si="9"/>
        <v>6.9388714177584037E+63</v>
      </c>
      <c r="BZ152" s="5">
        <f t="shared" si="7"/>
        <v>31</v>
      </c>
      <c r="CB152" s="1">
        <v>0</v>
      </c>
      <c r="CC152" s="1">
        <v>0</v>
      </c>
      <c r="CD152" s="1">
        <v>1</v>
      </c>
      <c r="CE152" s="1">
        <v>0</v>
      </c>
      <c r="CF152" s="1">
        <v>0</v>
      </c>
      <c r="CG152" s="1">
        <v>0</v>
      </c>
      <c r="CH152" s="1">
        <v>3.7220843672456677E-2</v>
      </c>
      <c r="CI152" s="1">
        <v>0.28695498050336771</v>
      </c>
      <c r="CJ152" s="1">
        <v>0.33516483516483547</v>
      </c>
      <c r="CK152" s="1">
        <v>0.29670329670329681</v>
      </c>
      <c r="CL152" s="1">
        <v>4.3956043956043987E-2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0.10989010989010983</v>
      </c>
      <c r="CT152" s="1">
        <v>13</v>
      </c>
      <c r="CU152" s="1">
        <v>13</v>
      </c>
      <c r="CV152" s="1">
        <v>1</v>
      </c>
      <c r="CW152" s="1">
        <v>1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3">
        <v>91</v>
      </c>
    </row>
    <row r="153" spans="1:118" x14ac:dyDescent="0.25">
      <c r="A153" s="11">
        <f t="shared" si="8"/>
        <v>2007.3999999999996</v>
      </c>
      <c r="B153" s="4">
        <v>8209.1350997001082</v>
      </c>
      <c r="C153" s="4">
        <v>501.81018899999998</v>
      </c>
      <c r="D153" s="18">
        <v>9405.6426739700637</v>
      </c>
      <c r="E153" s="18">
        <v>12991.641855999998</v>
      </c>
      <c r="F153" s="13">
        <v>78.161793422424921</v>
      </c>
      <c r="G153" s="13">
        <v>14163.317120517278</v>
      </c>
      <c r="H153" s="4">
        <v>7416.2767559999993</v>
      </c>
      <c r="I153" s="4">
        <v>2976.2951630000002</v>
      </c>
      <c r="J153" s="4">
        <v>544.87812500000007</v>
      </c>
      <c r="K153" s="13">
        <v>2100.0016409999998</v>
      </c>
      <c r="L153" s="4">
        <v>167.70006599999999</v>
      </c>
      <c r="M153" s="13">
        <v>40.617341000000003</v>
      </c>
      <c r="N153" s="4">
        <v>146.95781500000001</v>
      </c>
      <c r="O153" s="4">
        <v>15.735404000000001</v>
      </c>
      <c r="P153" s="18">
        <v>259.35588899999999</v>
      </c>
      <c r="Q153" s="4">
        <v>0.97988399999999998</v>
      </c>
      <c r="R153" s="4">
        <v>11.604289</v>
      </c>
      <c r="S153" s="4">
        <v>65.911818999999994</v>
      </c>
      <c r="T153" s="4">
        <v>0.326963</v>
      </c>
      <c r="U153" s="4">
        <v>38.412610000000001</v>
      </c>
      <c r="V153" s="4">
        <v>55.215426000000001</v>
      </c>
      <c r="W153" s="4">
        <v>4.3317110000000003</v>
      </c>
      <c r="X153" s="4">
        <v>18.309535</v>
      </c>
      <c r="Y153" s="4">
        <v>3.82037</v>
      </c>
      <c r="Z153" s="4">
        <v>6.1285239999999996</v>
      </c>
      <c r="AA153" s="4">
        <v>55.208809000000002</v>
      </c>
      <c r="AB153" s="4">
        <v>17.87086</v>
      </c>
      <c r="AC153" s="4">
        <v>59.236763000000003</v>
      </c>
      <c r="AD153" s="4">
        <v>38.212463999999997</v>
      </c>
      <c r="AE153" s="4">
        <v>0.29628199999999999</v>
      </c>
      <c r="AF153" s="4">
        <v>1.08704</v>
      </c>
      <c r="AG153" s="4">
        <v>0.123238</v>
      </c>
      <c r="AH153" s="4">
        <v>0.58321900000000004</v>
      </c>
      <c r="AI153" s="4">
        <v>1.105237</v>
      </c>
      <c r="AJ153" s="4">
        <v>8.4340999999999999E-2</v>
      </c>
      <c r="AK153" s="4">
        <v>0.27884761904761901</v>
      </c>
      <c r="AL153" s="4">
        <v>0.88874619047619052</v>
      </c>
      <c r="AM153" s="4">
        <v>410.34092380952382</v>
      </c>
      <c r="AO153" s="1">
        <v>0.54785539812131767</v>
      </c>
      <c r="AP153" s="1">
        <v>0.53337993209329537</v>
      </c>
      <c r="AQ153" s="1">
        <v>12.578170268646796</v>
      </c>
      <c r="AR153" s="1">
        <v>1.8476312059844893</v>
      </c>
      <c r="AS153" s="1">
        <v>7.8814556535297244</v>
      </c>
      <c r="AT153" s="1">
        <v>4.2872542039916584E-2</v>
      </c>
      <c r="AU153" s="17">
        <v>118667.63324651041</v>
      </c>
      <c r="AV153" s="16">
        <v>211.32644440549203</v>
      </c>
      <c r="AW153" s="1">
        <v>2.0823533333333333</v>
      </c>
      <c r="AY153" s="9">
        <v>0.46198630308143279</v>
      </c>
      <c r="AZ153" s="9">
        <v>0.33082907121572086</v>
      </c>
      <c r="BA153" s="9">
        <v>1.0771566892723017</v>
      </c>
      <c r="BB153" s="9">
        <v>0.21817237779545171</v>
      </c>
      <c r="BC153" s="9">
        <v>0.18434569389133382</v>
      </c>
      <c r="BD153" s="9">
        <v>0.13825691552721869</v>
      </c>
      <c r="BE153" s="9">
        <v>0.10556172855711446</v>
      </c>
      <c r="BF153" s="9">
        <v>0.23283353386864078</v>
      </c>
      <c r="BG153" s="9">
        <v>0.97777958932840059</v>
      </c>
      <c r="BH153" s="9">
        <v>2.7761343974323576</v>
      </c>
      <c r="BI153" s="9">
        <v>12.106921678807154</v>
      </c>
      <c r="BJ153" s="9">
        <v>3.2870730171803397</v>
      </c>
      <c r="BK153" s="9">
        <v>2.6774494577697627</v>
      </c>
      <c r="BL153" s="9">
        <v>7.2563478478478496</v>
      </c>
      <c r="BM153" s="9">
        <v>1.0992969574840441</v>
      </c>
      <c r="BN153" s="9">
        <v>2.2122391702255135</v>
      </c>
      <c r="BO153" s="9">
        <v>2.1</v>
      </c>
      <c r="BP153" s="9">
        <v>2.1</v>
      </c>
      <c r="BQ153" s="9">
        <v>2.1</v>
      </c>
      <c r="BR153" s="9">
        <v>1.75</v>
      </c>
      <c r="BS153" s="9">
        <v>1.75</v>
      </c>
      <c r="BT153" s="9">
        <v>1.75</v>
      </c>
      <c r="BU153" s="9">
        <v>0.02</v>
      </c>
      <c r="BV153" s="9">
        <v>4.7457397144150412E-2</v>
      </c>
      <c r="BW153" s="9">
        <v>266.50902825500236</v>
      </c>
      <c r="BY153" s="8">
        <f t="shared" si="9"/>
        <v>1.8861808084906519E+64</v>
      </c>
      <c r="BZ153" s="5">
        <f t="shared" si="7"/>
        <v>32</v>
      </c>
      <c r="CB153" s="1">
        <v>0</v>
      </c>
      <c r="CC153" s="1">
        <v>0</v>
      </c>
      <c r="CD153" s="1">
        <v>0</v>
      </c>
      <c r="CE153" s="1">
        <v>1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3.8043478260869588E-2</v>
      </c>
      <c r="CL153" s="1">
        <v>0.28804347826086979</v>
      </c>
      <c r="CM153" s="1">
        <v>0.33695652173913077</v>
      </c>
      <c r="CN153" s="1">
        <v>0.29347826086956535</v>
      </c>
      <c r="CO153" s="1">
        <v>4.3478260869565244E-2</v>
      </c>
      <c r="CP153" s="1">
        <v>0</v>
      </c>
      <c r="CQ153" s="1">
        <v>0</v>
      </c>
      <c r="CR153" s="1">
        <v>0</v>
      </c>
      <c r="CS153" s="1">
        <v>0</v>
      </c>
      <c r="CT153" s="1">
        <v>13</v>
      </c>
      <c r="CU153" s="1">
        <v>14</v>
      </c>
      <c r="CV153" s="1">
        <v>2</v>
      </c>
      <c r="CW153" s="1">
        <v>2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43.43478260869567</v>
      </c>
      <c r="DL153" s="1">
        <v>0</v>
      </c>
      <c r="DM153" s="1">
        <v>0</v>
      </c>
      <c r="DN153" s="3">
        <v>92</v>
      </c>
    </row>
    <row r="154" spans="1:118" x14ac:dyDescent="0.25">
      <c r="A154" s="11">
        <f t="shared" si="8"/>
        <v>2008.1</v>
      </c>
      <c r="B154" s="4">
        <v>9773.164377000001</v>
      </c>
      <c r="C154" s="4">
        <v>472.63982099999998</v>
      </c>
      <c r="D154" s="18">
        <v>10930.940105000001</v>
      </c>
      <c r="E154" s="18">
        <v>13264.638435000001</v>
      </c>
      <c r="F154" s="13">
        <v>118.7563967652991</v>
      </c>
      <c r="G154" s="13">
        <v>15108.372803</v>
      </c>
      <c r="H154" s="4">
        <v>8318.9743389999985</v>
      </c>
      <c r="I154" s="4">
        <v>3461.3702290000001</v>
      </c>
      <c r="J154" s="4">
        <v>613.21012400000006</v>
      </c>
      <c r="K154" s="13">
        <v>2202.0352269999998</v>
      </c>
      <c r="L154" s="4">
        <v>163.54924299999999</v>
      </c>
      <c r="M154" s="13">
        <v>42.987868000000006</v>
      </c>
      <c r="N154" s="4">
        <v>333.86997000000002</v>
      </c>
      <c r="O154" s="4">
        <v>19.844952999999997</v>
      </c>
      <c r="P154" s="18">
        <v>309.61197800000002</v>
      </c>
      <c r="Q154" s="4">
        <v>1.1457109999999999</v>
      </c>
      <c r="R154" s="4">
        <v>16.382956</v>
      </c>
      <c r="S154" s="4">
        <v>62.728158000000001</v>
      </c>
      <c r="T154" s="4">
        <v>0.31894699999999998</v>
      </c>
      <c r="U154" s="4">
        <v>38.174073</v>
      </c>
      <c r="V154" s="4">
        <v>53.787742000000001</v>
      </c>
      <c r="W154" s="4">
        <v>4.8599030000000001</v>
      </c>
      <c r="X154" s="4">
        <v>21.825199999999999</v>
      </c>
      <c r="Y154" s="4">
        <v>4.2183510000000002</v>
      </c>
      <c r="Z154" s="4">
        <v>7.6417809999999999</v>
      </c>
      <c r="AA154" s="4">
        <v>63.488391999999997</v>
      </c>
      <c r="AB154" s="4">
        <v>25.125166</v>
      </c>
      <c r="AC154" s="4">
        <v>68.942166</v>
      </c>
      <c r="AD154" s="4">
        <v>74.889118999999994</v>
      </c>
      <c r="AE154" s="4">
        <v>0.296269</v>
      </c>
      <c r="AF154" s="4">
        <v>1.158085</v>
      </c>
      <c r="AG154" s="4">
        <v>0.107984</v>
      </c>
      <c r="AH154" s="4">
        <v>0.73760499999999996</v>
      </c>
      <c r="AI154" s="4">
        <v>1.4432929999999999</v>
      </c>
      <c r="AJ154" s="4">
        <v>0.141072</v>
      </c>
      <c r="AK154" s="4">
        <v>19.48</v>
      </c>
      <c r="AL154" s="4">
        <v>97.022535517785798</v>
      </c>
      <c r="AM154" s="15">
        <v>17.178871281950322</v>
      </c>
      <c r="AO154" s="1">
        <v>0.54694700359414961</v>
      </c>
      <c r="AP154" s="1">
        <v>0.5312335192490143</v>
      </c>
      <c r="AQ154" s="1">
        <v>12.293177776184569</v>
      </c>
      <c r="AR154" s="1">
        <v>1.8435488369129809</v>
      </c>
      <c r="AS154" s="1">
        <v>8.1005680726830338</v>
      </c>
      <c r="AT154" s="1">
        <v>4.3247328365158384E-2</v>
      </c>
      <c r="AU154" s="17">
        <v>121224.53981244481</v>
      </c>
      <c r="AV154" s="16">
        <v>211.92242131623803</v>
      </c>
      <c r="AW154" s="1">
        <v>2.0971633333333335</v>
      </c>
      <c r="AY154" s="9">
        <v>0.46198630308143279</v>
      </c>
      <c r="AZ154" s="9">
        <v>0.33082907121572086</v>
      </c>
      <c r="BA154" s="9">
        <v>1.0771566892723017</v>
      </c>
      <c r="BB154" s="9">
        <v>0.21817237779545171</v>
      </c>
      <c r="BC154" s="9">
        <v>0.18434569389133382</v>
      </c>
      <c r="BD154" s="9">
        <v>0.13825691552721869</v>
      </c>
      <c r="BE154" s="9">
        <v>0.10556172855711447</v>
      </c>
      <c r="BF154" s="9">
        <v>0.23071481063048413</v>
      </c>
      <c r="BG154" s="9">
        <v>0.98993291252718285</v>
      </c>
      <c r="BH154" s="9">
        <v>2.7761343974323576</v>
      </c>
      <c r="BI154" s="9">
        <v>12.106921678807154</v>
      </c>
      <c r="BJ154" s="9">
        <v>3.2870730171803397</v>
      </c>
      <c r="BK154" s="9">
        <v>2.6774494577697627</v>
      </c>
      <c r="BL154" s="9">
        <v>7.2563478478478496</v>
      </c>
      <c r="BM154" s="9">
        <v>1.0992969574840441</v>
      </c>
      <c r="BN154" s="9">
        <v>2.2122391702255135</v>
      </c>
      <c r="BO154" s="9">
        <v>2.1</v>
      </c>
      <c r="BP154" s="9">
        <v>2.1</v>
      </c>
      <c r="BQ154" s="9">
        <v>2.1</v>
      </c>
      <c r="BR154" s="9">
        <v>1.75</v>
      </c>
      <c r="BS154" s="9">
        <v>1.75</v>
      </c>
      <c r="BT154" s="9">
        <v>1.75</v>
      </c>
      <c r="BU154" s="9">
        <v>0.02</v>
      </c>
      <c r="BV154" s="9">
        <v>4.7457397144150412E-2</v>
      </c>
      <c r="BW154" s="9">
        <v>266.50902825500236</v>
      </c>
      <c r="BY154" s="8">
        <f t="shared" si="9"/>
        <v>5.1271710169083298E+64</v>
      </c>
      <c r="BZ154" s="5">
        <f t="shared" si="7"/>
        <v>33</v>
      </c>
      <c r="CB154" s="1">
        <v>1</v>
      </c>
      <c r="CC154" s="1">
        <v>0</v>
      </c>
      <c r="CD154" s="1">
        <v>0</v>
      </c>
      <c r="CE154" s="1">
        <v>0</v>
      </c>
      <c r="CF154" s="1">
        <v>4.768583450210389E-2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3.8043478260869588E-2</v>
      </c>
      <c r="CO154" s="1">
        <v>0.28804347826086979</v>
      </c>
      <c r="CP154" s="1">
        <v>0.33152173913043492</v>
      </c>
      <c r="CQ154" s="1">
        <v>0.29470546984572249</v>
      </c>
      <c r="CR154" s="1">
        <v>0.11956521739130427</v>
      </c>
      <c r="CS154" s="1">
        <v>0</v>
      </c>
      <c r="CT154" s="1">
        <v>13</v>
      </c>
      <c r="CU154" s="1">
        <v>13</v>
      </c>
      <c r="CV154" s="1">
        <v>4</v>
      </c>
      <c r="CW154" s="1">
        <v>2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5.668478260869569</v>
      </c>
      <c r="DL154" s="1">
        <v>0</v>
      </c>
      <c r="DM154" s="1">
        <v>0</v>
      </c>
      <c r="DN154" s="3">
        <v>92</v>
      </c>
    </row>
    <row r="155" spans="1:118" x14ac:dyDescent="0.25">
      <c r="A155" s="11">
        <f t="shared" si="8"/>
        <v>2008.1999999999998</v>
      </c>
      <c r="B155" s="13">
        <v>8451.2811419999998</v>
      </c>
      <c r="C155" s="13">
        <v>478.47176300000001</v>
      </c>
      <c r="D155" s="18">
        <v>9635.8465020000003</v>
      </c>
      <c r="E155" s="18">
        <v>13867.486446000001</v>
      </c>
      <c r="F155" s="13">
        <v>85.727898907105001</v>
      </c>
      <c r="G155" s="13">
        <v>13676.841548</v>
      </c>
      <c r="H155" s="13">
        <v>6990.1363250000004</v>
      </c>
      <c r="I155" s="13">
        <v>3129.6465010000002</v>
      </c>
      <c r="J155" s="13">
        <v>600.94077200000004</v>
      </c>
      <c r="K155" s="13">
        <v>2159.2034480000002</v>
      </c>
      <c r="L155" s="13">
        <v>154.007374</v>
      </c>
      <c r="M155" s="13">
        <v>41.629928</v>
      </c>
      <c r="N155" s="13">
        <v>231.537826</v>
      </c>
      <c r="O155" s="13">
        <v>17.457147000000003</v>
      </c>
      <c r="P155" s="18">
        <v>280.58195599999999</v>
      </c>
      <c r="Q155" s="13">
        <v>0.97754399999999997</v>
      </c>
      <c r="R155" s="13">
        <v>13.016973999999999</v>
      </c>
      <c r="S155" s="13">
        <v>68.802620000000005</v>
      </c>
      <c r="T155" s="13">
        <v>0.27258300000000002</v>
      </c>
      <c r="U155" s="13">
        <v>38.521244000000003</v>
      </c>
      <c r="V155" s="13">
        <v>60.519351999999998</v>
      </c>
      <c r="W155" s="13">
        <v>4.9210659999999997</v>
      </c>
      <c r="X155" s="13">
        <v>20.833659999999998</v>
      </c>
      <c r="Y155" s="13">
        <v>3.9405410000000001</v>
      </c>
      <c r="Z155" s="13">
        <v>7.128171</v>
      </c>
      <c r="AA155" s="13">
        <v>58.270639000000003</v>
      </c>
      <c r="AB155" s="13">
        <v>22.984556000000001</v>
      </c>
      <c r="AC155" s="13">
        <v>52.128064000000002</v>
      </c>
      <c r="AD155" s="13">
        <v>62.497109000000002</v>
      </c>
      <c r="AE155" s="13">
        <v>0.315162</v>
      </c>
      <c r="AF155" s="13">
        <v>1.1547099999999999</v>
      </c>
      <c r="AG155" s="13">
        <v>9.1934000000000002E-2</v>
      </c>
      <c r="AH155" s="13">
        <v>0.70013499999999995</v>
      </c>
      <c r="AI155" s="13">
        <v>1.269595</v>
      </c>
      <c r="AJ155" s="13">
        <v>8.9492000000000002E-2</v>
      </c>
      <c r="AK155" s="13">
        <v>9.9699999999999989</v>
      </c>
      <c r="AL155" s="13">
        <v>80.830728839767943</v>
      </c>
      <c r="AM155" s="15">
        <v>15.851949764951629</v>
      </c>
      <c r="AO155" s="1">
        <v>0.5454024963597266</v>
      </c>
      <c r="AP155" s="1">
        <v>0.52893346092794979</v>
      </c>
      <c r="AQ155" s="1">
        <v>11.850436150568434</v>
      </c>
      <c r="AR155" s="1">
        <v>1.8084887454128591</v>
      </c>
      <c r="AS155" s="1">
        <v>8.1808585708879651</v>
      </c>
      <c r="AT155" s="1">
        <v>4.1684351383629595E-2</v>
      </c>
      <c r="AU155" s="17">
        <v>128823.471822733</v>
      </c>
      <c r="AV155" s="16">
        <v>212.43943834752801</v>
      </c>
      <c r="AW155" s="1">
        <v>2.1210033333333334</v>
      </c>
      <c r="AY155" s="9">
        <v>0.46198630308143279</v>
      </c>
      <c r="AZ155" s="9">
        <v>0.33082907121572086</v>
      </c>
      <c r="BA155" s="9">
        <v>1.0771566892723017</v>
      </c>
      <c r="BB155" s="9">
        <v>0.21817237779545171</v>
      </c>
      <c r="BC155" s="9">
        <v>0.18434569389133382</v>
      </c>
      <c r="BD155" s="9">
        <v>0.13825691552721869</v>
      </c>
      <c r="BE155" s="9">
        <v>0.10556172855711447</v>
      </c>
      <c r="BF155" s="9">
        <v>0.23071481063048413</v>
      </c>
      <c r="BG155" s="9">
        <v>0.98993291252718285</v>
      </c>
      <c r="BH155" s="9">
        <v>2.7761343974323576</v>
      </c>
      <c r="BI155" s="9">
        <v>12.106921678807154</v>
      </c>
      <c r="BJ155" s="9">
        <v>3.2870730171803397</v>
      </c>
      <c r="BK155" s="9">
        <v>2.6774494577697627</v>
      </c>
      <c r="BL155" s="9">
        <v>7.2563478478478496</v>
      </c>
      <c r="BM155" s="9">
        <v>1.0992969574840441</v>
      </c>
      <c r="BN155" s="9">
        <v>2.2122391702255135</v>
      </c>
      <c r="BO155" s="9">
        <v>2.1</v>
      </c>
      <c r="BP155" s="9">
        <v>2.1</v>
      </c>
      <c r="BQ155" s="9">
        <v>2.1</v>
      </c>
      <c r="BR155" s="9">
        <v>1.75</v>
      </c>
      <c r="BS155" s="9">
        <v>1.75</v>
      </c>
      <c r="BT155" s="9">
        <v>1.75</v>
      </c>
      <c r="BU155" s="9">
        <v>0.02</v>
      </c>
      <c r="BV155" s="9">
        <v>4.7457397144150412E-2</v>
      </c>
      <c r="BW155" s="9">
        <v>266.50902825500236</v>
      </c>
      <c r="BY155" s="8">
        <f t="shared" si="9"/>
        <v>1.3937095806663797E+65</v>
      </c>
      <c r="BZ155" s="5">
        <f t="shared" si="7"/>
        <v>34</v>
      </c>
      <c r="CB155" s="1">
        <v>0</v>
      </c>
      <c r="CC155" s="1">
        <v>1</v>
      </c>
      <c r="CD155" s="1">
        <v>0</v>
      </c>
      <c r="CE155" s="1">
        <v>0</v>
      </c>
      <c r="CF155" s="1">
        <v>0.29244948599787335</v>
      </c>
      <c r="CG155" s="1">
        <v>0.32967032967032989</v>
      </c>
      <c r="CH155" s="1">
        <v>0.29244948599787329</v>
      </c>
      <c r="CI155" s="1">
        <v>4.8209854661467669E-2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3.7220843672456677E-2</v>
      </c>
      <c r="CR155" s="1">
        <v>0</v>
      </c>
      <c r="CS155" s="1">
        <v>1.0989010989010955E-2</v>
      </c>
      <c r="CT155" s="1">
        <v>13</v>
      </c>
      <c r="CU155" s="1">
        <v>13</v>
      </c>
      <c r="CV155" s="1">
        <v>3</v>
      </c>
      <c r="CW155" s="1">
        <v>1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1</v>
      </c>
      <c r="DI155" s="1">
        <v>0</v>
      </c>
      <c r="DJ155" s="1">
        <v>0</v>
      </c>
      <c r="DK155" s="1">
        <v>0</v>
      </c>
      <c r="DL155" s="1">
        <v>150</v>
      </c>
      <c r="DM155" s="1">
        <v>0</v>
      </c>
      <c r="DN155" s="3">
        <v>91</v>
      </c>
    </row>
    <row r="156" spans="1:118" x14ac:dyDescent="0.25">
      <c r="A156" s="11">
        <f t="shared" si="8"/>
        <v>2008.2999999999997</v>
      </c>
      <c r="B156" s="13">
        <v>8119.5997179999995</v>
      </c>
      <c r="C156" s="13">
        <v>458.97402399999999</v>
      </c>
      <c r="D156" s="18">
        <v>9222.0542019999993</v>
      </c>
      <c r="E156" s="18">
        <v>12938.893607000002</v>
      </c>
      <c r="F156" s="13">
        <v>87.792571163279803</v>
      </c>
      <c r="G156" s="13">
        <v>12997.543373999999</v>
      </c>
      <c r="H156" s="13">
        <v>6805.3855579999999</v>
      </c>
      <c r="I156" s="13">
        <v>2786.4252979999997</v>
      </c>
      <c r="J156" s="13">
        <v>496.46187099999997</v>
      </c>
      <c r="K156" s="13">
        <v>2190.6728829999997</v>
      </c>
      <c r="L156" s="13">
        <v>137.35746600000002</v>
      </c>
      <c r="M156" s="13">
        <v>36.208524000000004</v>
      </c>
      <c r="N156" s="13">
        <v>138.88315900000001</v>
      </c>
      <c r="O156" s="13">
        <v>19.403354000000004</v>
      </c>
      <c r="P156" s="18">
        <v>256.078442</v>
      </c>
      <c r="Q156" s="13">
        <v>0.88858599999999999</v>
      </c>
      <c r="R156" s="13">
        <v>11.089366999999999</v>
      </c>
      <c r="S156" s="13">
        <v>73.599621999999997</v>
      </c>
      <c r="T156" s="13">
        <v>0.28879199999999999</v>
      </c>
      <c r="U156" s="13">
        <v>37.098135999999997</v>
      </c>
      <c r="V156" s="13">
        <v>62.888101999999996</v>
      </c>
      <c r="W156" s="13">
        <v>4.8832560000000003</v>
      </c>
      <c r="X156" s="13">
        <v>18.492035999999999</v>
      </c>
      <c r="Y156" s="13">
        <v>3.4902340000000001</v>
      </c>
      <c r="Z156" s="13">
        <v>8.0529010000000003</v>
      </c>
      <c r="AA156" s="13">
        <v>57.432166000000002</v>
      </c>
      <c r="AB156" s="13">
        <v>23.123087999999999</v>
      </c>
      <c r="AC156" s="13">
        <v>52.991050000000001</v>
      </c>
      <c r="AD156" s="13">
        <v>59.518777999999998</v>
      </c>
      <c r="AE156" s="13">
        <v>0.29874200000000001</v>
      </c>
      <c r="AF156" s="13">
        <v>1.0997250000000001</v>
      </c>
      <c r="AG156" s="13">
        <v>7.8932000000000002E-2</v>
      </c>
      <c r="AH156" s="13">
        <v>0.79660299999999995</v>
      </c>
      <c r="AI156" s="13">
        <v>1.2568140000000001</v>
      </c>
      <c r="AJ156" s="13">
        <v>0.12518399999999999</v>
      </c>
      <c r="AK156" s="13">
        <v>3.8335711206896557</v>
      </c>
      <c r="AL156" s="13">
        <v>165.03185641398272</v>
      </c>
      <c r="AM156" s="15">
        <v>16.774738337112336</v>
      </c>
      <c r="AO156" s="1">
        <v>0.54138034240692223</v>
      </c>
      <c r="AP156" s="1">
        <v>0.52650989462978826</v>
      </c>
      <c r="AQ156" s="1">
        <v>11.607546063104117</v>
      </c>
      <c r="AR156" s="1">
        <v>1.7953013966540665</v>
      </c>
      <c r="AS156" s="1">
        <v>8.4031713848367371</v>
      </c>
      <c r="AT156" s="1">
        <v>4.2047872402287273E-2</v>
      </c>
      <c r="AU156" s="17">
        <v>143420.33105697494</v>
      </c>
      <c r="AV156" s="16">
        <v>213.01660028379604</v>
      </c>
      <c r="AW156" s="1">
        <v>2.1675666666666671</v>
      </c>
      <c r="AY156" s="9">
        <v>0.46821001778486948</v>
      </c>
      <c r="AZ156" s="9">
        <v>0.33688117932433792</v>
      </c>
      <c r="BA156" s="9">
        <v>1.0942350093621558</v>
      </c>
      <c r="BB156" s="9">
        <v>0.22214006007127729</v>
      </c>
      <c r="BC156" s="9">
        <v>0.18683362229271694</v>
      </c>
      <c r="BD156" s="9">
        <v>0.13862351252044541</v>
      </c>
      <c r="BE156" s="9">
        <v>0.10666993300388564</v>
      </c>
      <c r="BF156" s="9">
        <v>0.23433774926683254</v>
      </c>
      <c r="BG156" s="9">
        <v>0.990194230294283</v>
      </c>
      <c r="BH156" s="9">
        <v>2.842067205340185</v>
      </c>
      <c r="BI156" s="9">
        <v>12.549607082695086</v>
      </c>
      <c r="BJ156" s="9">
        <v>3.3460682388165992</v>
      </c>
      <c r="BK156" s="9">
        <v>2.7056576983961302</v>
      </c>
      <c r="BL156" s="9">
        <v>7.3902787567787582</v>
      </c>
      <c r="BM156" s="9">
        <v>1.0995207118417627</v>
      </c>
      <c r="BN156" s="9">
        <v>2.2957696311855917</v>
      </c>
      <c r="BO156" s="9">
        <v>2.1549450549450553</v>
      </c>
      <c r="BP156" s="9">
        <v>2.1549450549450553</v>
      </c>
      <c r="BQ156" s="9">
        <v>2.1549450549450553</v>
      </c>
      <c r="BR156" s="9">
        <v>1.7774725274725276</v>
      </c>
      <c r="BS156" s="9">
        <v>1.7774725274725276</v>
      </c>
      <c r="BT156" s="9">
        <v>1.7774725274725276</v>
      </c>
      <c r="BU156" s="9">
        <v>2.5494505494505493E-2</v>
      </c>
      <c r="BV156" s="9">
        <v>4.8590824670142703E-2</v>
      </c>
      <c r="BW156" s="9">
        <v>270.16376762673627</v>
      </c>
      <c r="BY156" s="8">
        <f t="shared" si="9"/>
        <v>3.7884954272746958E+65</v>
      </c>
      <c r="BZ156" s="5">
        <f t="shared" si="7"/>
        <v>35</v>
      </c>
      <c r="CB156" s="1">
        <v>0</v>
      </c>
      <c r="CC156" s="1">
        <v>0</v>
      </c>
      <c r="CD156" s="1">
        <v>1</v>
      </c>
      <c r="CE156" s="1">
        <v>0</v>
      </c>
      <c r="CF156" s="1">
        <v>0</v>
      </c>
      <c r="CG156" s="1">
        <v>0</v>
      </c>
      <c r="CH156" s="1">
        <v>3.7220843672456677E-2</v>
      </c>
      <c r="CI156" s="1">
        <v>0.28695498050336771</v>
      </c>
      <c r="CJ156" s="1">
        <v>0.33516483516483547</v>
      </c>
      <c r="CK156" s="1">
        <v>0.29670329670329681</v>
      </c>
      <c r="CL156" s="1">
        <v>4.3956043956043987E-2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0.10989010989010983</v>
      </c>
      <c r="CT156" s="1">
        <v>13</v>
      </c>
      <c r="CU156" s="1">
        <v>13</v>
      </c>
      <c r="CV156" s="1">
        <v>1</v>
      </c>
      <c r="CW156" s="1">
        <v>1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1</v>
      </c>
      <c r="DJ156" s="1">
        <v>0</v>
      </c>
      <c r="DK156" s="1">
        <v>0</v>
      </c>
      <c r="DL156" s="1">
        <v>0</v>
      </c>
      <c r="DM156" s="1">
        <v>0</v>
      </c>
      <c r="DN156" s="3">
        <v>91</v>
      </c>
    </row>
    <row r="157" spans="1:118" x14ac:dyDescent="0.25">
      <c r="A157" s="11">
        <f t="shared" si="8"/>
        <v>2008.3999999999996</v>
      </c>
      <c r="B157" s="13">
        <v>7165.6648800000003</v>
      </c>
      <c r="C157" s="13">
        <v>435.77403500000003</v>
      </c>
      <c r="D157" s="18">
        <v>8173.8856020000003</v>
      </c>
      <c r="E157" s="18">
        <v>12660.378561000001</v>
      </c>
      <c r="F157" s="13">
        <v>83.416358000000002</v>
      </c>
      <c r="G157" s="13">
        <v>13024.003265000001</v>
      </c>
      <c r="H157" s="13">
        <v>6812.1720550000009</v>
      </c>
      <c r="I157" s="13">
        <v>3123.9156690000004</v>
      </c>
      <c r="J157" s="13">
        <v>615.86681899999996</v>
      </c>
      <c r="K157" s="13">
        <v>2053.3151339999999</v>
      </c>
      <c r="L157" s="13">
        <v>143.269544</v>
      </c>
      <c r="M157" s="13">
        <v>37.678643000000001</v>
      </c>
      <c r="N157" s="13">
        <v>119.39371300000001</v>
      </c>
      <c r="O157" s="13">
        <v>15.269926</v>
      </c>
      <c r="P157" s="18">
        <v>247.52021299999998</v>
      </c>
      <c r="Q157" s="13">
        <v>0.84935099999999997</v>
      </c>
      <c r="R157" s="13">
        <v>11.105923000000001</v>
      </c>
      <c r="S157" s="13">
        <v>63.786701999999998</v>
      </c>
      <c r="T157" s="13">
        <v>0.274704</v>
      </c>
      <c r="U157" s="13">
        <v>35.33117</v>
      </c>
      <c r="V157" s="13">
        <v>53.070056000000001</v>
      </c>
      <c r="W157" s="13">
        <v>4.8666299999999998</v>
      </c>
      <c r="X157" s="13">
        <v>17.747084999999998</v>
      </c>
      <c r="Y157" s="13">
        <v>4.1073680000000001</v>
      </c>
      <c r="Z157" s="13">
        <v>9.7774579999999993</v>
      </c>
      <c r="AA157" s="13">
        <v>56.032783999999999</v>
      </c>
      <c r="AB157" s="13">
        <v>24.506637999999999</v>
      </c>
      <c r="AC157" s="13">
        <v>52.980089</v>
      </c>
      <c r="AD157" s="13">
        <v>59.078653000000003</v>
      </c>
      <c r="AE157" s="13">
        <v>0.29403499999999999</v>
      </c>
      <c r="AF157" s="13">
        <v>1.0541860000000001</v>
      </c>
      <c r="AG157" s="13">
        <v>9.7845000000000001E-2</v>
      </c>
      <c r="AH157" s="13">
        <v>0.78976000000000002</v>
      </c>
      <c r="AI157" s="13">
        <v>1.396622</v>
      </c>
      <c r="AJ157" s="13">
        <v>0.14637500000000001</v>
      </c>
      <c r="AK157" s="13">
        <v>10.025166666666667</v>
      </c>
      <c r="AL157" s="13">
        <v>140.57209070308272</v>
      </c>
      <c r="AM157" s="15">
        <v>17.016786835503577</v>
      </c>
      <c r="AO157" s="1">
        <v>0.53627301941567107</v>
      </c>
      <c r="AP157" s="1">
        <v>0.52400258362106189</v>
      </c>
      <c r="AQ157" s="1">
        <v>11.25449041884568</v>
      </c>
      <c r="AR157" s="1">
        <v>1.7427964050848876</v>
      </c>
      <c r="AS157" s="1">
        <v>8.268885454305881</v>
      </c>
      <c r="AT157" s="1">
        <v>4.0997460049104491E-2</v>
      </c>
      <c r="AU157" s="17">
        <v>155478.28028887237</v>
      </c>
      <c r="AV157" s="16">
        <v>213.58585866978299</v>
      </c>
      <c r="AW157" s="1">
        <v>2.1927766666666666</v>
      </c>
      <c r="AY157" s="9">
        <v>0.47331346384168754</v>
      </c>
      <c r="AZ157" s="9">
        <v>0.34184390797340386</v>
      </c>
      <c r="BA157" s="9">
        <v>1.1082392318358361</v>
      </c>
      <c r="BB157" s="9">
        <v>0.22539355953745421</v>
      </c>
      <c r="BC157" s="9">
        <v>0.18887372358185112</v>
      </c>
      <c r="BD157" s="9">
        <v>0.1389241220548913</v>
      </c>
      <c r="BE157" s="9">
        <v>0.10757866065023797</v>
      </c>
      <c r="BF157" s="9">
        <v>0.2373085589486382</v>
      </c>
      <c r="BG157" s="9">
        <v>0.99040851086330484</v>
      </c>
      <c r="BH157" s="9">
        <v>2.8961321078246036</v>
      </c>
      <c r="BI157" s="9">
        <v>12.912609113883191</v>
      </c>
      <c r="BJ157" s="9">
        <v>3.394444320558331</v>
      </c>
      <c r="BK157" s="9">
        <v>2.7287884557097515</v>
      </c>
      <c r="BL157" s="9">
        <v>7.5001021021021028</v>
      </c>
      <c r="BM157" s="9">
        <v>1.0997041904150919</v>
      </c>
      <c r="BN157" s="9">
        <v>2.3642646091728556</v>
      </c>
      <c r="BO157" s="9">
        <v>2.2000000000000002</v>
      </c>
      <c r="BP157" s="9">
        <v>2.2000000000000002</v>
      </c>
      <c r="BQ157" s="9">
        <v>2.2000000000000002</v>
      </c>
      <c r="BR157" s="9">
        <v>1.8</v>
      </c>
      <c r="BS157" s="9">
        <v>1.8</v>
      </c>
      <c r="BT157" s="9">
        <v>1.8</v>
      </c>
      <c r="BU157" s="9">
        <v>0.03</v>
      </c>
      <c r="BV157" s="9">
        <v>4.9520235241456378E-2</v>
      </c>
      <c r="BW157" s="9">
        <v>273.16065391155797</v>
      </c>
      <c r="BY157" s="8">
        <f t="shared" si="9"/>
        <v>1.0298198277160991E+66</v>
      </c>
      <c r="BZ157" s="5">
        <f t="shared" si="7"/>
        <v>36</v>
      </c>
      <c r="CB157" s="1">
        <v>0</v>
      </c>
      <c r="CC157" s="1">
        <v>0</v>
      </c>
      <c r="CD157" s="1">
        <v>0</v>
      </c>
      <c r="CE157" s="1">
        <v>1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3.8043478260869588E-2</v>
      </c>
      <c r="CL157" s="1">
        <v>0.28804347826086979</v>
      </c>
      <c r="CM157" s="1">
        <v>0.33695652173913077</v>
      </c>
      <c r="CN157" s="1">
        <v>0.29347826086956535</v>
      </c>
      <c r="CO157" s="1">
        <v>4.3478260869565244E-2</v>
      </c>
      <c r="CP157" s="1">
        <v>0</v>
      </c>
      <c r="CQ157" s="1">
        <v>0</v>
      </c>
      <c r="CR157" s="1">
        <v>0</v>
      </c>
      <c r="CS157" s="1">
        <v>0</v>
      </c>
      <c r="CT157" s="1">
        <v>13</v>
      </c>
      <c r="CU157" s="1">
        <v>13</v>
      </c>
      <c r="CV157" s="1">
        <v>2</v>
      </c>
      <c r="CW157" s="1">
        <v>2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1</v>
      </c>
      <c r="DK157" s="1">
        <v>44.608695652173935</v>
      </c>
      <c r="DL157" s="1">
        <v>0</v>
      </c>
      <c r="DM157" s="1">
        <v>0</v>
      </c>
      <c r="DN157" s="3">
        <v>92</v>
      </c>
    </row>
    <row r="158" spans="1:118" x14ac:dyDescent="0.25">
      <c r="A158" s="11">
        <f t="shared" si="8"/>
        <v>2009.1</v>
      </c>
      <c r="B158" s="13">
        <v>8776.959162000001</v>
      </c>
      <c r="C158" s="13">
        <v>433.27862199999998</v>
      </c>
      <c r="D158" s="18">
        <v>9799.6215930000017</v>
      </c>
      <c r="E158" s="18">
        <v>12663.534313</v>
      </c>
      <c r="F158" s="13">
        <v>104.291359</v>
      </c>
      <c r="G158" s="13">
        <v>12489.917638000001</v>
      </c>
      <c r="H158" s="13">
        <v>7504.4189110000007</v>
      </c>
      <c r="I158" s="13">
        <v>3599.1293909999999</v>
      </c>
      <c r="J158" s="13">
        <v>797.79631699999982</v>
      </c>
      <c r="K158" s="13">
        <v>2114.3974240000002</v>
      </c>
      <c r="L158" s="13">
        <v>150.469437</v>
      </c>
      <c r="M158" s="13">
        <v>37.506782000000001</v>
      </c>
      <c r="N158" s="13">
        <v>127.58542199999999</v>
      </c>
      <c r="O158" s="13">
        <v>17.599727000000001</v>
      </c>
      <c r="P158" s="18">
        <v>288.47660999999994</v>
      </c>
      <c r="Q158" s="13">
        <v>0.86077800000000004</v>
      </c>
      <c r="R158" s="13">
        <v>14.195244000000001</v>
      </c>
      <c r="S158" s="13">
        <v>66.004740999999996</v>
      </c>
      <c r="T158" s="13">
        <v>0.25897900000000001</v>
      </c>
      <c r="U158" s="13">
        <v>35.304504000000001</v>
      </c>
      <c r="V158" s="13">
        <v>55.542721999999998</v>
      </c>
      <c r="W158" s="13">
        <v>5.1557209999999998</v>
      </c>
      <c r="X158" s="13">
        <v>20.525079000000002</v>
      </c>
      <c r="Y158" s="13">
        <v>4.4077760000000001</v>
      </c>
      <c r="Z158" s="13">
        <v>11.923657</v>
      </c>
      <c r="AA158" s="13">
        <v>64.571873999999994</v>
      </c>
      <c r="AB158" s="13">
        <v>37.465941999999998</v>
      </c>
      <c r="AC158" s="13">
        <v>70.437164999999993</v>
      </c>
      <c r="AD158" s="13">
        <v>68.927063000000004</v>
      </c>
      <c r="AE158" s="13">
        <v>0.33634799999999998</v>
      </c>
      <c r="AF158" s="13">
        <v>1.1250150000000001</v>
      </c>
      <c r="AG158" s="13">
        <v>0.112721</v>
      </c>
      <c r="AH158" s="13">
        <v>0.83349200000000001</v>
      </c>
      <c r="AI158" s="13">
        <v>1.5451820000000001</v>
      </c>
      <c r="AJ158" s="13">
        <v>8.8511000000000006E-2</v>
      </c>
      <c r="AK158" s="13">
        <v>10.149800000000001</v>
      </c>
      <c r="AL158" s="13">
        <v>83.358267178510246</v>
      </c>
      <c r="AM158" s="15">
        <v>14.8246139022271</v>
      </c>
      <c r="AO158" s="1">
        <v>0.52737966719336837</v>
      </c>
      <c r="AP158" s="1">
        <v>0.52145969612620924</v>
      </c>
      <c r="AQ158" s="1">
        <v>10.226448613585044</v>
      </c>
      <c r="AR158" s="1">
        <v>1.6746331044667206</v>
      </c>
      <c r="AS158" s="1">
        <v>7.7946598382206274</v>
      </c>
      <c r="AT158" s="1">
        <v>4.0449811730175846E-2</v>
      </c>
      <c r="AU158" s="17">
        <v>163695.64862725412</v>
      </c>
      <c r="AV158" s="16">
        <v>214.150589588917</v>
      </c>
      <c r="AW158" s="1">
        <v>2.1307533333333333</v>
      </c>
      <c r="AY158" s="9">
        <v>0.47331346384168754</v>
      </c>
      <c r="AZ158" s="9">
        <v>0.34184390797340386</v>
      </c>
      <c r="BA158" s="9">
        <v>1.1082392318358361</v>
      </c>
      <c r="BB158" s="9">
        <v>0.22539355953745421</v>
      </c>
      <c r="BC158" s="9">
        <v>0.18887372358185112</v>
      </c>
      <c r="BD158" s="9">
        <v>0.1389241220548913</v>
      </c>
      <c r="BE158" s="9">
        <v>0.10757866065023797</v>
      </c>
      <c r="BF158" s="9">
        <v>0.2373085589486382</v>
      </c>
      <c r="BG158" s="9">
        <v>0.99040851086330484</v>
      </c>
      <c r="BH158" s="9">
        <v>2.8961321078246036</v>
      </c>
      <c r="BI158" s="9">
        <v>12.912609113883191</v>
      </c>
      <c r="BJ158" s="9">
        <v>3.394444320558331</v>
      </c>
      <c r="BK158" s="9">
        <v>2.7287884557097515</v>
      </c>
      <c r="BL158" s="9">
        <v>7.5001021021021028</v>
      </c>
      <c r="BM158" s="9">
        <v>1.0997041904150919</v>
      </c>
      <c r="BN158" s="9">
        <v>2.3642646091728556</v>
      </c>
      <c r="BO158" s="9">
        <v>2.2000000000000002</v>
      </c>
      <c r="BP158" s="9">
        <v>2.2000000000000002</v>
      </c>
      <c r="BQ158" s="9">
        <v>2.2000000000000002</v>
      </c>
      <c r="BR158" s="9">
        <v>1.8</v>
      </c>
      <c r="BS158" s="9">
        <v>1.8</v>
      </c>
      <c r="BT158" s="9">
        <v>1.8</v>
      </c>
      <c r="BU158" s="9">
        <v>0.03</v>
      </c>
      <c r="BV158" s="9">
        <v>4.9520235241456378E-2</v>
      </c>
      <c r="BW158" s="9">
        <v>273.16065391155797</v>
      </c>
      <c r="BY158" s="8">
        <f t="shared" si="9"/>
        <v>2.7993405242674972E+66</v>
      </c>
      <c r="BZ158" s="5">
        <f t="shared" si="7"/>
        <v>37</v>
      </c>
      <c r="CB158" s="1">
        <v>1</v>
      </c>
      <c r="CC158" s="1">
        <v>0</v>
      </c>
      <c r="CD158" s="1">
        <v>0</v>
      </c>
      <c r="CE158" s="1">
        <v>0</v>
      </c>
      <c r="CF158" s="1">
        <v>4.768583450210389E-2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3.8043478260869588E-2</v>
      </c>
      <c r="CO158" s="1">
        <v>0.28804347826086979</v>
      </c>
      <c r="CP158" s="1">
        <v>0.33152173913043492</v>
      </c>
      <c r="CQ158" s="1">
        <v>0.29470546984572249</v>
      </c>
      <c r="CR158" s="1">
        <v>0.11956521739130427</v>
      </c>
      <c r="CS158" s="1">
        <v>0</v>
      </c>
      <c r="CT158" s="1">
        <v>13</v>
      </c>
      <c r="CU158" s="1">
        <v>13</v>
      </c>
      <c r="CV158" s="1">
        <v>4</v>
      </c>
      <c r="CW158" s="1">
        <v>2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1</v>
      </c>
      <c r="DH158" s="1">
        <v>0</v>
      </c>
      <c r="DI158" s="1">
        <v>0</v>
      </c>
      <c r="DJ158" s="1">
        <v>0</v>
      </c>
      <c r="DK158" s="1">
        <v>5.8206521739130475</v>
      </c>
      <c r="DL158" s="1">
        <v>0</v>
      </c>
      <c r="DM158" s="1">
        <v>153</v>
      </c>
      <c r="DN158" s="3">
        <v>92</v>
      </c>
    </row>
    <row r="159" spans="1:118" x14ac:dyDescent="0.25">
      <c r="A159" s="11">
        <f t="shared" si="8"/>
        <v>2009.1999999999998</v>
      </c>
      <c r="B159" s="13">
        <v>7507.3041269999994</v>
      </c>
      <c r="C159" s="13">
        <v>396.15315900000002</v>
      </c>
      <c r="D159" s="18">
        <v>8477.4827979999991</v>
      </c>
      <c r="E159" s="18">
        <v>12661.407507999998</v>
      </c>
      <c r="F159" s="13">
        <v>88.723034999999996</v>
      </c>
      <c r="G159" s="13">
        <v>10683.003919000001</v>
      </c>
      <c r="H159" s="13">
        <v>5723.6707360000009</v>
      </c>
      <c r="I159" s="13">
        <v>2750.1111860000001</v>
      </c>
      <c r="J159" s="13">
        <v>412.96018799999996</v>
      </c>
      <c r="K159" s="13">
        <v>1979.5854790000001</v>
      </c>
      <c r="L159" s="13">
        <v>126.11112700000001</v>
      </c>
      <c r="M159" s="13">
        <v>36.394618999999999</v>
      </c>
      <c r="N159" s="13">
        <v>106.767937</v>
      </c>
      <c r="O159" s="13">
        <v>14.268883000000001</v>
      </c>
      <c r="P159" s="18">
        <v>250.01216800000003</v>
      </c>
      <c r="Q159" s="13">
        <v>0.76922199999999996</v>
      </c>
      <c r="R159" s="13">
        <v>10.959229000000001</v>
      </c>
      <c r="S159" s="13">
        <v>66.308616000000001</v>
      </c>
      <c r="T159" s="13">
        <v>0.244676</v>
      </c>
      <c r="U159" s="13">
        <v>34.503877000000003</v>
      </c>
      <c r="V159" s="13">
        <v>55.680546999999997</v>
      </c>
      <c r="W159" s="13">
        <v>5.5465289999999996</v>
      </c>
      <c r="X159" s="13">
        <v>18.867858999999999</v>
      </c>
      <c r="Y159" s="13">
        <v>4.6249370000000001</v>
      </c>
      <c r="Z159" s="13">
        <v>11.300587</v>
      </c>
      <c r="AA159" s="13">
        <v>58.182139999999997</v>
      </c>
      <c r="AB159" s="13">
        <v>37.773097</v>
      </c>
      <c r="AC159" s="13">
        <v>53.272441999999998</v>
      </c>
      <c r="AD159" s="13">
        <v>67.740030000000004</v>
      </c>
      <c r="AE159" s="13">
        <v>0.32600699999999999</v>
      </c>
      <c r="AF159" s="13">
        <v>1.106968</v>
      </c>
      <c r="AG159" s="13">
        <v>0.13974700000000001</v>
      </c>
      <c r="AH159" s="13">
        <v>1.0743050000000001</v>
      </c>
      <c r="AI159" s="13">
        <v>1.4365239999999999</v>
      </c>
      <c r="AJ159" s="13">
        <v>0.100767</v>
      </c>
      <c r="AK159" s="13">
        <v>1.7784666666666666</v>
      </c>
      <c r="AL159" s="13">
        <v>40.244518029502572</v>
      </c>
      <c r="AM159" s="15">
        <v>15.105943022343038</v>
      </c>
      <c r="AO159" s="1">
        <v>0.5153949121563064</v>
      </c>
      <c r="AP159" s="1">
        <v>0.51893601088077423</v>
      </c>
      <c r="AQ159" s="1">
        <v>9.0246311244659374</v>
      </c>
      <c r="AR159" s="1">
        <v>1.6599012053471436</v>
      </c>
      <c r="AS159" s="1">
        <v>7.1507009594684572</v>
      </c>
      <c r="AT159" s="1">
        <v>4.1122020299990257E-2</v>
      </c>
      <c r="AU159" s="17">
        <v>173252.68432050149</v>
      </c>
      <c r="AV159" s="16">
        <v>214.71237696872291</v>
      </c>
      <c r="AW159" s="1">
        <v>2.1201500000000002</v>
      </c>
      <c r="AY159" s="9">
        <v>0.47331346384168749</v>
      </c>
      <c r="AZ159" s="9">
        <v>0.34184390797340392</v>
      </c>
      <c r="BA159" s="9">
        <v>1.1082392318358361</v>
      </c>
      <c r="BB159" s="9">
        <v>0.22081613473522016</v>
      </c>
      <c r="BC159" s="9">
        <v>0.18551632889774428</v>
      </c>
      <c r="BD159" s="9">
        <v>0.12984486463372924</v>
      </c>
      <c r="BE159" s="9">
        <v>0.10407637851896352</v>
      </c>
      <c r="BF159" s="9">
        <v>0.2373085589486382</v>
      </c>
      <c r="BG159" s="9">
        <v>0.99040851086330484</v>
      </c>
      <c r="BH159" s="9">
        <v>2.8961321078246036</v>
      </c>
      <c r="BI159" s="9">
        <v>12.912609113883191</v>
      </c>
      <c r="BJ159" s="9">
        <v>3.394444320558331</v>
      </c>
      <c r="BK159" s="9">
        <v>2.7287884557097515</v>
      </c>
      <c r="BL159" s="9">
        <v>7.5001021021021028</v>
      </c>
      <c r="BM159" s="9">
        <v>1.0997041904150919</v>
      </c>
      <c r="BN159" s="9">
        <v>2.3642646091728556</v>
      </c>
      <c r="BO159" s="9">
        <v>2.2000000000000002</v>
      </c>
      <c r="BP159" s="9">
        <v>2.2000000000000002</v>
      </c>
      <c r="BQ159" s="9">
        <v>2.2000000000000002</v>
      </c>
      <c r="BR159" s="9">
        <v>1.8</v>
      </c>
      <c r="BS159" s="9">
        <v>1.8</v>
      </c>
      <c r="BT159" s="9">
        <v>1.8</v>
      </c>
      <c r="BU159" s="9">
        <v>0.03</v>
      </c>
      <c r="BV159" s="9">
        <v>4.9520235241456378E-2</v>
      </c>
      <c r="BW159" s="9">
        <v>273.16065391155797</v>
      </c>
      <c r="BY159" s="8">
        <f t="shared" si="9"/>
        <v>7.6093964787853544E+66</v>
      </c>
      <c r="BZ159" s="5">
        <f t="shared" si="7"/>
        <v>38</v>
      </c>
      <c r="CB159" s="1">
        <v>0</v>
      </c>
      <c r="CC159" s="1">
        <v>1</v>
      </c>
      <c r="CD159" s="1">
        <v>0</v>
      </c>
      <c r="CE159" s="1">
        <v>0</v>
      </c>
      <c r="CF159" s="1">
        <v>0.29569892473118309</v>
      </c>
      <c r="CG159" s="1">
        <v>0.32777777777777795</v>
      </c>
      <c r="CH159" s="1">
        <v>0.29014336917562739</v>
      </c>
      <c r="CI159" s="1">
        <v>4.8745519713261756E-2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3.7634408602150643E-2</v>
      </c>
      <c r="CR159" s="1">
        <v>0</v>
      </c>
      <c r="CS159" s="1">
        <v>1.1111111111111077E-2</v>
      </c>
      <c r="CT159" s="1">
        <v>13</v>
      </c>
      <c r="CU159" s="1">
        <v>13</v>
      </c>
      <c r="CV159" s="1">
        <v>3</v>
      </c>
      <c r="CW159" s="1">
        <v>1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154</v>
      </c>
      <c r="DM159" s="1">
        <v>0</v>
      </c>
      <c r="DN159" s="3">
        <v>90</v>
      </c>
    </row>
    <row r="160" spans="1:118" x14ac:dyDescent="0.25">
      <c r="A160" s="11">
        <f t="shared" si="8"/>
        <v>2009.2999999999997</v>
      </c>
      <c r="B160" s="13">
        <v>7054.9962020000003</v>
      </c>
      <c r="C160" s="13">
        <v>393.61219</v>
      </c>
      <c r="D160" s="18">
        <v>7960.6601550000005</v>
      </c>
      <c r="E160" s="18">
        <v>11928.907800999999</v>
      </c>
      <c r="F160" s="13">
        <v>111.03179300000001</v>
      </c>
      <c r="G160" s="13">
        <v>10144.945659000003</v>
      </c>
      <c r="H160" s="13">
        <v>5602.9967769999994</v>
      </c>
      <c r="I160" s="13">
        <v>2386.3311390000003</v>
      </c>
      <c r="J160" s="13">
        <v>431.84118299999994</v>
      </c>
      <c r="K160" s="13">
        <v>1976.6529969999999</v>
      </c>
      <c r="L160" s="13">
        <v>113.42121699999998</v>
      </c>
      <c r="M160" s="13">
        <v>31.258212</v>
      </c>
      <c r="N160" s="13">
        <v>107.889049</v>
      </c>
      <c r="O160" s="13">
        <v>15.477226999999999</v>
      </c>
      <c r="P160" s="18">
        <v>231.96579</v>
      </c>
      <c r="Q160" s="13">
        <v>0.74392499999999995</v>
      </c>
      <c r="R160" s="13">
        <v>9.2676569999999998</v>
      </c>
      <c r="S160" s="13">
        <v>67.412784000000002</v>
      </c>
      <c r="T160" s="13">
        <v>0.26008599999999998</v>
      </c>
      <c r="U160" s="13">
        <v>33.656925000000001</v>
      </c>
      <c r="V160" s="13">
        <v>55.297668999999999</v>
      </c>
      <c r="W160" s="13">
        <v>5.1314640000000002</v>
      </c>
      <c r="X160" s="13">
        <v>17.397490999999999</v>
      </c>
      <c r="Y160" s="13">
        <v>3.590875</v>
      </c>
      <c r="Z160" s="13">
        <v>11.169676000000001</v>
      </c>
      <c r="AA160" s="13">
        <v>57.686176000000003</v>
      </c>
      <c r="AB160" s="13">
        <v>40.488537999999998</v>
      </c>
      <c r="AC160" s="13">
        <v>55.502735999999999</v>
      </c>
      <c r="AD160" s="13">
        <v>66.511206999999999</v>
      </c>
      <c r="AE160" s="13">
        <v>0.35930800000000002</v>
      </c>
      <c r="AF160" s="13">
        <v>0.98482599999999998</v>
      </c>
      <c r="AG160" s="13">
        <v>0.10148600000000001</v>
      </c>
      <c r="AH160" s="13">
        <v>1.0141579999999999</v>
      </c>
      <c r="AI160" s="13">
        <v>1.4537530000000001</v>
      </c>
      <c r="AJ160" s="13">
        <v>8.4624000000000005E-2</v>
      </c>
      <c r="AK160" s="13">
        <v>3.5865</v>
      </c>
      <c r="AL160" s="13">
        <v>108.21047501858405</v>
      </c>
      <c r="AM160" s="15">
        <v>14.674483954358415</v>
      </c>
      <c r="AO160" s="1">
        <v>0.50517296010982593</v>
      </c>
      <c r="AP160" s="1">
        <v>0.51648890054860652</v>
      </c>
      <c r="AQ160" s="1">
        <v>8.4567114839534536</v>
      </c>
      <c r="AR160" s="1">
        <v>1.6380115164317555</v>
      </c>
      <c r="AS160" s="1">
        <v>7.150805703872213</v>
      </c>
      <c r="AT160" s="1">
        <v>4.1079677503057847E-2</v>
      </c>
      <c r="AU160" s="17">
        <v>171699.18441487636</v>
      </c>
      <c r="AV160" s="16">
        <v>215.27280473673306</v>
      </c>
      <c r="AW160" s="1">
        <v>2.14263</v>
      </c>
      <c r="AY160" s="9">
        <v>0.48518604704152024</v>
      </c>
      <c r="AZ160" s="9">
        <v>0.34806380548757804</v>
      </c>
      <c r="BA160" s="9">
        <v>1.1082392318358361</v>
      </c>
      <c r="BB160" s="9">
        <v>0.224231931606408</v>
      </c>
      <c r="BC160" s="9">
        <v>0.18739630801417137</v>
      </c>
      <c r="BD160" s="9">
        <v>0.13099037712603886</v>
      </c>
      <c r="BE160" s="9">
        <v>0.10508398824422216</v>
      </c>
      <c r="BF160" s="9">
        <v>0.24275733915933789</v>
      </c>
      <c r="BG160" s="9">
        <v>0.99318716424329501</v>
      </c>
      <c r="BH160" s="9">
        <v>3.0229515798200683</v>
      </c>
      <c r="BI160" s="9">
        <v>13.477834152907771</v>
      </c>
      <c r="BJ160" s="9">
        <v>3.468519392347837</v>
      </c>
      <c r="BK160" s="9">
        <v>2.7855828391706234</v>
      </c>
      <c r="BL160" s="9">
        <v>7.7452991782991782</v>
      </c>
      <c r="BM160" s="9">
        <v>1.1252339205832274</v>
      </c>
      <c r="BN160" s="9">
        <v>2.4347035683399625</v>
      </c>
      <c r="BO160" s="9">
        <v>2.2840659340659339</v>
      </c>
      <c r="BP160" s="9">
        <v>2.2840659340659339</v>
      </c>
      <c r="BQ160" s="9">
        <v>2.2840659340659339</v>
      </c>
      <c r="BR160" s="9">
        <v>1.884065934065934</v>
      </c>
      <c r="BS160" s="9">
        <v>1.884065934065934</v>
      </c>
      <c r="BT160" s="9">
        <v>1.884065934065934</v>
      </c>
      <c r="BU160" s="9">
        <v>0.03</v>
      </c>
      <c r="BV160" s="9">
        <v>5.5561857564782297E-2</v>
      </c>
      <c r="BW160" s="9">
        <v>280.29663186928434</v>
      </c>
      <c r="BY160" s="8">
        <f t="shared" si="9"/>
        <v>2.0684484173822473E+67</v>
      </c>
      <c r="BZ160" s="5">
        <f t="shared" si="7"/>
        <v>39</v>
      </c>
      <c r="CB160" s="1">
        <v>0</v>
      </c>
      <c r="CC160" s="1">
        <v>0</v>
      </c>
      <c r="CD160" s="1">
        <v>1</v>
      </c>
      <c r="CE160" s="1">
        <v>0</v>
      </c>
      <c r="CF160" s="1">
        <v>0</v>
      </c>
      <c r="CG160" s="1">
        <v>0</v>
      </c>
      <c r="CH160" s="1">
        <v>3.7220843672456677E-2</v>
      </c>
      <c r="CI160" s="1">
        <v>0.28695498050336771</v>
      </c>
      <c r="CJ160" s="1">
        <v>0.33516483516483547</v>
      </c>
      <c r="CK160" s="1">
        <v>0.29670329670329681</v>
      </c>
      <c r="CL160" s="1">
        <v>4.3956043956043987E-2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0.10989010989010983</v>
      </c>
      <c r="CT160" s="1">
        <v>13</v>
      </c>
      <c r="CU160" s="1">
        <v>13</v>
      </c>
      <c r="CV160" s="1">
        <v>1</v>
      </c>
      <c r="CW160" s="1">
        <v>1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3">
        <v>91</v>
      </c>
    </row>
    <row r="161" spans="1:118" x14ac:dyDescent="0.25">
      <c r="A161" s="11">
        <f t="shared" si="8"/>
        <v>2009.3999999999996</v>
      </c>
      <c r="B161" s="13">
        <v>6727.4000489999999</v>
      </c>
      <c r="C161" s="13">
        <v>393.186758</v>
      </c>
      <c r="D161" s="18">
        <v>7595.3499539999993</v>
      </c>
      <c r="E161" s="18">
        <v>11654.587121000002</v>
      </c>
      <c r="F161" s="13">
        <v>114.95331900000001</v>
      </c>
      <c r="G161" s="13">
        <v>10348.543454999999</v>
      </c>
      <c r="H161" s="13">
        <v>5873.515343</v>
      </c>
      <c r="I161" s="13">
        <v>2716.2150619999998</v>
      </c>
      <c r="J161" s="13">
        <v>447.94958200000002</v>
      </c>
      <c r="K161" s="13">
        <v>1830.2642699999999</v>
      </c>
      <c r="L161" s="13">
        <v>119.42600700000001</v>
      </c>
      <c r="M161" s="13">
        <v>35.113559000000002</v>
      </c>
      <c r="N161" s="13">
        <v>113.183836</v>
      </c>
      <c r="O161" s="13">
        <v>14.692095</v>
      </c>
      <c r="P161" s="18">
        <v>235.729443</v>
      </c>
      <c r="Q161" s="13">
        <v>0.80935199999999996</v>
      </c>
      <c r="R161" s="13">
        <v>9.348592</v>
      </c>
      <c r="S161" s="13">
        <v>67.114374999999995</v>
      </c>
      <c r="T161" s="13">
        <v>0.25081599999999998</v>
      </c>
      <c r="U161" s="13">
        <v>31.574154</v>
      </c>
      <c r="V161" s="13">
        <v>54.018073999999999</v>
      </c>
      <c r="W161" s="13">
        <v>5.0015919999999996</v>
      </c>
      <c r="X161" s="13">
        <v>17.471031</v>
      </c>
      <c r="Y161" s="13">
        <v>4.0160489999999998</v>
      </c>
      <c r="Z161" s="13">
        <v>10.928041</v>
      </c>
      <c r="AA161" s="13">
        <v>58.101776999999998</v>
      </c>
      <c r="AB161" s="13">
        <v>41.706462000000002</v>
      </c>
      <c r="AC161" s="13">
        <v>56.870140999999997</v>
      </c>
      <c r="AD161" s="13">
        <v>70.637075999999993</v>
      </c>
      <c r="AE161" s="13">
        <v>0.39725199999999999</v>
      </c>
      <c r="AF161" s="13">
        <v>0.94661899999999999</v>
      </c>
      <c r="AG161" s="13">
        <v>9.4961000000000004E-2</v>
      </c>
      <c r="AH161" s="13">
        <v>1.0707519999999999</v>
      </c>
      <c r="AI161" s="13">
        <v>1.6117999999999999</v>
      </c>
      <c r="AJ161" s="13">
        <v>8.9451000000000003E-2</v>
      </c>
      <c r="AK161" s="13">
        <v>7.1170000000000009</v>
      </c>
      <c r="AL161" s="13">
        <v>73.137509967501344</v>
      </c>
      <c r="AM161" s="15">
        <v>14.635754682294316</v>
      </c>
      <c r="AO161" s="1">
        <v>0.49989372667900872</v>
      </c>
      <c r="AP161" s="1">
        <v>0.51417246951303042</v>
      </c>
      <c r="AQ161" s="1">
        <v>8.3614975936728868</v>
      </c>
      <c r="AR161" s="1">
        <v>1.6423228525678664</v>
      </c>
      <c r="AS161" s="1">
        <v>7.3822335775477113</v>
      </c>
      <c r="AT161" s="1">
        <v>4.2259998717500184E-2</v>
      </c>
      <c r="AU161" s="17">
        <v>181910.29594735272</v>
      </c>
      <c r="AV161" s="16">
        <v>215.83454157370201</v>
      </c>
      <c r="AW161" s="1">
        <v>2.1571799999999999</v>
      </c>
      <c r="AY161" s="9">
        <v>0.49449787700217329</v>
      </c>
      <c r="AZ161" s="9">
        <v>0.35294215647908717</v>
      </c>
      <c r="BA161" s="9">
        <v>1.1082392318358361</v>
      </c>
      <c r="BB161" s="9">
        <v>0.2277470473005761</v>
      </c>
      <c r="BC161" s="9">
        <v>0.18948402421217292</v>
      </c>
      <c r="BD161" s="9">
        <v>0.13354713015422431</v>
      </c>
      <c r="BE161" s="9">
        <v>0.10651395661570262</v>
      </c>
      <c r="BF161" s="9">
        <v>0.24703089226576899</v>
      </c>
      <c r="BG161" s="9">
        <v>0.99536650022760109</v>
      </c>
      <c r="BH161" s="9">
        <v>3.1224178323655307</v>
      </c>
      <c r="BI161" s="9">
        <v>13.92114790900548</v>
      </c>
      <c r="BJ161" s="9">
        <v>3.5266174878690184</v>
      </c>
      <c r="BK161" s="9">
        <v>2.8301274536497392</v>
      </c>
      <c r="BL161" s="9">
        <v>7.9376106106106104</v>
      </c>
      <c r="BM161" s="9">
        <v>1.1452572383621573</v>
      </c>
      <c r="BN161" s="9">
        <v>2.4899498108239686</v>
      </c>
      <c r="BO161" s="9">
        <v>2.35</v>
      </c>
      <c r="BP161" s="9">
        <v>2.35</v>
      </c>
      <c r="BQ161" s="9">
        <v>2.35</v>
      </c>
      <c r="BR161" s="9">
        <v>1.95</v>
      </c>
      <c r="BS161" s="9">
        <v>1.95</v>
      </c>
      <c r="BT161" s="9">
        <v>1.95</v>
      </c>
      <c r="BU161" s="9">
        <v>0.03</v>
      </c>
      <c r="BV161" s="9">
        <v>6.0300384877194774E-2</v>
      </c>
      <c r="BW161" s="9">
        <v>285.89347732632473</v>
      </c>
      <c r="BY161" s="8">
        <f t="shared" si="9"/>
        <v>5.6226257460750334E+67</v>
      </c>
      <c r="BZ161" s="5">
        <f t="shared" si="7"/>
        <v>40</v>
      </c>
      <c r="CB161" s="1">
        <v>0</v>
      </c>
      <c r="CC161" s="1">
        <v>0</v>
      </c>
      <c r="CD161" s="1">
        <v>0</v>
      </c>
      <c r="CE161" s="1">
        <v>1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3.8043478260869588E-2</v>
      </c>
      <c r="CL161" s="1">
        <v>0.28804347826086979</v>
      </c>
      <c r="CM161" s="1">
        <v>0.33695652173913077</v>
      </c>
      <c r="CN161" s="1">
        <v>0.29347826086956535</v>
      </c>
      <c r="CO161" s="1">
        <v>4.3478260869565244E-2</v>
      </c>
      <c r="CP161" s="1">
        <v>0</v>
      </c>
      <c r="CQ161" s="1">
        <v>0</v>
      </c>
      <c r="CR161" s="1">
        <v>0</v>
      </c>
      <c r="CS161" s="1">
        <v>0</v>
      </c>
      <c r="CT161" s="1">
        <v>13</v>
      </c>
      <c r="CU161" s="1">
        <v>13</v>
      </c>
      <c r="CV161" s="1">
        <v>2</v>
      </c>
      <c r="CW161" s="1">
        <v>2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45.782608695652193</v>
      </c>
      <c r="DL161" s="1">
        <v>0</v>
      </c>
      <c r="DM161" s="1">
        <v>0</v>
      </c>
      <c r="DN161" s="3">
        <v>92</v>
      </c>
    </row>
    <row r="162" spans="1:118" x14ac:dyDescent="0.25">
      <c r="A162" s="11">
        <f t="shared" si="8"/>
        <v>2010.1</v>
      </c>
      <c r="B162" s="13">
        <v>8342.7816619999994</v>
      </c>
      <c r="C162" s="13">
        <v>391.98371400000002</v>
      </c>
      <c r="D162" s="18">
        <v>9217.722984</v>
      </c>
      <c r="E162" s="18">
        <v>11898.97998</v>
      </c>
      <c r="F162" s="13">
        <v>93.841707999999997</v>
      </c>
      <c r="G162" s="13">
        <v>11404.015111000001</v>
      </c>
      <c r="H162" s="13">
        <v>6656.6951589999999</v>
      </c>
      <c r="I162" s="13">
        <v>3140.4767649999999</v>
      </c>
      <c r="J162" s="13">
        <v>518.31700799999999</v>
      </c>
      <c r="K162" s="13">
        <v>1870.5701920000001</v>
      </c>
      <c r="L162" s="13">
        <v>129.33772299999998</v>
      </c>
      <c r="M162" s="13">
        <v>30.539560000000002</v>
      </c>
      <c r="N162" s="13">
        <v>114.790398</v>
      </c>
      <c r="O162" s="13">
        <v>16.936275999999999</v>
      </c>
      <c r="P162" s="18">
        <v>270.88143700000001</v>
      </c>
      <c r="Q162" s="13">
        <v>0.82469400000000004</v>
      </c>
      <c r="R162" s="13">
        <v>13.292832000000001</v>
      </c>
      <c r="S162" s="13">
        <v>67.729806999999994</v>
      </c>
      <c r="T162" s="13">
        <v>0.21455199999999999</v>
      </c>
      <c r="U162" s="13">
        <v>31.512105999999999</v>
      </c>
      <c r="V162" s="13">
        <v>54.103126000000003</v>
      </c>
      <c r="W162" s="13">
        <v>5.62507</v>
      </c>
      <c r="X162" s="13">
        <v>20.333307999999999</v>
      </c>
      <c r="Y162" s="13">
        <v>3.7181229999999998</v>
      </c>
      <c r="Z162" s="13">
        <v>56.195788</v>
      </c>
      <c r="AA162" s="13">
        <v>61.955706999999997</v>
      </c>
      <c r="AB162" s="13">
        <v>55.930371000000001</v>
      </c>
      <c r="AC162" s="13">
        <v>88.928038000000001</v>
      </c>
      <c r="AD162" s="13">
        <v>84.548585000000003</v>
      </c>
      <c r="AE162" s="13">
        <v>0.35194199999999998</v>
      </c>
      <c r="AF162" s="13">
        <v>0.99534</v>
      </c>
      <c r="AG162" s="13">
        <v>0.103893</v>
      </c>
      <c r="AH162" s="13">
        <v>1.003193</v>
      </c>
      <c r="AI162" s="13">
        <v>1.4919549999999999</v>
      </c>
      <c r="AJ162" s="13">
        <v>5.9317000000000002E-2</v>
      </c>
      <c r="AK162" s="13">
        <v>8.0590000000000011</v>
      </c>
      <c r="AL162" s="13">
        <v>52.277891864537821</v>
      </c>
      <c r="AM162" s="15">
        <v>14.479915957016466</v>
      </c>
      <c r="AO162" s="1">
        <v>0.49614801134684638</v>
      </c>
      <c r="AP162" s="1">
        <v>0.51203281649286658</v>
      </c>
      <c r="AQ162" s="1">
        <v>9.009390081049121</v>
      </c>
      <c r="AR162" s="1">
        <v>1.6354073221445353</v>
      </c>
      <c r="AS162" s="1">
        <v>7.7769391599188165</v>
      </c>
      <c r="AT162" s="1">
        <v>4.3227234156977185E-2</v>
      </c>
      <c r="AU162" s="17">
        <v>188271.07513940686</v>
      </c>
      <c r="AV162" s="16">
        <v>216.39644664747098</v>
      </c>
      <c r="AW162" s="1">
        <v>2.1615199999999999</v>
      </c>
      <c r="AY162" s="9">
        <v>0.49449787700217329</v>
      </c>
      <c r="AZ162" s="9">
        <v>0.35223826114162143</v>
      </c>
      <c r="BA162" s="9">
        <v>1.1082392318358361</v>
      </c>
      <c r="BB162" s="9">
        <v>0.22772624039349754</v>
      </c>
      <c r="BC162" s="9">
        <v>0.18933885053307886</v>
      </c>
      <c r="BD162" s="9">
        <v>0.13347706456702457</v>
      </c>
      <c r="BE162" s="9">
        <v>0.10643315945424398</v>
      </c>
      <c r="BF162" s="9">
        <v>0.24681298757608938</v>
      </c>
      <c r="BG162" s="9">
        <v>0.99534890769788453</v>
      </c>
      <c r="BH162" s="9">
        <v>3.1224178323655307</v>
      </c>
      <c r="BI162" s="9">
        <v>13.92114790900548</v>
      </c>
      <c r="BJ162" s="9">
        <v>3.5266174878690184</v>
      </c>
      <c r="BK162" s="9">
        <v>2.8301274536497392</v>
      </c>
      <c r="BL162" s="9">
        <v>7.9376106106106104</v>
      </c>
      <c r="BM162" s="9">
        <v>1.1452572383621573</v>
      </c>
      <c r="BN162" s="9">
        <v>2.4899498108239686</v>
      </c>
      <c r="BO162" s="9">
        <v>2.35</v>
      </c>
      <c r="BP162" s="9">
        <v>2.35</v>
      </c>
      <c r="BQ162" s="9">
        <v>2.35</v>
      </c>
      <c r="BR162" s="9">
        <v>1.9500000000000002</v>
      </c>
      <c r="BS162" s="9">
        <v>1.9500000000000002</v>
      </c>
      <c r="BT162" s="9">
        <v>1.9500000000000002</v>
      </c>
      <c r="BU162" s="9">
        <v>0.03</v>
      </c>
      <c r="BV162" s="9">
        <v>6.0300384877194774E-2</v>
      </c>
      <c r="BW162" s="9">
        <v>285.89347732632473</v>
      </c>
      <c r="BY162" s="8">
        <f t="shared" si="9"/>
        <v>1.5283881393781746E+68</v>
      </c>
      <c r="BZ162" s="5">
        <f t="shared" si="7"/>
        <v>41</v>
      </c>
      <c r="CB162" s="1">
        <v>1</v>
      </c>
      <c r="CC162" s="1">
        <v>0</v>
      </c>
      <c r="CD162" s="1">
        <v>0</v>
      </c>
      <c r="CE162" s="1">
        <v>0</v>
      </c>
      <c r="CF162" s="1">
        <v>4.768583450210389E-2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3.8043478260869588E-2</v>
      </c>
      <c r="CO162" s="1">
        <v>0.28804347826086979</v>
      </c>
      <c r="CP162" s="1">
        <v>0.33152173913043492</v>
      </c>
      <c r="CQ162" s="1">
        <v>0.29470546984572249</v>
      </c>
      <c r="CR162" s="1">
        <v>0.11956521739130427</v>
      </c>
      <c r="CS162" s="1">
        <v>0</v>
      </c>
      <c r="CT162" s="1">
        <v>13</v>
      </c>
      <c r="CU162" s="1">
        <v>13</v>
      </c>
      <c r="CV162" s="1">
        <v>4</v>
      </c>
      <c r="CW162" s="1">
        <v>2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5.9728260869565251</v>
      </c>
      <c r="DL162" s="1">
        <v>0</v>
      </c>
      <c r="DM162" s="1">
        <v>0</v>
      </c>
      <c r="DN162" s="3">
        <v>92</v>
      </c>
    </row>
    <row r="163" spans="1:118" x14ac:dyDescent="0.25">
      <c r="A163" s="11">
        <f t="shared" si="8"/>
        <v>2010.1999999999998</v>
      </c>
      <c r="B163" s="13">
        <v>6545.2249429999993</v>
      </c>
      <c r="C163" s="13">
        <v>353.06262199999998</v>
      </c>
      <c r="D163" s="18">
        <v>7366.2902939999994</v>
      </c>
      <c r="E163" s="18">
        <v>12411.735515000002</v>
      </c>
      <c r="F163" s="13">
        <v>63.947879000000007</v>
      </c>
      <c r="G163" s="13">
        <v>10763.624137000001</v>
      </c>
      <c r="H163" s="13">
        <v>5755.7556379999987</v>
      </c>
      <c r="I163" s="13">
        <v>2769.8010359999998</v>
      </c>
      <c r="J163" s="13">
        <v>417.55337900000001</v>
      </c>
      <c r="K163" s="13">
        <v>1830.3045390000002</v>
      </c>
      <c r="L163" s="13">
        <v>124.87785999999998</v>
      </c>
      <c r="M163" s="13">
        <v>31.547844000000001</v>
      </c>
      <c r="N163" s="13">
        <v>98.569125999999997</v>
      </c>
      <c r="O163" s="13">
        <v>16.823081999999999</v>
      </c>
      <c r="P163" s="18">
        <v>236.13297399999999</v>
      </c>
      <c r="Q163" s="13">
        <v>0.71976700000000005</v>
      </c>
      <c r="R163" s="13">
        <v>9.6254819999999999</v>
      </c>
      <c r="S163" s="13">
        <v>71.881551000000002</v>
      </c>
      <c r="T163" s="13">
        <v>0.20699999999999999</v>
      </c>
      <c r="U163" s="13">
        <v>31.489443000000001</v>
      </c>
      <c r="V163" s="13">
        <v>56.660004999999998</v>
      </c>
      <c r="W163" s="13">
        <v>5.6477389999999996</v>
      </c>
      <c r="X163" s="13">
        <v>17.737435000000001</v>
      </c>
      <c r="Y163" s="13">
        <v>4.0078469999999999</v>
      </c>
      <c r="Z163" s="13">
        <v>54.964163999999997</v>
      </c>
      <c r="AA163" s="13">
        <v>56.242351999999997</v>
      </c>
      <c r="AB163" s="13">
        <v>49.294246000000001</v>
      </c>
      <c r="AC163" s="13">
        <v>58.264578</v>
      </c>
      <c r="AD163" s="13">
        <v>85.647863000000001</v>
      </c>
      <c r="AE163" s="13">
        <v>0.265156</v>
      </c>
      <c r="AF163" s="13">
        <v>0.92404299999999995</v>
      </c>
      <c r="AG163" s="13">
        <v>0.103968</v>
      </c>
      <c r="AH163" s="13">
        <v>1.124595</v>
      </c>
      <c r="AI163" s="13">
        <v>1.457082</v>
      </c>
      <c r="AJ163" s="13">
        <v>7.8870999999999997E-2</v>
      </c>
      <c r="AK163" s="13">
        <v>10.538</v>
      </c>
      <c r="AL163" s="13">
        <v>57.307959261582106</v>
      </c>
      <c r="AM163" s="15">
        <v>14.183261590558413</v>
      </c>
      <c r="AO163" s="1">
        <v>0.49424958903688654</v>
      </c>
      <c r="AP163" s="1">
        <v>0.5101064160266674</v>
      </c>
      <c r="AQ163" s="1">
        <v>9.2773194450845686</v>
      </c>
      <c r="AR163" s="1">
        <v>1.6488654345454818</v>
      </c>
      <c r="AS163" s="1">
        <v>7.87280269161635</v>
      </c>
      <c r="AT163" s="1">
        <v>4.4223332898948135E-2</v>
      </c>
      <c r="AU163" s="17">
        <v>196125.9390699174</v>
      </c>
      <c r="AV163" s="16">
        <v>216.97000000000011</v>
      </c>
      <c r="AW163" s="1">
        <v>2.170196666666667</v>
      </c>
      <c r="AY163" s="9">
        <v>0.49449787700217329</v>
      </c>
      <c r="AZ163" s="9">
        <v>0.35097978159887966</v>
      </c>
      <c r="BA163" s="9">
        <v>1.1565005772047614</v>
      </c>
      <c r="BB163" s="9">
        <v>0.22768904016569039</v>
      </c>
      <c r="BC163" s="9">
        <v>0.18907929759166828</v>
      </c>
      <c r="BD163" s="9">
        <v>0.13335179578990991</v>
      </c>
      <c r="BE163" s="9">
        <v>0.10628755512980849</v>
      </c>
      <c r="BF163" s="9">
        <v>0.24642340040363192</v>
      </c>
      <c r="BG163" s="9">
        <v>0.99531745438717889</v>
      </c>
      <c r="BH163" s="9">
        <v>3.1224178323655307</v>
      </c>
      <c r="BI163" s="9">
        <v>13.92114790900548</v>
      </c>
      <c r="BJ163" s="9">
        <v>3.5266174878690184</v>
      </c>
      <c r="BK163" s="9">
        <v>2.8301274536497392</v>
      </c>
      <c r="BL163" s="9">
        <v>7.9376106106106104</v>
      </c>
      <c r="BM163" s="9">
        <v>1.1452572383621573</v>
      </c>
      <c r="BN163" s="9">
        <v>2.4899498108239686</v>
      </c>
      <c r="BO163" s="9">
        <v>2.35</v>
      </c>
      <c r="BP163" s="9">
        <v>2.35</v>
      </c>
      <c r="BQ163" s="9">
        <v>2.35</v>
      </c>
      <c r="BR163" s="9">
        <v>1.95</v>
      </c>
      <c r="BS163" s="9">
        <v>1.95</v>
      </c>
      <c r="BT163" s="9">
        <v>1.95</v>
      </c>
      <c r="BU163" s="9">
        <v>0.03</v>
      </c>
      <c r="BV163" s="9">
        <v>6.0300384877194774E-2</v>
      </c>
      <c r="BW163" s="9">
        <v>285.89347732632473</v>
      </c>
      <c r="BY163" s="8">
        <f t="shared" si="9"/>
        <v>4.1545897061040222E+68</v>
      </c>
      <c r="BZ163" s="5">
        <f t="shared" si="7"/>
        <v>42</v>
      </c>
      <c r="CB163" s="1">
        <v>0</v>
      </c>
      <c r="CC163" s="1">
        <v>1</v>
      </c>
      <c r="CD163" s="1">
        <v>0</v>
      </c>
      <c r="CE163" s="1">
        <v>0</v>
      </c>
      <c r="CF163" s="1">
        <v>0.29569892473118309</v>
      </c>
      <c r="CG163" s="1">
        <v>0.32777777777777795</v>
      </c>
      <c r="CH163" s="1">
        <v>0.29014336917562739</v>
      </c>
      <c r="CI163" s="1">
        <v>4.8745519713261756E-2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3.7634408602150643E-2</v>
      </c>
      <c r="CR163" s="1">
        <v>0</v>
      </c>
      <c r="CS163" s="1">
        <v>1.1111111111111077E-2</v>
      </c>
      <c r="CT163" s="1">
        <v>13</v>
      </c>
      <c r="CU163" s="1">
        <v>13</v>
      </c>
      <c r="CV163" s="1">
        <v>3</v>
      </c>
      <c r="CW163" s="1">
        <v>1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1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158</v>
      </c>
      <c r="DM163" s="1">
        <v>0</v>
      </c>
      <c r="DN163" s="3">
        <v>90</v>
      </c>
    </row>
    <row r="164" spans="1:118" x14ac:dyDescent="0.25">
      <c r="A164" s="11">
        <f t="shared" si="8"/>
        <v>2010.2999999999997</v>
      </c>
      <c r="B164" s="13">
        <v>6547.9926189999996</v>
      </c>
      <c r="C164" s="13">
        <v>362.43400600000001</v>
      </c>
      <c r="D164" s="18">
        <v>7358.7608620000001</v>
      </c>
      <c r="E164" s="18">
        <v>11374.660483</v>
      </c>
      <c r="F164" s="13">
        <v>62.854162000000002</v>
      </c>
      <c r="G164" s="13">
        <v>10696.133885000003</v>
      </c>
      <c r="H164" s="13">
        <v>5820.3757399999995</v>
      </c>
      <c r="I164" s="13">
        <v>2486.2469549999996</v>
      </c>
      <c r="J164" s="13">
        <v>413.19009</v>
      </c>
      <c r="K164" s="13">
        <v>1839.598782</v>
      </c>
      <c r="L164" s="13">
        <v>103.04968000000001</v>
      </c>
      <c r="M164" s="13">
        <v>27.600128000000002</v>
      </c>
      <c r="N164" s="13">
        <v>107.195708</v>
      </c>
      <c r="O164" s="13">
        <v>17.197548999999999</v>
      </c>
      <c r="P164" s="18">
        <v>223.80616400000002</v>
      </c>
      <c r="Q164" s="13">
        <v>0.68870900000000002</v>
      </c>
      <c r="R164" s="13">
        <v>8.3535520000000005</v>
      </c>
      <c r="S164" s="13">
        <v>72.650371000000007</v>
      </c>
      <c r="T164" s="13">
        <v>0.20921699999999999</v>
      </c>
      <c r="U164" s="13">
        <v>30.783238999999998</v>
      </c>
      <c r="V164" s="13">
        <v>58.471673999999993</v>
      </c>
      <c r="W164" s="13">
        <v>5.2601579999999997</v>
      </c>
      <c r="X164" s="13">
        <v>15.610636</v>
      </c>
      <c r="Y164" s="13">
        <v>3.4155329999999999</v>
      </c>
      <c r="Z164" s="13">
        <v>53.564033999999999</v>
      </c>
      <c r="AA164" s="13">
        <v>55.393962000000002</v>
      </c>
      <c r="AB164" s="13">
        <v>48.075346000000003</v>
      </c>
      <c r="AC164" s="13">
        <v>58.664427000000003</v>
      </c>
      <c r="AD164" s="13">
        <v>80.812147999999993</v>
      </c>
      <c r="AE164" s="13">
        <v>0.31008999999999998</v>
      </c>
      <c r="AF164" s="13">
        <v>0.87548300000000001</v>
      </c>
      <c r="AG164" s="13">
        <v>9.6390000000000003E-2</v>
      </c>
      <c r="AH164" s="13">
        <v>1.223039</v>
      </c>
      <c r="AI164" s="13">
        <v>1.6783509999999999</v>
      </c>
      <c r="AJ164" s="13">
        <v>0.110501</v>
      </c>
      <c r="AK164" s="13">
        <v>11.021500000000001</v>
      </c>
      <c r="AL164" s="13">
        <v>65.599432044355154</v>
      </c>
      <c r="AM164" s="15">
        <v>14.485637087156801</v>
      </c>
      <c r="AO164" s="1">
        <v>0.49455910518654722</v>
      </c>
      <c r="AP164" s="1">
        <v>0.50841938189652158</v>
      </c>
      <c r="AQ164" s="1">
        <v>9.7306366352562641</v>
      </c>
      <c r="AR164" s="1">
        <v>1.678968819428484</v>
      </c>
      <c r="AS164" s="1">
        <v>8.0352424729947156</v>
      </c>
      <c r="AT164" s="1">
        <v>4.5027513434619415E-2</v>
      </c>
      <c r="AU164" s="17">
        <v>207303.96537194515</v>
      </c>
      <c r="AV164" s="16">
        <v>217.54999999999998</v>
      </c>
      <c r="AW164" s="1">
        <v>2.1805066666666666</v>
      </c>
      <c r="AY164" s="9">
        <v>0.49449787700217329</v>
      </c>
      <c r="AZ164" s="9">
        <v>0.35097978159887966</v>
      </c>
      <c r="BA164" s="9">
        <v>1.1581647615278277</v>
      </c>
      <c r="BB164" s="9">
        <v>0.22768904016569039</v>
      </c>
      <c r="BC164" s="9">
        <v>0.18907929759166828</v>
      </c>
      <c r="BD164" s="9">
        <v>0.13335179578990991</v>
      </c>
      <c r="BE164" s="9">
        <v>0.10628751551624493</v>
      </c>
      <c r="BF164" s="9">
        <v>0.24642340040363192</v>
      </c>
      <c r="BG164" s="9">
        <v>0.99531745438717889</v>
      </c>
      <c r="BH164" s="9">
        <v>3.1224178323655307</v>
      </c>
      <c r="BI164" s="9">
        <v>13.92114790900548</v>
      </c>
      <c r="BJ164" s="9">
        <v>3.5266174878690184</v>
      </c>
      <c r="BK164" s="9">
        <v>2.8301274536497392</v>
      </c>
      <c r="BL164" s="9">
        <v>7.9376106106106104</v>
      </c>
      <c r="BM164" s="9">
        <v>1.1452572383621573</v>
      </c>
      <c r="BN164" s="9">
        <v>2.4899498108239686</v>
      </c>
      <c r="BO164" s="9">
        <v>2.35</v>
      </c>
      <c r="BP164" s="9">
        <v>2.35</v>
      </c>
      <c r="BQ164" s="9">
        <v>2.35</v>
      </c>
      <c r="BR164" s="9">
        <v>1.95</v>
      </c>
      <c r="BS164" s="9">
        <v>1.95</v>
      </c>
      <c r="BT164" s="9">
        <v>1.95</v>
      </c>
      <c r="BU164" s="9">
        <v>0.03</v>
      </c>
      <c r="BV164" s="9">
        <v>6.0300384877194774E-2</v>
      </c>
      <c r="BW164" s="9">
        <v>285.89347732632473</v>
      </c>
      <c r="BY164" s="8">
        <f t="shared" si="9"/>
        <v>1.129334570280557E+69</v>
      </c>
      <c r="BZ164" s="5">
        <f t="shared" si="7"/>
        <v>43</v>
      </c>
      <c r="CB164" s="1">
        <v>0</v>
      </c>
      <c r="CC164" s="1">
        <v>0</v>
      </c>
      <c r="CD164" s="1">
        <v>1</v>
      </c>
      <c r="CE164" s="1">
        <v>0</v>
      </c>
      <c r="CF164" s="1">
        <v>0</v>
      </c>
      <c r="CG164" s="1">
        <v>0</v>
      </c>
      <c r="CH164" s="1">
        <v>3.7220843672456677E-2</v>
      </c>
      <c r="CI164" s="1">
        <v>0.28695498050336771</v>
      </c>
      <c r="CJ164" s="1">
        <v>0.33516483516483547</v>
      </c>
      <c r="CK164" s="1">
        <v>0.29670329670329681</v>
      </c>
      <c r="CL164" s="1">
        <v>4.3956043956043987E-2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0.10989010989010983</v>
      </c>
      <c r="CT164" s="1">
        <v>13</v>
      </c>
      <c r="CU164" s="1">
        <v>13</v>
      </c>
      <c r="CV164" s="1">
        <v>1</v>
      </c>
      <c r="CW164" s="1">
        <v>1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1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3">
        <v>91</v>
      </c>
    </row>
    <row r="165" spans="1:118" x14ac:dyDescent="0.25">
      <c r="A165" s="11">
        <f t="shared" si="8"/>
        <v>2010.3999999999996</v>
      </c>
      <c r="B165" s="13">
        <v>6001.3404430000001</v>
      </c>
      <c r="C165" s="13">
        <v>339.95470299999999</v>
      </c>
      <c r="D165" s="18">
        <v>6752.9255390000008</v>
      </c>
      <c r="E165" s="18">
        <v>11210.571797999999</v>
      </c>
      <c r="F165" s="13">
        <v>59.445898999999997</v>
      </c>
      <c r="G165" s="13">
        <v>11599.167927999999</v>
      </c>
      <c r="H165" s="13">
        <v>6141.8240689999993</v>
      </c>
      <c r="I165" s="13">
        <v>2820.9485749999999</v>
      </c>
      <c r="J165" s="13">
        <v>541.39281600000004</v>
      </c>
      <c r="K165" s="13">
        <v>1728.996073</v>
      </c>
      <c r="L165" s="13">
        <v>117.15976000000001</v>
      </c>
      <c r="M165" s="13">
        <v>30.922965000000001</v>
      </c>
      <c r="N165" s="13">
        <v>117.163702</v>
      </c>
      <c r="O165" s="13">
        <v>17.276624999999999</v>
      </c>
      <c r="P165" s="18">
        <v>224.91252899999998</v>
      </c>
      <c r="Q165" s="13">
        <v>0.73338000000000003</v>
      </c>
      <c r="R165" s="13">
        <v>8.4475379999999998</v>
      </c>
      <c r="S165" s="13">
        <v>70.380077999999997</v>
      </c>
      <c r="T165" s="13">
        <v>0.20371400000000001</v>
      </c>
      <c r="U165" s="13">
        <v>29.619968</v>
      </c>
      <c r="V165" s="13">
        <v>54.014866999999995</v>
      </c>
      <c r="W165" s="13">
        <v>5.4690459999999996</v>
      </c>
      <c r="X165" s="13">
        <v>15.353115000000001</v>
      </c>
      <c r="Y165" s="13">
        <v>3.9640200000000001</v>
      </c>
      <c r="Z165" s="13">
        <v>55.529201</v>
      </c>
      <c r="AA165" s="13">
        <v>56.983868000000001</v>
      </c>
      <c r="AB165" s="13">
        <v>51.392764</v>
      </c>
      <c r="AC165" s="13">
        <v>60.531599999999997</v>
      </c>
      <c r="AD165" s="13">
        <v>92.076903000000001</v>
      </c>
      <c r="AE165" s="13">
        <v>0.379799</v>
      </c>
      <c r="AF165" s="13">
        <v>0.860842</v>
      </c>
      <c r="AG165" s="13">
        <v>8.8773000000000005E-2</v>
      </c>
      <c r="AH165" s="13">
        <v>1.174221</v>
      </c>
      <c r="AI165" s="13">
        <v>1.5836980000000001</v>
      </c>
      <c r="AJ165" s="13">
        <v>8.5250999999999993E-2</v>
      </c>
      <c r="AK165" s="13">
        <v>7.5010000000000003</v>
      </c>
      <c r="AL165" s="13">
        <v>57.458621649865407</v>
      </c>
      <c r="AM165" s="15">
        <v>14.661306840764537</v>
      </c>
      <c r="AO165" s="1">
        <v>0.49456842169576437</v>
      </c>
      <c r="AP165" s="1">
        <v>0.50698775518168648</v>
      </c>
      <c r="AQ165" s="1">
        <v>10.015579892773678</v>
      </c>
      <c r="AR165" s="1">
        <v>1.6811269455772961</v>
      </c>
      <c r="AS165" s="1">
        <v>8.236759382303072</v>
      </c>
      <c r="AT165" s="1">
        <v>4.5879761544432025E-2</v>
      </c>
      <c r="AU165" s="17">
        <v>216591.2981716537</v>
      </c>
      <c r="AV165" s="16">
        <v>218.23000000000005</v>
      </c>
      <c r="AW165" s="1">
        <v>2.1825399999999999</v>
      </c>
      <c r="AY165" s="9">
        <v>0.49449787700217329</v>
      </c>
      <c r="AZ165" s="9">
        <v>0.35097978159887966</v>
      </c>
      <c r="BA165" s="9">
        <v>1.1581647615278277</v>
      </c>
      <c r="BB165" s="9">
        <v>0.22768904016569039</v>
      </c>
      <c r="BC165" s="9">
        <v>0.18907929759166828</v>
      </c>
      <c r="BD165" s="9">
        <v>0.13335179578990991</v>
      </c>
      <c r="BE165" s="9">
        <v>0.10628751551624493</v>
      </c>
      <c r="BF165" s="9">
        <v>0.24642340040363192</v>
      </c>
      <c r="BG165" s="9">
        <v>0.99531745438717889</v>
      </c>
      <c r="BH165" s="9">
        <v>3.1224178323655307</v>
      </c>
      <c r="BI165" s="9">
        <v>13.92114790900548</v>
      </c>
      <c r="BJ165" s="9">
        <v>3.5266174878690184</v>
      </c>
      <c r="BK165" s="9">
        <v>2.8301274536497392</v>
      </c>
      <c r="BL165" s="9">
        <v>7.9376106106106104</v>
      </c>
      <c r="BM165" s="9">
        <v>1.1452572383621573</v>
      </c>
      <c r="BN165" s="9">
        <v>2.4899498108239686</v>
      </c>
      <c r="BO165" s="9">
        <v>2.35</v>
      </c>
      <c r="BP165" s="9">
        <v>2.35</v>
      </c>
      <c r="BQ165" s="9">
        <v>2.35</v>
      </c>
      <c r="BR165" s="9">
        <v>1.95</v>
      </c>
      <c r="BS165" s="9">
        <v>1.95</v>
      </c>
      <c r="BT165" s="9">
        <v>1.95</v>
      </c>
      <c r="BU165" s="9">
        <v>0.03</v>
      </c>
      <c r="BV165" s="9">
        <v>6.0300384877194774E-2</v>
      </c>
      <c r="BW165" s="9">
        <v>285.89347732632473</v>
      </c>
      <c r="BY165" s="8">
        <f t="shared" si="9"/>
        <v>3.0698496406442424E+69</v>
      </c>
      <c r="BZ165" s="5">
        <f t="shared" si="7"/>
        <v>44</v>
      </c>
      <c r="CB165" s="1">
        <v>0</v>
      </c>
      <c r="CC165" s="1">
        <v>0</v>
      </c>
      <c r="CD165" s="1">
        <v>0</v>
      </c>
      <c r="CE165" s="1">
        <v>1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3.8043478260869588E-2</v>
      </c>
      <c r="CL165" s="1">
        <v>0.28804347826086979</v>
      </c>
      <c r="CM165" s="1">
        <v>0.33695652173913077</v>
      </c>
      <c r="CN165" s="1">
        <v>0.29347826086956535</v>
      </c>
      <c r="CO165" s="1">
        <v>4.3478260869565244E-2</v>
      </c>
      <c r="CP165" s="1">
        <v>0</v>
      </c>
      <c r="CQ165" s="1">
        <v>0</v>
      </c>
      <c r="CR165" s="1">
        <v>0</v>
      </c>
      <c r="CS165" s="1">
        <v>0</v>
      </c>
      <c r="CT165" s="1">
        <v>13</v>
      </c>
      <c r="CU165" s="1">
        <v>13</v>
      </c>
      <c r="CV165" s="1">
        <v>2</v>
      </c>
      <c r="CW165" s="1">
        <v>2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1</v>
      </c>
      <c r="DG165" s="1">
        <v>0</v>
      </c>
      <c r="DH165" s="1">
        <v>0</v>
      </c>
      <c r="DI165" s="1">
        <v>0</v>
      </c>
      <c r="DJ165" s="1">
        <v>0</v>
      </c>
      <c r="DK165" s="1">
        <v>46.956521739130459</v>
      </c>
      <c r="DL165" s="1">
        <v>0</v>
      </c>
      <c r="DM165" s="1">
        <v>0</v>
      </c>
      <c r="DN165" s="3">
        <v>92</v>
      </c>
    </row>
    <row r="166" spans="1:118" x14ac:dyDescent="0.25">
      <c r="A166" s="11">
        <f t="shared" si="8"/>
        <v>2011.1</v>
      </c>
      <c r="B166" s="13">
        <v>7259.7252639999997</v>
      </c>
      <c r="C166" s="13">
        <v>350.23915199999999</v>
      </c>
      <c r="D166" s="18">
        <v>8043.2018159999998</v>
      </c>
      <c r="E166" s="18">
        <v>11593.60835</v>
      </c>
      <c r="F166" s="13">
        <v>93.566705999999996</v>
      </c>
      <c r="G166" s="13">
        <v>12514.472071</v>
      </c>
      <c r="H166" s="13">
        <v>7065.1014610000002</v>
      </c>
      <c r="I166" s="13">
        <v>3351.8525650000001</v>
      </c>
      <c r="J166" s="13">
        <v>773.72941200000002</v>
      </c>
      <c r="K166" s="13">
        <v>1845.502215</v>
      </c>
      <c r="L166" s="13">
        <v>139.23377199999999</v>
      </c>
      <c r="M166" s="13">
        <v>28.053795000000001</v>
      </c>
      <c r="N166" s="13">
        <v>146.215778</v>
      </c>
      <c r="O166" s="13">
        <v>16.225519999999999</v>
      </c>
      <c r="P166" s="18">
        <v>271.64747599999998</v>
      </c>
      <c r="Q166" s="13">
        <v>0.67872200000000005</v>
      </c>
      <c r="R166" s="13">
        <v>11.106368</v>
      </c>
      <c r="S166" s="13">
        <v>65.719650000000001</v>
      </c>
      <c r="T166" s="13">
        <v>0.19873399999999999</v>
      </c>
      <c r="U166" s="13">
        <v>29.094313</v>
      </c>
      <c r="V166" s="13">
        <v>50.512983999999996</v>
      </c>
      <c r="W166" s="13">
        <v>6.0308330000000003</v>
      </c>
      <c r="X166" s="13">
        <v>20.132483000000001</v>
      </c>
      <c r="Y166" s="13">
        <v>4.5865309999999999</v>
      </c>
      <c r="Z166" s="13">
        <v>68.082944999999995</v>
      </c>
      <c r="AA166" s="13">
        <v>71.578683999999996</v>
      </c>
      <c r="AB166" s="13">
        <v>66.041649000000007</v>
      </c>
      <c r="AC166" s="13">
        <v>99.615454999999997</v>
      </c>
      <c r="AD166" s="13">
        <v>106.017867</v>
      </c>
      <c r="AE166" s="13">
        <v>0.37570399999999998</v>
      </c>
      <c r="AF166" s="13">
        <v>0.87171200000000004</v>
      </c>
      <c r="AG166" s="13">
        <v>9.9662000000000001E-2</v>
      </c>
      <c r="AH166" s="13">
        <v>1.417008</v>
      </c>
      <c r="AI166" s="13">
        <v>1.9176340000000001</v>
      </c>
      <c r="AJ166" s="13">
        <v>0.122076</v>
      </c>
      <c r="AK166" s="13">
        <v>7.1560000000000006</v>
      </c>
      <c r="AL166" s="13">
        <v>87.93579030712614</v>
      </c>
      <c r="AM166" s="15">
        <v>14.281098972718359</v>
      </c>
      <c r="AO166" s="1">
        <v>0.49531361884303066</v>
      </c>
      <c r="AP166" s="1">
        <v>0.50581899823489396</v>
      </c>
      <c r="AQ166" s="1">
        <v>9.9003610768316666</v>
      </c>
      <c r="AR166" s="1">
        <v>1.7039474686533511</v>
      </c>
      <c r="AS166" s="1">
        <v>8.4676676264911563</v>
      </c>
      <c r="AT166" s="1">
        <v>4.6925809801308713E-2</v>
      </c>
      <c r="AU166" s="17">
        <v>223482.23562929448</v>
      </c>
      <c r="AV166" s="16">
        <v>218.79</v>
      </c>
      <c r="AW166" s="1">
        <v>2.1889766666666666</v>
      </c>
      <c r="AY166" s="9">
        <v>0.49449787700217329</v>
      </c>
      <c r="AZ166" s="9">
        <v>0.35097978159887966</v>
      </c>
      <c r="BA166" s="9">
        <v>1.1581647615278277</v>
      </c>
      <c r="BB166" s="9">
        <v>0.22768904016569039</v>
      </c>
      <c r="BC166" s="9">
        <v>0.18907929759166828</v>
      </c>
      <c r="BD166" s="9">
        <v>0.13335179578990991</v>
      </c>
      <c r="BE166" s="9">
        <v>0.10628751551624493</v>
      </c>
      <c r="BF166" s="9">
        <v>0.24642340040363192</v>
      </c>
      <c r="BG166" s="9">
        <v>0.99531745438717889</v>
      </c>
      <c r="BH166" s="9">
        <v>3.1224178323655307</v>
      </c>
      <c r="BI166" s="9">
        <v>13.92114790900548</v>
      </c>
      <c r="BJ166" s="9">
        <v>3.5266174878690184</v>
      </c>
      <c r="BK166" s="9">
        <v>2.8301274536497392</v>
      </c>
      <c r="BL166" s="9">
        <v>7.9376106106106104</v>
      </c>
      <c r="BM166" s="9">
        <v>1.1452572383621573</v>
      </c>
      <c r="BN166" s="9">
        <v>2.4899498108239686</v>
      </c>
      <c r="BO166" s="9">
        <v>2.35</v>
      </c>
      <c r="BP166" s="9">
        <v>2.35</v>
      </c>
      <c r="BQ166" s="9">
        <v>2.35</v>
      </c>
      <c r="BR166" s="9">
        <v>1.95</v>
      </c>
      <c r="BS166" s="9">
        <v>1.95</v>
      </c>
      <c r="BT166" s="9">
        <v>1.95</v>
      </c>
      <c r="BU166" s="9">
        <v>0.03</v>
      </c>
      <c r="BV166" s="9">
        <v>6.0300384877194774E-2</v>
      </c>
      <c r="BW166" s="9">
        <v>285.89347732632473</v>
      </c>
      <c r="BY166" s="8">
        <f t="shared" si="9"/>
        <v>8.344716494264775E+69</v>
      </c>
      <c r="BZ166" s="5">
        <f t="shared" si="7"/>
        <v>45</v>
      </c>
      <c r="CB166" s="1">
        <v>1</v>
      </c>
      <c r="CC166" s="1">
        <v>0</v>
      </c>
      <c r="CD166" s="1">
        <v>0</v>
      </c>
      <c r="CE166" s="1">
        <v>0</v>
      </c>
      <c r="CF166" s="1">
        <v>4.768583450210389E-2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3.8043478260869588E-2</v>
      </c>
      <c r="CO166" s="1">
        <v>0.28804347826086979</v>
      </c>
      <c r="CP166" s="1">
        <v>0.33152173913043492</v>
      </c>
      <c r="CQ166" s="1">
        <v>0.29470546984572249</v>
      </c>
      <c r="CR166" s="1">
        <v>0.11956521739130427</v>
      </c>
      <c r="CS166" s="1">
        <v>0</v>
      </c>
      <c r="CT166" s="1">
        <v>13</v>
      </c>
      <c r="CU166" s="1">
        <v>13</v>
      </c>
      <c r="CV166" s="1">
        <v>4</v>
      </c>
      <c r="CW166" s="1">
        <v>2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1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6.1250000000000036</v>
      </c>
      <c r="DL166" s="1">
        <v>0</v>
      </c>
      <c r="DM166" s="1">
        <v>161</v>
      </c>
      <c r="DN166" s="3">
        <v>92</v>
      </c>
    </row>
    <row r="167" spans="1:118" x14ac:dyDescent="0.25">
      <c r="A167" s="11">
        <f t="shared" si="8"/>
        <v>2011.1999999999998</v>
      </c>
      <c r="B167" s="13">
        <v>5979.1230580000001</v>
      </c>
      <c r="C167" s="13">
        <v>314.42095</v>
      </c>
      <c r="D167" s="18">
        <v>6702.5302649999994</v>
      </c>
      <c r="E167" s="18">
        <v>11621.216822999999</v>
      </c>
      <c r="F167" s="13">
        <v>59.169765000000005</v>
      </c>
      <c r="G167" s="13">
        <v>11110.028609000001</v>
      </c>
      <c r="H167" s="13">
        <v>5762.4070760000013</v>
      </c>
      <c r="I167" s="13">
        <v>2707.2092959999995</v>
      </c>
      <c r="J167" s="13">
        <v>425.96792500000004</v>
      </c>
      <c r="K167" s="13">
        <v>1747.1061299999999</v>
      </c>
      <c r="L167" s="13">
        <v>121.81849</v>
      </c>
      <c r="M167" s="13">
        <v>27.278388</v>
      </c>
      <c r="N167" s="13">
        <v>95.223662000000004</v>
      </c>
      <c r="O167" s="13">
        <v>15.376467</v>
      </c>
      <c r="P167" s="18">
        <v>232.939401</v>
      </c>
      <c r="Q167" s="13">
        <v>0.66127499999999995</v>
      </c>
      <c r="R167" s="13">
        <v>8.2278939999999992</v>
      </c>
      <c r="S167" s="13">
        <v>64.064211</v>
      </c>
      <c r="T167" s="13">
        <v>0.19547300000000001</v>
      </c>
      <c r="U167" s="13">
        <v>29.567696000000002</v>
      </c>
      <c r="V167" s="13">
        <v>49.725276000000001</v>
      </c>
      <c r="W167" s="13">
        <v>6.4086429999999996</v>
      </c>
      <c r="X167" s="13">
        <v>18.540903</v>
      </c>
      <c r="Y167" s="13">
        <v>4.8840180000000002</v>
      </c>
      <c r="Z167" s="13">
        <v>42.216878999999999</v>
      </c>
      <c r="AA167" s="13">
        <v>43.733989000000001</v>
      </c>
      <c r="AB167" s="13">
        <v>59.644421000000001</v>
      </c>
      <c r="AC167" s="13">
        <v>72.477147000000002</v>
      </c>
      <c r="AD167" s="13">
        <v>89.978604000000004</v>
      </c>
      <c r="AE167" s="13">
        <v>0.36376199999999997</v>
      </c>
      <c r="AF167" s="13">
        <v>0.86792899999999995</v>
      </c>
      <c r="AG167" s="13">
        <v>0.106769</v>
      </c>
      <c r="AH167" s="13">
        <v>1.401961</v>
      </c>
      <c r="AI167" s="13">
        <v>1.5795140000000001</v>
      </c>
      <c r="AJ167" s="13">
        <v>0.110041</v>
      </c>
      <c r="AK167" s="13">
        <v>28.454999999999998</v>
      </c>
      <c r="AL167" s="13">
        <v>27.30534810604011</v>
      </c>
      <c r="AM167" s="15">
        <v>14.021810001900983</v>
      </c>
      <c r="AO167" s="1">
        <v>0.49596346449034168</v>
      </c>
      <c r="AP167" s="1">
        <v>0.50491305717716672</v>
      </c>
      <c r="AQ167" s="1">
        <v>9.6927004969680368</v>
      </c>
      <c r="AR167" s="1">
        <v>1.7105655101141346</v>
      </c>
      <c r="AS167" s="1">
        <v>8.4908630830255767</v>
      </c>
      <c r="AT167" s="1">
        <v>4.8118590511639893E-2</v>
      </c>
      <c r="AU167" s="17">
        <v>234770.46915606613</v>
      </c>
      <c r="AV167" s="16">
        <v>219.33000000000007</v>
      </c>
      <c r="AW167" s="1">
        <v>2.2166633333333334</v>
      </c>
      <c r="AY167" s="9">
        <v>0.49449787700217335</v>
      </c>
      <c r="AZ167" s="9">
        <v>0.35097978159887966</v>
      </c>
      <c r="BA167" s="9">
        <v>1.1581647615278277</v>
      </c>
      <c r="BB167" s="9">
        <v>0.22768904016569039</v>
      </c>
      <c r="BC167" s="9">
        <v>0.18907929759166828</v>
      </c>
      <c r="BD167" s="9">
        <v>0.13335179578990994</v>
      </c>
      <c r="BE167" s="9">
        <v>0.10628751551624493</v>
      </c>
      <c r="BF167" s="9">
        <v>0.24642340040363195</v>
      </c>
      <c r="BG167" s="9">
        <v>0.995317454387179</v>
      </c>
      <c r="BH167" s="9">
        <v>3.1224178323655307</v>
      </c>
      <c r="BI167" s="9">
        <v>13.921147909005482</v>
      </c>
      <c r="BJ167" s="9">
        <v>3.5266174878690189</v>
      </c>
      <c r="BK167" s="9">
        <v>2.8301274536497392</v>
      </c>
      <c r="BL167" s="9">
        <v>7.9376106106106104</v>
      </c>
      <c r="BM167" s="9">
        <v>1.1452572383621573</v>
      </c>
      <c r="BN167" s="9">
        <v>2.4899498108239686</v>
      </c>
      <c r="BO167" s="9">
        <v>2.35</v>
      </c>
      <c r="BP167" s="9">
        <v>2.35</v>
      </c>
      <c r="BQ167" s="9">
        <v>2.35</v>
      </c>
      <c r="BR167" s="9">
        <v>1.9500000000000002</v>
      </c>
      <c r="BS167" s="9">
        <v>1.9500000000000002</v>
      </c>
      <c r="BT167" s="9">
        <v>1.9500000000000002</v>
      </c>
      <c r="BU167" s="9">
        <v>3.0000000000000002E-2</v>
      </c>
      <c r="BV167" s="9">
        <v>6.0300384877194774E-2</v>
      </c>
      <c r="BW167" s="9">
        <v>285.89347732632473</v>
      </c>
      <c r="BY167" s="8">
        <f t="shared" si="9"/>
        <v>2.2683291210002403E+70</v>
      </c>
      <c r="BZ167" s="5">
        <f t="shared" si="7"/>
        <v>46</v>
      </c>
      <c r="CB167" s="1">
        <v>0</v>
      </c>
      <c r="CC167" s="1">
        <v>1</v>
      </c>
      <c r="CD167" s="1">
        <v>0</v>
      </c>
      <c r="CE167" s="1">
        <v>0</v>
      </c>
      <c r="CF167" s="1">
        <v>0.29569892473118309</v>
      </c>
      <c r="CG167" s="1">
        <v>0.32777777777777795</v>
      </c>
      <c r="CH167" s="1">
        <v>0.29014336917562739</v>
      </c>
      <c r="CI167" s="1">
        <v>4.8745519713261756E-2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3.7634408602150643E-2</v>
      </c>
      <c r="CR167" s="1">
        <v>0</v>
      </c>
      <c r="CS167" s="1">
        <v>1.1111111111111077E-2</v>
      </c>
      <c r="CT167" s="1">
        <v>13</v>
      </c>
      <c r="CU167" s="1">
        <v>13</v>
      </c>
      <c r="CV167" s="1">
        <v>3</v>
      </c>
      <c r="CW167" s="1">
        <v>1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162</v>
      </c>
      <c r="DM167" s="1">
        <v>0</v>
      </c>
      <c r="DN167" s="3">
        <v>90</v>
      </c>
    </row>
    <row r="168" spans="1:118" x14ac:dyDescent="0.25">
      <c r="A168" s="11">
        <f t="shared" si="8"/>
        <v>2011.2999999999997</v>
      </c>
      <c r="B168" s="13">
        <v>5956.967772</v>
      </c>
      <c r="C168" s="13">
        <v>332.15388300000001</v>
      </c>
      <c r="D168" s="18">
        <v>6669.9131239999997</v>
      </c>
      <c r="E168" s="18">
        <v>10848.495026000001</v>
      </c>
      <c r="F168" s="13">
        <v>59.325510999999992</v>
      </c>
      <c r="G168" s="13">
        <v>11150.537356999999</v>
      </c>
      <c r="H168" s="13">
        <v>5572.0616469999995</v>
      </c>
      <c r="I168" s="13">
        <v>2433.0397359999997</v>
      </c>
      <c r="J168" s="13">
        <v>441.78570100000002</v>
      </c>
      <c r="K168" s="13">
        <v>1785.3358089999999</v>
      </c>
      <c r="L168" s="13">
        <v>100.85064899999999</v>
      </c>
      <c r="M168" s="13">
        <v>25.139868</v>
      </c>
      <c r="N168" s="13">
        <v>96.345460000000003</v>
      </c>
      <c r="O168" s="13">
        <v>15.868787000000001</v>
      </c>
      <c r="P168" s="18">
        <v>230.97449300000002</v>
      </c>
      <c r="Q168" s="13">
        <v>0.67374299999999998</v>
      </c>
      <c r="R168" s="13">
        <v>7.8024579999999997</v>
      </c>
      <c r="S168" s="13">
        <v>62.571441999999998</v>
      </c>
      <c r="T168" s="13">
        <v>0.21194399999999999</v>
      </c>
      <c r="U168" s="13">
        <v>28.960985000000001</v>
      </c>
      <c r="V168" s="13">
        <v>50.181725999999998</v>
      </c>
      <c r="W168" s="13">
        <v>5.8461790000000002</v>
      </c>
      <c r="X168" s="13">
        <v>16.803954999999998</v>
      </c>
      <c r="Y168" s="13">
        <v>4.1425549999999998</v>
      </c>
      <c r="Z168" s="13">
        <v>40.654490000000003</v>
      </c>
      <c r="AA168" s="13">
        <v>42.667414999999998</v>
      </c>
      <c r="AB168" s="13">
        <v>65.230034000000003</v>
      </c>
      <c r="AC168" s="13">
        <v>75.539997999999997</v>
      </c>
      <c r="AD168" s="13">
        <v>92.454401000000004</v>
      </c>
      <c r="AE168" s="13">
        <v>0.328403</v>
      </c>
      <c r="AF168" s="13">
        <v>0.90877600000000003</v>
      </c>
      <c r="AG168" s="13">
        <v>0.10867400000000001</v>
      </c>
      <c r="AH168" s="13">
        <v>1.6179840000000001</v>
      </c>
      <c r="AI168" s="13">
        <v>1.728612</v>
      </c>
      <c r="AJ168" s="13">
        <v>0.10935</v>
      </c>
      <c r="AK168" s="13">
        <v>7.9110000000000005</v>
      </c>
      <c r="AL168" s="13">
        <v>25.513469934734196</v>
      </c>
      <c r="AM168" s="15">
        <v>13.967235685746942</v>
      </c>
      <c r="AO168" s="1">
        <v>0.49788872216917518</v>
      </c>
      <c r="AP168" s="1">
        <v>0.50426365883595448</v>
      </c>
      <c r="AQ168" s="1">
        <v>10.039558041194928</v>
      </c>
      <c r="AR168" s="1">
        <v>1.7036117552554606</v>
      </c>
      <c r="AS168" s="1">
        <v>8.5967444186786715</v>
      </c>
      <c r="AT168" s="1">
        <v>4.7978910549914308E-2</v>
      </c>
      <c r="AU168" s="17">
        <v>247394.82714196952</v>
      </c>
      <c r="AV168" s="16">
        <v>219.92999999999995</v>
      </c>
      <c r="AW168" s="1">
        <v>2.2553066666666668</v>
      </c>
      <c r="AY168" s="9">
        <v>0.50014988524552129</v>
      </c>
      <c r="AZ168" s="9">
        <v>0.35600314472473094</v>
      </c>
      <c r="BA168" s="9">
        <v>1.1847089621397358</v>
      </c>
      <c r="BB168" s="9">
        <v>0.23107418863799417</v>
      </c>
      <c r="BC168" s="9">
        <v>0.19050253888496385</v>
      </c>
      <c r="BD168" s="9">
        <v>0.13385305238031633</v>
      </c>
      <c r="BE168" s="9">
        <v>0.10681913132121369</v>
      </c>
      <c r="BF168" s="9">
        <v>0.25004489894317899</v>
      </c>
      <c r="BG168" s="9">
        <v>1.0072332460179929</v>
      </c>
      <c r="BH168" s="9">
        <v>3.1783002490577319</v>
      </c>
      <c r="BI168" s="9">
        <v>14.109905364409723</v>
      </c>
      <c r="BJ168" s="9">
        <v>3.6052845574576224</v>
      </c>
      <c r="BK168" s="9">
        <v>2.8713362448585302</v>
      </c>
      <c r="BL168" s="9">
        <v>8.2209245564245546</v>
      </c>
      <c r="BM168" s="9">
        <v>1.1491219278664209</v>
      </c>
      <c r="BN168" s="9">
        <v>2.4970351982010697</v>
      </c>
      <c r="BO168" s="9">
        <v>2.4324175824175822</v>
      </c>
      <c r="BP168" s="9">
        <v>2.4324175824175822</v>
      </c>
      <c r="BQ168" s="9">
        <v>2.4324175824175822</v>
      </c>
      <c r="BR168" s="9">
        <v>2.0324175824175823</v>
      </c>
      <c r="BS168" s="9">
        <v>2.0324175824175823</v>
      </c>
      <c r="BT168" s="9">
        <v>2.0324175824175823</v>
      </c>
      <c r="BU168" s="9">
        <v>0.03</v>
      </c>
      <c r="BV168" s="9">
        <v>6.1337325107217087E-2</v>
      </c>
      <c r="BW168" s="9">
        <v>296.36293783532034</v>
      </c>
      <c r="BY168" s="8">
        <f t="shared" si="9"/>
        <v>6.1659578305794331E+70</v>
      </c>
      <c r="BZ168" s="5">
        <f t="shared" si="7"/>
        <v>47</v>
      </c>
      <c r="CB168" s="1">
        <v>0</v>
      </c>
      <c r="CC168" s="1">
        <v>0</v>
      </c>
      <c r="CD168" s="1">
        <v>1</v>
      </c>
      <c r="CE168" s="1">
        <v>0</v>
      </c>
      <c r="CF168" s="1">
        <v>0</v>
      </c>
      <c r="CG168" s="1">
        <v>0</v>
      </c>
      <c r="CH168" s="1">
        <v>3.7220843672456677E-2</v>
      </c>
      <c r="CI168" s="1">
        <v>0.28695498050336771</v>
      </c>
      <c r="CJ168" s="1">
        <v>0.33516483516483547</v>
      </c>
      <c r="CK168" s="1">
        <v>0.29670329670329681</v>
      </c>
      <c r="CL168" s="1">
        <v>4.3956043956043987E-2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0.10989010989010983</v>
      </c>
      <c r="CT168" s="1">
        <v>13</v>
      </c>
      <c r="CU168" s="1">
        <v>13</v>
      </c>
      <c r="CV168" s="1">
        <v>1</v>
      </c>
      <c r="CW168" s="1">
        <v>1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3">
        <v>91</v>
      </c>
    </row>
    <row r="169" spans="1:118" x14ac:dyDescent="0.25">
      <c r="A169" s="11">
        <f t="shared" si="8"/>
        <v>2011.3999999999996</v>
      </c>
      <c r="B169" s="13">
        <v>5526.3432659999999</v>
      </c>
      <c r="C169" s="13">
        <v>316.097376</v>
      </c>
      <c r="D169" s="18">
        <v>6194.8691869999993</v>
      </c>
      <c r="E169" s="18">
        <v>10848.037889999998</v>
      </c>
      <c r="F169" s="13">
        <v>56.026758000000008</v>
      </c>
      <c r="G169" s="13">
        <v>11591.937027999998</v>
      </c>
      <c r="H169" s="13">
        <v>5899.1517670000003</v>
      </c>
      <c r="I169" s="13">
        <v>2751.2744419999999</v>
      </c>
      <c r="J169" s="13">
        <v>505.99907299999995</v>
      </c>
      <c r="K169" s="13">
        <v>1698.7953120000002</v>
      </c>
      <c r="L169" s="13">
        <v>135.207123</v>
      </c>
      <c r="M169" s="13">
        <v>27.322577999999996</v>
      </c>
      <c r="N169" s="13">
        <v>96.301680000000005</v>
      </c>
      <c r="O169" s="13">
        <v>14.332037</v>
      </c>
      <c r="P169" s="18">
        <v>227.25895099999997</v>
      </c>
      <c r="Q169" s="13">
        <v>0.67420899999999995</v>
      </c>
      <c r="R169" s="13">
        <v>7.4364150000000002</v>
      </c>
      <c r="S169" s="13">
        <v>58.695810999999999</v>
      </c>
      <c r="T169" s="13">
        <v>0.213175</v>
      </c>
      <c r="U169" s="13">
        <v>27.887036999999999</v>
      </c>
      <c r="V169" s="13">
        <v>45.018937999999999</v>
      </c>
      <c r="W169" s="13">
        <v>5.8438439999999998</v>
      </c>
      <c r="X169" s="13">
        <v>16.086955</v>
      </c>
      <c r="Y169" s="13">
        <v>4.695945</v>
      </c>
      <c r="Z169" s="13">
        <v>43.727128999999998</v>
      </c>
      <c r="AA169" s="13">
        <v>42.306581999999999</v>
      </c>
      <c r="AB169" s="13">
        <v>68.122093000000007</v>
      </c>
      <c r="AC169" s="13">
        <v>79.959736000000007</v>
      </c>
      <c r="AD169" s="13">
        <v>97.755144000000001</v>
      </c>
      <c r="AE169" s="13">
        <v>0.34696700000000003</v>
      </c>
      <c r="AF169" s="13">
        <v>0.853209</v>
      </c>
      <c r="AG169" s="13">
        <v>0.108446</v>
      </c>
      <c r="AH169" s="13">
        <v>1.38314</v>
      </c>
      <c r="AI169" s="13">
        <v>2.0302220000000002</v>
      </c>
      <c r="AJ169" s="13">
        <v>8.4699999999999998E-2</v>
      </c>
      <c r="AK169" s="13">
        <v>10.173999999999999</v>
      </c>
      <c r="AL169" s="13">
        <v>34.692473763934323</v>
      </c>
      <c r="AM169" s="15">
        <v>14.028840009018294</v>
      </c>
      <c r="AO169" s="1">
        <v>0.49885187702998707</v>
      </c>
      <c r="AP169" s="1">
        <v>0.50385931933472405</v>
      </c>
      <c r="AQ169" s="1">
        <v>10.033990482664851</v>
      </c>
      <c r="AR169" s="1">
        <v>1.7055215650728901</v>
      </c>
      <c r="AS169" s="1">
        <v>8.6589394969408549</v>
      </c>
      <c r="AT169" s="1">
        <v>4.8288223890719628E-2</v>
      </c>
      <c r="AU169" s="17">
        <v>255816.82755495122</v>
      </c>
      <c r="AV169" s="16">
        <v>220.65000000000006</v>
      </c>
      <c r="AW169" s="1">
        <v>2.2645200000000005</v>
      </c>
      <c r="AY169" s="9">
        <v>0.50135564700410229</v>
      </c>
      <c r="AZ169" s="9">
        <v>0.3570747955249125</v>
      </c>
      <c r="BA169" s="9">
        <v>1.1903717249369428</v>
      </c>
      <c r="BB169" s="9">
        <v>0.23179635364541898</v>
      </c>
      <c r="BC169" s="9">
        <v>0.19080616369420023</v>
      </c>
      <c r="BD169" s="9">
        <v>0.13395998711960302</v>
      </c>
      <c r="BE169" s="9">
        <v>0.10693254269294036</v>
      </c>
      <c r="BF169" s="9">
        <v>0.25081748529828241</v>
      </c>
      <c r="BG169" s="9">
        <v>1.0097752815658998</v>
      </c>
      <c r="BH169" s="9">
        <v>3.1902218312854016</v>
      </c>
      <c r="BI169" s="9">
        <v>14.150173621562629</v>
      </c>
      <c r="BJ169" s="9">
        <v>3.6220668656365245</v>
      </c>
      <c r="BK169" s="9">
        <v>2.880127453649739</v>
      </c>
      <c r="BL169" s="9">
        <v>8.2813648648648623</v>
      </c>
      <c r="BM169" s="9">
        <v>1.1499463949606639</v>
      </c>
      <c r="BN169" s="9">
        <v>2.4985467475081844</v>
      </c>
      <c r="BO169" s="9">
        <v>2.4500000000000002</v>
      </c>
      <c r="BP169" s="9">
        <v>2.4500000000000002</v>
      </c>
      <c r="BQ169" s="9">
        <v>2.4500000000000002</v>
      </c>
      <c r="BR169" s="9">
        <v>2.0499999999999998</v>
      </c>
      <c r="BS169" s="9">
        <v>2.0499999999999998</v>
      </c>
      <c r="BT169" s="9">
        <v>2.0499999999999998</v>
      </c>
      <c r="BU169" s="9">
        <v>0.03</v>
      </c>
      <c r="BV169" s="9">
        <v>6.1558539022955182E-2</v>
      </c>
      <c r="BW169" s="9">
        <v>298.59642274390609</v>
      </c>
      <c r="BY169" s="8">
        <f t="shared" si="9"/>
        <v>1.6760811125908828E+71</v>
      </c>
      <c r="BZ169" s="5">
        <f t="shared" si="7"/>
        <v>48</v>
      </c>
      <c r="CB169" s="1">
        <v>0</v>
      </c>
      <c r="CC169" s="1">
        <v>0</v>
      </c>
      <c r="CD169" s="1">
        <v>0</v>
      </c>
      <c r="CE169" s="1">
        <v>1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3.8043478260869588E-2</v>
      </c>
      <c r="CL169" s="1">
        <v>0.28804347826086979</v>
      </c>
      <c r="CM169" s="1">
        <v>0.33695652173913077</v>
      </c>
      <c r="CN169" s="1">
        <v>0.29347826086956535</v>
      </c>
      <c r="CO169" s="1">
        <v>4.3478260869565244E-2</v>
      </c>
      <c r="CP169" s="1">
        <v>0</v>
      </c>
      <c r="CQ169" s="1">
        <v>0</v>
      </c>
      <c r="CR169" s="1">
        <v>0</v>
      </c>
      <c r="CS169" s="1">
        <v>0</v>
      </c>
      <c r="CT169" s="1">
        <v>13</v>
      </c>
      <c r="CU169" s="1">
        <v>13</v>
      </c>
      <c r="CV169" s="1">
        <v>2</v>
      </c>
      <c r="CW169" s="1">
        <v>2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48.130434782608717</v>
      </c>
      <c r="DL169" s="1">
        <v>0</v>
      </c>
      <c r="DM169" s="1">
        <v>0</v>
      </c>
      <c r="DN169" s="3">
        <v>92</v>
      </c>
    </row>
    <row r="170" spans="1:118" x14ac:dyDescent="0.25">
      <c r="A170" s="11">
        <f t="shared" si="8"/>
        <v>2012.1</v>
      </c>
      <c r="B170" s="13">
        <v>6706.9307410000001</v>
      </c>
      <c r="C170" s="13">
        <v>303.31910299999998</v>
      </c>
      <c r="D170" s="18">
        <v>7380.2243429999999</v>
      </c>
      <c r="E170" s="18">
        <v>11177.298467000002</v>
      </c>
      <c r="F170" s="13">
        <v>75.897409999999994</v>
      </c>
      <c r="G170" s="13">
        <v>11545.944369999999</v>
      </c>
      <c r="H170" s="13">
        <v>6694.1286480000008</v>
      </c>
      <c r="I170" s="13">
        <v>3078.7245940000003</v>
      </c>
      <c r="J170" s="13">
        <v>550.33895000000007</v>
      </c>
      <c r="K170" s="13">
        <v>1727.635677</v>
      </c>
      <c r="L170" s="13">
        <v>129.01736</v>
      </c>
      <c r="M170" s="13">
        <v>26.207730999999999</v>
      </c>
      <c r="N170" s="13">
        <v>159.95359999999999</v>
      </c>
      <c r="O170" s="13">
        <v>14.300794000000002</v>
      </c>
      <c r="P170" s="18">
        <v>281.32491999999996</v>
      </c>
      <c r="Q170" s="13">
        <v>0.59540800000000005</v>
      </c>
      <c r="R170" s="13">
        <v>9.7287250000000007</v>
      </c>
      <c r="S170" s="13">
        <v>57.951796000000002</v>
      </c>
      <c r="T170" s="13">
        <v>0.192028</v>
      </c>
      <c r="U170" s="13">
        <v>27.159008</v>
      </c>
      <c r="V170" s="13">
        <v>42.841263000000005</v>
      </c>
      <c r="W170" s="13">
        <v>6.7463129999999998</v>
      </c>
      <c r="X170" s="13">
        <v>20.147331999999999</v>
      </c>
      <c r="Y170" s="13">
        <v>5.467193</v>
      </c>
      <c r="Z170" s="13">
        <v>52.894064</v>
      </c>
      <c r="AA170" s="13">
        <v>53.322819000000003</v>
      </c>
      <c r="AB170" s="13">
        <v>106.45906600000001</v>
      </c>
      <c r="AC170" s="13">
        <v>129.402334</v>
      </c>
      <c r="AD170" s="13">
        <v>122.40432300000001</v>
      </c>
      <c r="AE170" s="13">
        <v>0.20513200000000001</v>
      </c>
      <c r="AF170" s="13">
        <v>0.80506800000000001</v>
      </c>
      <c r="AG170" s="13">
        <v>0.13201199999999999</v>
      </c>
      <c r="AH170" s="13">
        <v>1.7822549999999999</v>
      </c>
      <c r="AI170" s="13">
        <v>3.0825230000000001</v>
      </c>
      <c r="AJ170" s="13">
        <v>0.23321800000000001</v>
      </c>
      <c r="AK170" s="13">
        <v>22.480033333333335</v>
      </c>
      <c r="AL170" s="13">
        <v>146.47993833377896</v>
      </c>
      <c r="AM170" s="15">
        <v>13.876812006567524</v>
      </c>
      <c r="AO170" s="1">
        <v>0.5001822893127239</v>
      </c>
      <c r="AP170" s="1">
        <v>0.50368495113880862</v>
      </c>
      <c r="AQ170" s="1">
        <v>10.728102684624421</v>
      </c>
      <c r="AR170" s="1">
        <v>1.7275061014191446</v>
      </c>
      <c r="AS170" s="1">
        <v>8.7212736147518726</v>
      </c>
      <c r="AT170" s="1">
        <v>5.0879581530267427E-2</v>
      </c>
      <c r="AU170" s="17">
        <v>259570.4254421645</v>
      </c>
      <c r="AV170" s="16">
        <v>221.26000000000008</v>
      </c>
      <c r="AW170" s="1">
        <v>2.2610766666666664</v>
      </c>
      <c r="AY170" s="9">
        <v>0.50135564700410229</v>
      </c>
      <c r="AZ170" s="9">
        <v>0.3570747955249125</v>
      </c>
      <c r="BA170" s="9">
        <v>1.1903717249369428</v>
      </c>
      <c r="BB170" s="9">
        <v>0.23179635364541898</v>
      </c>
      <c r="BC170" s="9">
        <v>0.19080616369420023</v>
      </c>
      <c r="BD170" s="9">
        <v>0.13395998711960302</v>
      </c>
      <c r="BE170" s="9">
        <v>0.10693254269294036</v>
      </c>
      <c r="BF170" s="9">
        <v>0.25081748529828241</v>
      </c>
      <c r="BG170" s="9">
        <v>1.0097752815658998</v>
      </c>
      <c r="BH170" s="9">
        <v>3.1902218312854016</v>
      </c>
      <c r="BI170" s="9">
        <v>14.150173621562629</v>
      </c>
      <c r="BJ170" s="9">
        <v>3.6220668656365245</v>
      </c>
      <c r="BK170" s="9">
        <v>2.880127453649739</v>
      </c>
      <c r="BL170" s="9">
        <v>8.2813648648648623</v>
      </c>
      <c r="BM170" s="9">
        <v>1.1499463949606639</v>
      </c>
      <c r="BN170" s="9">
        <v>2.4985467475081844</v>
      </c>
      <c r="BO170" s="9">
        <v>2.4500000000000002</v>
      </c>
      <c r="BP170" s="9">
        <v>2.4500000000000002</v>
      </c>
      <c r="BQ170" s="9">
        <v>2.4500000000000002</v>
      </c>
      <c r="BR170" s="9">
        <v>2.0499999999999998</v>
      </c>
      <c r="BS170" s="9">
        <v>2.0499999999999998</v>
      </c>
      <c r="BT170" s="9">
        <v>2.0499999999999998</v>
      </c>
      <c r="BU170" s="9">
        <v>0.03</v>
      </c>
      <c r="BV170" s="9">
        <v>6.1558539022955182E-2</v>
      </c>
      <c r="BW170" s="9">
        <v>298.59642274390609</v>
      </c>
      <c r="BY170" s="8">
        <f t="shared" si="9"/>
        <v>4.5560608313792153E+71</v>
      </c>
      <c r="BZ170" s="5">
        <f t="shared" si="7"/>
        <v>49</v>
      </c>
      <c r="CB170" s="1">
        <v>1</v>
      </c>
      <c r="CC170" s="1">
        <v>0</v>
      </c>
      <c r="CD170" s="1">
        <v>0</v>
      </c>
      <c r="CE170" s="1">
        <v>0</v>
      </c>
      <c r="CF170" s="1">
        <v>4.768583450210389E-2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3.8043478260869588E-2</v>
      </c>
      <c r="CO170" s="1">
        <v>0.28804347826086979</v>
      </c>
      <c r="CP170" s="1">
        <v>0.33152173913043492</v>
      </c>
      <c r="CQ170" s="1">
        <v>0.29470546984572249</v>
      </c>
      <c r="CR170" s="1">
        <v>0.11956521739130427</v>
      </c>
      <c r="CS170" s="1">
        <v>0</v>
      </c>
      <c r="CT170" s="1">
        <v>14</v>
      </c>
      <c r="CU170" s="1">
        <v>13</v>
      </c>
      <c r="CV170" s="1">
        <v>4</v>
      </c>
      <c r="CW170" s="1">
        <v>2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6.277173913043482</v>
      </c>
      <c r="DL170" s="1">
        <v>0</v>
      </c>
      <c r="DM170" s="1">
        <v>0</v>
      </c>
      <c r="DN170" s="3">
        <v>92</v>
      </c>
    </row>
    <row r="171" spans="1:118" x14ac:dyDescent="0.25">
      <c r="A171" s="11">
        <f t="shared" si="8"/>
        <v>2012.1999999999998</v>
      </c>
      <c r="B171" s="13">
        <v>5526.3864110000004</v>
      </c>
      <c r="C171" s="13">
        <v>292.72674499999999</v>
      </c>
      <c r="D171" s="18">
        <v>6192.4205470000006</v>
      </c>
      <c r="E171" s="18">
        <v>11252.691026</v>
      </c>
      <c r="F171" s="13">
        <v>49.785038</v>
      </c>
      <c r="G171" s="13">
        <v>10127.996177999999</v>
      </c>
      <c r="H171" s="13">
        <v>5751.813497000001</v>
      </c>
      <c r="I171" s="13">
        <v>2714.8380480000001</v>
      </c>
      <c r="J171" s="13">
        <v>459.87468799999999</v>
      </c>
      <c r="K171" s="13">
        <v>1681.5994700000001</v>
      </c>
      <c r="L171" s="13">
        <v>123.45586400000001</v>
      </c>
      <c r="M171" s="13">
        <v>25.746668</v>
      </c>
      <c r="N171" s="13">
        <v>92.108267999999995</v>
      </c>
      <c r="O171" s="13">
        <v>14.321482</v>
      </c>
      <c r="P171" s="18">
        <v>245.01250999999999</v>
      </c>
      <c r="Q171" s="13">
        <v>0.59544600000000003</v>
      </c>
      <c r="R171" s="13">
        <v>7.3309160000000002</v>
      </c>
      <c r="S171" s="13">
        <v>57.772154999999998</v>
      </c>
      <c r="T171" s="13">
        <v>0.17926400000000001</v>
      </c>
      <c r="U171" s="13">
        <v>28.386568</v>
      </c>
      <c r="V171" s="13">
        <v>46.003248999999997</v>
      </c>
      <c r="W171" s="13">
        <v>7.2797140000000002</v>
      </c>
      <c r="X171" s="13">
        <v>18.889582999999998</v>
      </c>
      <c r="Y171" s="13">
        <v>5.4421910000000002</v>
      </c>
      <c r="Z171" s="13">
        <v>49.629524000000004</v>
      </c>
      <c r="AA171" s="13">
        <v>45.388426000000003</v>
      </c>
      <c r="AB171" s="13">
        <v>55.026209999999999</v>
      </c>
      <c r="AC171" s="13">
        <v>98.102489000000006</v>
      </c>
      <c r="AD171" s="13">
        <v>128.904618</v>
      </c>
      <c r="AE171" s="13">
        <v>0.90964500000000004</v>
      </c>
      <c r="AF171" s="13">
        <v>1.8236589999999999</v>
      </c>
      <c r="AG171" s="13">
        <v>0.14092499999999999</v>
      </c>
      <c r="AH171" s="13">
        <v>1.9644489999999999</v>
      </c>
      <c r="AI171" s="13">
        <v>1.7713970000000001</v>
      </c>
      <c r="AJ171" s="13">
        <v>0.15359999999999999</v>
      </c>
      <c r="AK171" s="13">
        <v>24.966351522678465</v>
      </c>
      <c r="AL171" s="13">
        <v>42.329157953366121</v>
      </c>
      <c r="AM171" s="15">
        <v>10.155337008472543</v>
      </c>
      <c r="AO171" s="1">
        <v>0.50250169033130487</v>
      </c>
      <c r="AP171" s="1">
        <v>0.50372267094553214</v>
      </c>
      <c r="AQ171" s="1">
        <v>10.879873788595898</v>
      </c>
      <c r="AR171" s="1">
        <v>1.7447554654045525</v>
      </c>
      <c r="AS171" s="1">
        <v>8.726562993013296</v>
      </c>
      <c r="AT171" s="1">
        <v>5.0501280688269916E-2</v>
      </c>
      <c r="AU171" s="17">
        <v>266305.14611975057</v>
      </c>
      <c r="AV171" s="16">
        <v>221.85000000000002</v>
      </c>
      <c r="AW171" s="1">
        <v>2.2790666666666666</v>
      </c>
      <c r="AY171" s="9">
        <v>0.51010590404434974</v>
      </c>
      <c r="AZ171" s="9">
        <v>0.36245899610254551</v>
      </c>
      <c r="BA171" s="9">
        <v>1.2435029276340068</v>
      </c>
      <c r="BB171" s="9">
        <v>0.23604467469250093</v>
      </c>
      <c r="BC171" s="9">
        <v>0.19412281971888376</v>
      </c>
      <c r="BD171" s="9">
        <v>0.1327540466385019</v>
      </c>
      <c r="BE171" s="9">
        <v>0.1085895172718577</v>
      </c>
      <c r="BF171" s="9">
        <v>0.25589631748307951</v>
      </c>
      <c r="BG171" s="9">
        <v>1.0160619835081541</v>
      </c>
      <c r="BH171" s="9">
        <v>3.2538040965053447</v>
      </c>
      <c r="BI171" s="9">
        <v>14.319402039252406</v>
      </c>
      <c r="BJ171" s="9">
        <v>3.6967783631807261</v>
      </c>
      <c r="BK171" s="9">
        <v>2.9573080301766601</v>
      </c>
      <c r="BL171" s="9">
        <v>8.4688681373681352</v>
      </c>
      <c r="BM171" s="9">
        <v>1.1848305730233879</v>
      </c>
      <c r="BN171" s="9">
        <v>2.2300469841686095</v>
      </c>
      <c r="BO171" s="9">
        <v>2.5269230769230768</v>
      </c>
      <c r="BP171" s="9">
        <v>2.5269230769230768</v>
      </c>
      <c r="BQ171" s="9">
        <v>2.5269230769230768</v>
      </c>
      <c r="BR171" s="9">
        <v>2.0884615384615386</v>
      </c>
      <c r="BS171" s="9">
        <v>2.0884615384615386</v>
      </c>
      <c r="BT171" s="9">
        <v>2.0884615384615386</v>
      </c>
      <c r="BU171" s="9">
        <v>3.0118537717333579E-2</v>
      </c>
      <c r="BV171" s="9">
        <v>6.3514634592115773E-2</v>
      </c>
      <c r="BW171" s="9">
        <v>129.33439522409623</v>
      </c>
      <c r="BY171" s="8">
        <f t="shared" si="9"/>
        <v>1.2384657367292132E+72</v>
      </c>
      <c r="BZ171" s="5">
        <f t="shared" si="7"/>
        <v>50</v>
      </c>
      <c r="CB171" s="1">
        <v>0</v>
      </c>
      <c r="CC171" s="1">
        <v>1</v>
      </c>
      <c r="CD171" s="1">
        <v>0</v>
      </c>
      <c r="CE171" s="1">
        <v>0</v>
      </c>
      <c r="CF171" s="1">
        <v>0.29244948599787335</v>
      </c>
      <c r="CG171" s="1">
        <v>0.32967032967032989</v>
      </c>
      <c r="CH171" s="1">
        <v>0.29244948599787329</v>
      </c>
      <c r="CI171" s="1">
        <v>4.8209854661467669E-2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3.7220843672456677E-2</v>
      </c>
      <c r="CR171" s="1">
        <v>0</v>
      </c>
      <c r="CS171" s="1">
        <v>1.0989010989010955E-2</v>
      </c>
      <c r="CT171" s="1">
        <v>13</v>
      </c>
      <c r="CU171" s="1">
        <v>13</v>
      </c>
      <c r="CV171" s="1">
        <v>3</v>
      </c>
      <c r="CW171" s="1">
        <v>1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1</v>
      </c>
      <c r="DI171" s="1">
        <v>0</v>
      </c>
      <c r="DJ171" s="1">
        <v>0</v>
      </c>
      <c r="DK171" s="1">
        <v>0</v>
      </c>
      <c r="DL171" s="1">
        <v>166</v>
      </c>
      <c r="DM171" s="1">
        <v>0</v>
      </c>
      <c r="DN171" s="3">
        <v>91</v>
      </c>
    </row>
    <row r="172" spans="1:118" x14ac:dyDescent="0.25">
      <c r="A172" s="11">
        <f t="shared" si="8"/>
        <v>2012.2999999999997</v>
      </c>
      <c r="B172" s="13">
        <v>5363.8092340000003</v>
      </c>
      <c r="C172" s="13">
        <v>281.22155900000001</v>
      </c>
      <c r="D172" s="18">
        <v>5985.2528869999996</v>
      </c>
      <c r="E172" s="18">
        <v>10609.057903000001</v>
      </c>
      <c r="F172" s="13">
        <v>49.183488000000011</v>
      </c>
      <c r="G172" s="13">
        <v>10101.716930999999</v>
      </c>
      <c r="H172" s="13">
        <v>5851.7260939999996</v>
      </c>
      <c r="I172" s="13">
        <v>2418.7763320000004</v>
      </c>
      <c r="J172" s="13">
        <v>485.14642799999996</v>
      </c>
      <c r="K172" s="13">
        <v>1729.550262</v>
      </c>
      <c r="L172" s="13">
        <v>97.234298999999993</v>
      </c>
      <c r="M172" s="13">
        <v>22.836376000000001</v>
      </c>
      <c r="N172" s="13">
        <v>94.025627</v>
      </c>
      <c r="O172" s="13">
        <v>13.782392999999999</v>
      </c>
      <c r="P172" s="18">
        <v>228.80080600000002</v>
      </c>
      <c r="Q172" s="13">
        <v>0.72374499999999997</v>
      </c>
      <c r="R172" s="13">
        <v>6.5932789999999999</v>
      </c>
      <c r="S172" s="13">
        <v>57.663314</v>
      </c>
      <c r="T172" s="13">
        <v>0.17296</v>
      </c>
      <c r="U172" s="13">
        <v>27.434888999999998</v>
      </c>
      <c r="V172" s="13">
        <v>44.816186000000002</v>
      </c>
      <c r="W172" s="13">
        <v>6.9529540000000001</v>
      </c>
      <c r="X172" s="13">
        <v>17.526433000000001</v>
      </c>
      <c r="Y172" s="13">
        <v>4.9218159999999997</v>
      </c>
      <c r="Z172" s="13">
        <v>45.659399999999998</v>
      </c>
      <c r="AA172" s="13">
        <v>41.765269000000004</v>
      </c>
      <c r="AB172" s="13">
        <v>144.67432500000001</v>
      </c>
      <c r="AC172" s="13">
        <v>98.959147000000002</v>
      </c>
      <c r="AD172" s="13">
        <v>133.91415000000001</v>
      </c>
      <c r="AE172" s="13">
        <v>1.3591340000000001</v>
      </c>
      <c r="AF172" s="13">
        <v>2.306038</v>
      </c>
      <c r="AG172" s="13">
        <v>0.162305</v>
      </c>
      <c r="AH172" s="13">
        <v>1.7299739999999999</v>
      </c>
      <c r="AI172" s="13">
        <v>1.1764209999999999</v>
      </c>
      <c r="AJ172" s="13">
        <v>7.5221999999999997E-2</v>
      </c>
      <c r="AK172" s="13">
        <v>7.0786727791039263</v>
      </c>
      <c r="AL172" s="13">
        <v>39.940882308738907</v>
      </c>
      <c r="AM172" s="15">
        <v>12.224026339201572</v>
      </c>
      <c r="AO172" s="1">
        <v>0.50305494087175318</v>
      </c>
      <c r="AP172" s="1">
        <v>0.50395267561745671</v>
      </c>
      <c r="AQ172" s="1">
        <v>11.001794164322998</v>
      </c>
      <c r="AR172" s="1">
        <v>1.7389695920326498</v>
      </c>
      <c r="AS172" s="1">
        <v>8.8035116504550963</v>
      </c>
      <c r="AT172" s="1">
        <v>5.1062330287405519E-2</v>
      </c>
      <c r="AU172" s="17">
        <v>273949.09398532251</v>
      </c>
      <c r="AV172" s="16">
        <v>222.50916199999995</v>
      </c>
      <c r="AW172" s="1">
        <v>2.2979266666666667</v>
      </c>
      <c r="AY172" s="9">
        <v>0.51273098115642401</v>
      </c>
      <c r="AZ172" s="9">
        <v>0.36407425627583545</v>
      </c>
      <c r="BA172" s="9">
        <v>1.2594422884431262</v>
      </c>
      <c r="BB172" s="9">
        <v>0.23731917100662553</v>
      </c>
      <c r="BC172" s="9">
        <v>0.19511781652628882</v>
      </c>
      <c r="BD172" s="9">
        <v>0.13239226449417157</v>
      </c>
      <c r="BE172" s="9">
        <v>0.10908660964553291</v>
      </c>
      <c r="BF172" s="9">
        <v>0.25741996713851861</v>
      </c>
      <c r="BG172" s="9">
        <v>1.0179479940908307</v>
      </c>
      <c r="BH172" s="9">
        <v>3.272878776071328</v>
      </c>
      <c r="BI172" s="9">
        <v>14.37017056455934</v>
      </c>
      <c r="BJ172" s="9">
        <v>3.7191918124439867</v>
      </c>
      <c r="BK172" s="9">
        <v>2.9804622031347368</v>
      </c>
      <c r="BL172" s="9">
        <v>8.5251191191191165</v>
      </c>
      <c r="BM172" s="9">
        <v>1.1952958264422051</v>
      </c>
      <c r="BN172" s="9">
        <v>2.1494970551667372</v>
      </c>
      <c r="BO172" s="9">
        <v>2.5499999999999998</v>
      </c>
      <c r="BP172" s="9">
        <v>2.5499999999999998</v>
      </c>
      <c r="BQ172" s="9">
        <v>2.5499999999999998</v>
      </c>
      <c r="BR172" s="9">
        <v>2.1</v>
      </c>
      <c r="BS172" s="9">
        <v>2.1</v>
      </c>
      <c r="BT172" s="9">
        <v>2.1</v>
      </c>
      <c r="BU172" s="9">
        <v>3.0154099032533653E-2</v>
      </c>
      <c r="BV172" s="9">
        <v>6.410146326286395E-2</v>
      </c>
      <c r="BW172" s="9">
        <v>78.555786968153271</v>
      </c>
      <c r="BY172" s="8">
        <f t="shared" si="9"/>
        <v>3.3664989073201641E+72</v>
      </c>
      <c r="BZ172" s="5">
        <f t="shared" si="7"/>
        <v>51</v>
      </c>
      <c r="CB172" s="1">
        <v>0</v>
      </c>
      <c r="CC172" s="1">
        <v>0</v>
      </c>
      <c r="CD172" s="1">
        <v>1</v>
      </c>
      <c r="CE172" s="1">
        <v>0</v>
      </c>
      <c r="CF172" s="1">
        <v>0</v>
      </c>
      <c r="CG172" s="1">
        <v>0</v>
      </c>
      <c r="CH172" s="1">
        <v>3.7220843672456677E-2</v>
      </c>
      <c r="CI172" s="1">
        <v>0.28695498050336771</v>
      </c>
      <c r="CJ172" s="1">
        <v>0.33516483516483547</v>
      </c>
      <c r="CK172" s="1">
        <v>0.29670329670329681</v>
      </c>
      <c r="CL172" s="1">
        <v>4.3956043956043987E-2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0.10989010989010983</v>
      </c>
      <c r="CT172" s="1">
        <v>13</v>
      </c>
      <c r="CU172" s="1">
        <v>13</v>
      </c>
      <c r="CV172" s="1">
        <v>1</v>
      </c>
      <c r="CW172" s="1">
        <v>1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1</v>
      </c>
      <c r="DJ172" s="1">
        <v>0</v>
      </c>
      <c r="DK172" s="1">
        <v>0</v>
      </c>
      <c r="DL172" s="1">
        <v>0</v>
      </c>
      <c r="DM172" s="1">
        <v>0</v>
      </c>
      <c r="DN172" s="3">
        <v>91</v>
      </c>
    </row>
    <row r="173" spans="1:118" x14ac:dyDescent="0.25">
      <c r="A173" s="11">
        <f t="shared" si="8"/>
        <v>2012.3999999999996</v>
      </c>
      <c r="B173" s="13">
        <v>5137.602707</v>
      </c>
      <c r="C173" s="13">
        <v>280.04142200000001</v>
      </c>
      <c r="D173" s="18">
        <v>5740.1703240000006</v>
      </c>
      <c r="E173" s="18">
        <v>10336.554744999999</v>
      </c>
      <c r="F173" s="13">
        <v>42.054859999999998</v>
      </c>
      <c r="G173" s="13">
        <v>10343.425890999999</v>
      </c>
      <c r="H173" s="13">
        <v>6053.178355</v>
      </c>
      <c r="I173" s="13">
        <v>2791.8068089999997</v>
      </c>
      <c r="J173" s="13">
        <v>607.57347299999992</v>
      </c>
      <c r="K173" s="13">
        <v>1602.5655420000001</v>
      </c>
      <c r="L173" s="13">
        <v>124.120599</v>
      </c>
      <c r="M173" s="13">
        <v>25.574264000000003</v>
      </c>
      <c r="N173" s="13">
        <v>94.008636999999993</v>
      </c>
      <c r="O173" s="13">
        <v>14.496248000000001</v>
      </c>
      <c r="P173" s="18">
        <v>235.58457700000002</v>
      </c>
      <c r="Q173" s="13">
        <v>0.50044100000000002</v>
      </c>
      <c r="R173" s="13">
        <v>6.4622219999999997</v>
      </c>
      <c r="S173" s="13">
        <v>53.533644000000002</v>
      </c>
      <c r="T173" s="13">
        <v>0.1583</v>
      </c>
      <c r="U173" s="13">
        <v>25.860994999999999</v>
      </c>
      <c r="V173" s="13">
        <v>36.132526999999996</v>
      </c>
      <c r="W173" s="13">
        <v>7.5018859999999998</v>
      </c>
      <c r="X173" s="13">
        <v>18.625513000000002</v>
      </c>
      <c r="Y173" s="13">
        <v>5.7837139999999998</v>
      </c>
      <c r="Z173" s="13">
        <v>17.385058000000001</v>
      </c>
      <c r="AA173" s="13">
        <v>23.080119</v>
      </c>
      <c r="AB173" s="13">
        <v>128.852994</v>
      </c>
      <c r="AC173" s="13">
        <v>106.644775</v>
      </c>
      <c r="AD173" s="13">
        <v>110.974068</v>
      </c>
      <c r="AE173" s="13">
        <v>1.2919240000000001</v>
      </c>
      <c r="AF173" s="13">
        <v>2.631672</v>
      </c>
      <c r="AG173" s="13">
        <v>0.22553100000000001</v>
      </c>
      <c r="AH173" s="13">
        <v>1.6124350000000001</v>
      </c>
      <c r="AI173" s="13">
        <v>0.73110799999999998</v>
      </c>
      <c r="AJ173" s="13">
        <v>5.5030000000000003E-2</v>
      </c>
      <c r="AK173" s="13">
        <v>15.840632462095662</v>
      </c>
      <c r="AL173" s="13">
        <v>36.17087476602493</v>
      </c>
      <c r="AM173" s="15">
        <v>12.798103274582726</v>
      </c>
      <c r="AO173" s="1">
        <v>0.50320281752966955</v>
      </c>
      <c r="AP173" s="1">
        <v>0.50435459692722417</v>
      </c>
      <c r="AQ173" s="1">
        <v>11.008378143043243</v>
      </c>
      <c r="AR173" s="1">
        <v>1.7493319331666526</v>
      </c>
      <c r="AS173" s="1">
        <v>8.8199921177020428</v>
      </c>
      <c r="AT173" s="1">
        <v>5.2758516506891028E-2</v>
      </c>
      <c r="AU173" s="17">
        <v>279553.80562391551</v>
      </c>
      <c r="AV173" s="16">
        <v>223.25722900000002</v>
      </c>
      <c r="AW173" s="1">
        <v>2.3029666666666668</v>
      </c>
      <c r="AX173" s="11"/>
      <c r="AY173" s="9">
        <v>0.51273098115642401</v>
      </c>
      <c r="AZ173" s="9">
        <v>0.36407425627583545</v>
      </c>
      <c r="BA173" s="9">
        <v>1.2594422884431262</v>
      </c>
      <c r="BB173" s="9">
        <v>0.23731917100662553</v>
      </c>
      <c r="BC173" s="9">
        <v>0.19511781652628882</v>
      </c>
      <c r="BD173" s="9">
        <v>0.13239226449417157</v>
      </c>
      <c r="BE173" s="9">
        <v>0.10908660964553291</v>
      </c>
      <c r="BF173" s="9">
        <v>0.25741996713851861</v>
      </c>
      <c r="BG173" s="9">
        <v>1.0179479940908307</v>
      </c>
      <c r="BH173" s="9">
        <v>3.272878776071328</v>
      </c>
      <c r="BI173" s="9">
        <v>14.37017056455934</v>
      </c>
      <c r="BJ173" s="9">
        <v>3.7191918124439867</v>
      </c>
      <c r="BK173" s="9">
        <v>2.9804622031347368</v>
      </c>
      <c r="BL173" s="9">
        <v>8.5251191191191165</v>
      </c>
      <c r="BM173" s="9">
        <v>1.1952958264422051</v>
      </c>
      <c r="BN173" s="9">
        <v>2.1494970551667372</v>
      </c>
      <c r="BO173" s="9">
        <v>2.5499999999999998</v>
      </c>
      <c r="BP173" s="9">
        <v>2.5499999999999998</v>
      </c>
      <c r="BQ173" s="9">
        <v>2.5499999999999998</v>
      </c>
      <c r="BR173" s="9">
        <v>2.1</v>
      </c>
      <c r="BS173" s="9">
        <v>2.1</v>
      </c>
      <c r="BT173" s="9">
        <v>2.1</v>
      </c>
      <c r="BU173" s="9">
        <v>3.0154099032533653E-2</v>
      </c>
      <c r="BV173" s="9">
        <v>6.410146326286395E-2</v>
      </c>
      <c r="BW173" s="9">
        <v>78.555786968153271</v>
      </c>
      <c r="BY173" s="8">
        <f t="shared" si="9"/>
        <v>9.1510928052956336E+72</v>
      </c>
      <c r="BZ173" s="5">
        <f t="shared" si="7"/>
        <v>52</v>
      </c>
      <c r="CA173" s="11"/>
      <c r="CB173" s="1">
        <v>0</v>
      </c>
      <c r="CC173" s="1">
        <v>0</v>
      </c>
      <c r="CD173" s="1">
        <v>0</v>
      </c>
      <c r="CE173" s="1">
        <v>1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3.8043478260869588E-2</v>
      </c>
      <c r="CL173" s="1">
        <v>0.28804347826086979</v>
      </c>
      <c r="CM173" s="1">
        <v>0.33695652173913077</v>
      </c>
      <c r="CN173" s="1">
        <v>0.29347826086956535</v>
      </c>
      <c r="CO173" s="1">
        <v>4.3478260869565244E-2</v>
      </c>
      <c r="CP173" s="1">
        <v>0</v>
      </c>
      <c r="CQ173" s="1">
        <v>0</v>
      </c>
      <c r="CR173" s="1">
        <v>0</v>
      </c>
      <c r="CS173" s="1">
        <v>0</v>
      </c>
      <c r="CT173" s="1">
        <v>13</v>
      </c>
      <c r="CU173" s="1">
        <v>14</v>
      </c>
      <c r="CV173" s="1">
        <v>2</v>
      </c>
      <c r="CW173" s="1">
        <v>2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1</v>
      </c>
      <c r="DK173" s="1">
        <v>49.304347826086982</v>
      </c>
      <c r="DL173" s="1">
        <v>0</v>
      </c>
      <c r="DM173" s="1">
        <v>0</v>
      </c>
      <c r="DN173" s="3">
        <v>92</v>
      </c>
    </row>
    <row r="174" spans="1:118" x14ac:dyDescent="0.25">
      <c r="A174" s="11">
        <f t="shared" si="8"/>
        <v>2013.1</v>
      </c>
      <c r="B174" s="13">
        <v>6294.8138710000003</v>
      </c>
      <c r="C174" s="13">
        <v>275.56116900000001</v>
      </c>
      <c r="D174" s="18">
        <v>6908.9816700000001</v>
      </c>
      <c r="E174" s="18">
        <v>10795.232490999999</v>
      </c>
      <c r="F174" s="13">
        <v>72.009983999999989</v>
      </c>
      <c r="G174" s="13">
        <v>11101.459203999999</v>
      </c>
      <c r="H174" s="13">
        <v>7253.8314630000013</v>
      </c>
      <c r="I174" s="13">
        <v>3370.436655</v>
      </c>
      <c r="J174" s="13">
        <v>916.77671899999996</v>
      </c>
      <c r="K174" s="13">
        <v>1640.548088</v>
      </c>
      <c r="L174" s="13">
        <v>123.049702</v>
      </c>
      <c r="M174" s="13">
        <v>23.964123000000001</v>
      </c>
      <c r="N174" s="13">
        <v>219.122378</v>
      </c>
      <c r="O174" s="13">
        <v>13.611823999999999</v>
      </c>
      <c r="P174" s="18">
        <v>279.706594</v>
      </c>
      <c r="Q174" s="13">
        <v>0.472221</v>
      </c>
      <c r="R174" s="13">
        <v>9.4285650000000008</v>
      </c>
      <c r="S174" s="13">
        <v>52.116604000000002</v>
      </c>
      <c r="T174" s="13">
        <v>0.133663</v>
      </c>
      <c r="U174" s="13">
        <v>25.626183999999999</v>
      </c>
      <c r="V174" s="13">
        <v>35.550646</v>
      </c>
      <c r="W174" s="13">
        <v>6.2733179999999997</v>
      </c>
      <c r="X174" s="13">
        <v>18.174917000000001</v>
      </c>
      <c r="Y174" s="13">
        <v>1.279901</v>
      </c>
      <c r="Z174" s="13">
        <v>129.086963</v>
      </c>
      <c r="AA174" s="13">
        <v>102.144637</v>
      </c>
      <c r="AB174" s="13">
        <v>97.933659999999989</v>
      </c>
      <c r="AC174" s="13">
        <v>158.59231700000001</v>
      </c>
      <c r="AD174" s="13">
        <v>38.660232999999998</v>
      </c>
      <c r="AE174" s="13">
        <v>1.7188639999999999</v>
      </c>
      <c r="AF174" s="13">
        <v>3.409932</v>
      </c>
      <c r="AG174" s="13">
        <v>0.31363799999999997</v>
      </c>
      <c r="AH174" s="13">
        <v>1.5008859999999999</v>
      </c>
      <c r="AI174" s="13">
        <v>0.64698800000000001</v>
      </c>
      <c r="AJ174" s="13">
        <v>3.5865000000000001E-2</v>
      </c>
      <c r="AK174" s="13">
        <v>10.599553966283583</v>
      </c>
      <c r="AL174" s="13">
        <v>47.524141336799389</v>
      </c>
      <c r="AM174" s="15">
        <v>12.687474351608243</v>
      </c>
      <c r="AO174" s="1">
        <v>0.50454224620959776</v>
      </c>
      <c r="AP174" s="1">
        <v>0.50490762907742959</v>
      </c>
      <c r="AQ174" s="1">
        <v>10.828049770152836</v>
      </c>
      <c r="AR174" s="1">
        <v>1.7648296323189046</v>
      </c>
      <c r="AS174" s="1">
        <v>8.8278017295159756</v>
      </c>
      <c r="AT174" s="1">
        <v>5.4817248143626734E-2</v>
      </c>
      <c r="AU174" s="17">
        <v>285817.8160206984</v>
      </c>
      <c r="AV174" s="16">
        <v>223.89073300000004</v>
      </c>
      <c r="AW174" s="1">
        <v>2.3037966666666665</v>
      </c>
      <c r="AX174" s="11"/>
      <c r="AY174" s="9">
        <v>0.51273098115642401</v>
      </c>
      <c r="AZ174" s="9">
        <v>0.36407425627583545</v>
      </c>
      <c r="BA174" s="9">
        <v>1.2594422884431262</v>
      </c>
      <c r="BB174" s="9">
        <v>0.23731917100662553</v>
      </c>
      <c r="BC174" s="9">
        <v>0.19511781652628882</v>
      </c>
      <c r="BD174" s="9">
        <v>0.13239226449417157</v>
      </c>
      <c r="BE174" s="9">
        <v>0.10908660964553291</v>
      </c>
      <c r="BF174" s="9">
        <v>0.25741996713851861</v>
      </c>
      <c r="BG174" s="9">
        <v>1.0179479940908307</v>
      </c>
      <c r="BH174" s="9">
        <v>3.272878776071328</v>
      </c>
      <c r="BI174" s="9">
        <v>14.37017056455934</v>
      </c>
      <c r="BJ174" s="9">
        <v>3.7191918124439867</v>
      </c>
      <c r="BK174" s="9">
        <v>2.9804622031347368</v>
      </c>
      <c r="BL174" s="9">
        <v>8.5251191191191165</v>
      </c>
      <c r="BM174" s="9">
        <v>1.1952958264422051</v>
      </c>
      <c r="BN174" s="9">
        <v>2.1494970551667372</v>
      </c>
      <c r="BO174" s="9">
        <v>2.5499999999999998</v>
      </c>
      <c r="BP174" s="9">
        <v>2.5499999999999998</v>
      </c>
      <c r="BQ174" s="9">
        <v>2.5499999999999998</v>
      </c>
      <c r="BR174" s="9">
        <v>2.1</v>
      </c>
      <c r="BS174" s="9">
        <v>2.1</v>
      </c>
      <c r="BT174" s="9">
        <v>2.1</v>
      </c>
      <c r="BU174" s="9">
        <v>3.0154099032533653E-2</v>
      </c>
      <c r="BV174" s="9">
        <v>6.410146326286395E-2</v>
      </c>
      <c r="BW174" s="9">
        <v>78.555786968153271</v>
      </c>
      <c r="BY174" s="8">
        <f t="shared" si="9"/>
        <v>2.487524928317743E+73</v>
      </c>
      <c r="BZ174" s="5">
        <f t="shared" si="7"/>
        <v>53</v>
      </c>
      <c r="CA174" s="11"/>
      <c r="CB174" s="1">
        <v>1</v>
      </c>
      <c r="CC174" s="1">
        <v>0</v>
      </c>
      <c r="CD174" s="1">
        <v>0</v>
      </c>
      <c r="CE174" s="1">
        <v>0</v>
      </c>
      <c r="CF174" s="1">
        <v>4.768583450210389E-2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3.8043478260869588E-2</v>
      </c>
      <c r="CO174" s="1">
        <v>0.28804347826086979</v>
      </c>
      <c r="CP174" s="1">
        <v>0.33152173913043492</v>
      </c>
      <c r="CQ174" s="1">
        <v>0.29470546984572249</v>
      </c>
      <c r="CR174" s="1">
        <v>0.11956521739130427</v>
      </c>
      <c r="CS174" s="1">
        <v>0</v>
      </c>
      <c r="CT174" s="1">
        <v>13</v>
      </c>
      <c r="CU174" s="1">
        <v>13</v>
      </c>
      <c r="CV174" s="1">
        <v>4</v>
      </c>
      <c r="CW174" s="1">
        <v>2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1</v>
      </c>
      <c r="DH174" s="1">
        <v>0</v>
      </c>
      <c r="DI174" s="1">
        <v>0</v>
      </c>
      <c r="DJ174" s="1">
        <v>0</v>
      </c>
      <c r="DK174" s="1">
        <v>6.4293478260869605</v>
      </c>
      <c r="DL174" s="1">
        <v>0</v>
      </c>
      <c r="DM174" s="1">
        <v>169</v>
      </c>
      <c r="DN174" s="3">
        <v>92</v>
      </c>
    </row>
    <row r="175" spans="1:118" x14ac:dyDescent="0.25">
      <c r="A175" s="11">
        <f t="shared" si="8"/>
        <v>2013.1999999999998</v>
      </c>
      <c r="B175" s="13">
        <v>5185.8062159999999</v>
      </c>
      <c r="C175" s="13">
        <v>255.518056</v>
      </c>
      <c r="D175" s="18">
        <v>5775.3298709999999</v>
      </c>
      <c r="E175" s="18">
        <v>10929.101034000001</v>
      </c>
      <c r="F175" s="13">
        <v>50.849247999999996</v>
      </c>
      <c r="G175" s="13">
        <v>10280.561904</v>
      </c>
      <c r="H175" s="13">
        <v>5846.154199999999</v>
      </c>
      <c r="I175" s="13">
        <v>2619.5499759999998</v>
      </c>
      <c r="J175" s="13">
        <v>459.06503499999997</v>
      </c>
      <c r="K175" s="13">
        <v>1604.3151590000002</v>
      </c>
      <c r="L175" s="13">
        <v>112.02857700000001</v>
      </c>
      <c r="M175" s="13">
        <v>24.81437</v>
      </c>
      <c r="N175" s="13">
        <v>89.035149000000004</v>
      </c>
      <c r="O175" s="13">
        <v>13.387251999999998</v>
      </c>
      <c r="P175" s="18">
        <v>259.08641599999999</v>
      </c>
      <c r="Q175" s="13">
        <v>0.67955200000000004</v>
      </c>
      <c r="R175" s="13">
        <v>7.1707190000000001</v>
      </c>
      <c r="S175" s="13">
        <v>60.273575000000001</v>
      </c>
      <c r="T175" s="13">
        <v>0.120172</v>
      </c>
      <c r="U175" s="13">
        <v>26.295546999999999</v>
      </c>
      <c r="V175" s="13">
        <v>40.892802000000003</v>
      </c>
      <c r="W175" s="13">
        <v>5.5968679999999997</v>
      </c>
      <c r="X175" s="13">
        <v>37.792476000000001</v>
      </c>
      <c r="Y175" s="13">
        <v>14.769882000000001</v>
      </c>
      <c r="Z175" s="13">
        <v>132.42709300000001</v>
      </c>
      <c r="AA175" s="13">
        <v>97.004914999999997</v>
      </c>
      <c r="AB175" s="13">
        <v>145.10480899999999</v>
      </c>
      <c r="AC175" s="13">
        <v>121.891267</v>
      </c>
      <c r="AD175" s="13">
        <v>27.687771999999999</v>
      </c>
      <c r="AE175" s="13">
        <v>1.501938</v>
      </c>
      <c r="AF175" s="13">
        <v>3.566738</v>
      </c>
      <c r="AG175" s="13">
        <v>0.26932400000000001</v>
      </c>
      <c r="AH175" s="13">
        <v>1.503511</v>
      </c>
      <c r="AI175" s="13">
        <v>0.76714700000000002</v>
      </c>
      <c r="AJ175" s="13">
        <v>4.0286000000000002E-2</v>
      </c>
      <c r="AK175" s="13">
        <v>21.457453412501099</v>
      </c>
      <c r="AL175" s="13">
        <v>42.85385417204612</v>
      </c>
      <c r="AM175" s="15">
        <v>12.012261008699467</v>
      </c>
      <c r="AO175" s="1">
        <v>0.50616486532484228</v>
      </c>
      <c r="AP175" s="1">
        <v>0.50559030025557405</v>
      </c>
      <c r="AQ175" s="1">
        <v>10.998645126398552</v>
      </c>
      <c r="AR175" s="1">
        <v>1.7875775552414446</v>
      </c>
      <c r="AS175" s="1">
        <v>8.7860063912863993</v>
      </c>
      <c r="AT175" s="1">
        <v>5.6131355618495894E-2</v>
      </c>
      <c r="AU175" s="17">
        <v>290579.04421625356</v>
      </c>
      <c r="AV175" s="16">
        <v>224.48219500000005</v>
      </c>
      <c r="AW175" s="1">
        <v>2.3173966666666668</v>
      </c>
      <c r="AX175" s="11"/>
      <c r="AY175" s="9">
        <v>0.52001254716453171</v>
      </c>
      <c r="AZ175" s="9">
        <v>0.3712078298747839</v>
      </c>
      <c r="BA175" s="9">
        <v>1.389150460730199</v>
      </c>
      <c r="BB175" s="9">
        <v>0.24158686129841389</v>
      </c>
      <c r="BC175" s="9">
        <v>0.19906619059429886</v>
      </c>
      <c r="BD175" s="9">
        <v>0.1363322283627672</v>
      </c>
      <c r="BE175" s="9">
        <v>0.1128227076425137</v>
      </c>
      <c r="BF175" s="9">
        <v>0.26133365191268543</v>
      </c>
      <c r="BG175" s="9">
        <v>1.0327763364757176</v>
      </c>
      <c r="BH175" s="9">
        <v>3.3548574762313326</v>
      </c>
      <c r="BI175" s="9">
        <v>14.661024598012842</v>
      </c>
      <c r="BJ175" s="9">
        <v>3.8490778026068639</v>
      </c>
      <c r="BK175" s="9">
        <v>3.0880810461142838</v>
      </c>
      <c r="BL175" s="9">
        <v>9.087150661772883</v>
      </c>
      <c r="BM175" s="9">
        <v>1.2311409698598392</v>
      </c>
      <c r="BN175" s="9">
        <v>2.2795685164732178</v>
      </c>
      <c r="BO175" s="9">
        <v>2.6566666666666667</v>
      </c>
      <c r="BP175" s="9">
        <v>2.6566666666666667</v>
      </c>
      <c r="BQ175" s="9">
        <v>2.6566666666666667</v>
      </c>
      <c r="BR175" s="9">
        <v>2.1711111111111112</v>
      </c>
      <c r="BS175" s="9">
        <v>2.1711111111111112</v>
      </c>
      <c r="BT175" s="9">
        <v>2.1711111111111112</v>
      </c>
      <c r="BU175" s="9">
        <v>3.7298927538797426E-2</v>
      </c>
      <c r="BV175" s="9">
        <v>6.6928705840206951E-2</v>
      </c>
      <c r="BW175" s="9">
        <v>80.348231491637236</v>
      </c>
      <c r="BY175" s="8">
        <f t="shared" si="9"/>
        <v>6.7617938104850104E+73</v>
      </c>
      <c r="BZ175" s="5">
        <f t="shared" si="7"/>
        <v>54</v>
      </c>
      <c r="CA175" s="11"/>
      <c r="CB175" s="1">
        <v>0</v>
      </c>
      <c r="CC175" s="1">
        <v>1</v>
      </c>
      <c r="CD175" s="1">
        <v>0</v>
      </c>
      <c r="CE175" s="1">
        <v>0</v>
      </c>
      <c r="CF175" s="1">
        <v>0.29569892473118309</v>
      </c>
      <c r="CG175" s="1">
        <v>0.32777777777777795</v>
      </c>
      <c r="CH175" s="1">
        <v>0.29014336917562739</v>
      </c>
      <c r="CI175" s="1">
        <v>4.8745519713261756E-2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3.7634408602150643E-2</v>
      </c>
      <c r="CR175" s="1">
        <v>0</v>
      </c>
      <c r="CS175" s="1">
        <v>1.1111111111111077E-2</v>
      </c>
      <c r="CT175" s="1">
        <v>13</v>
      </c>
      <c r="CU175" s="1">
        <v>13</v>
      </c>
      <c r="CV175" s="1">
        <v>3</v>
      </c>
      <c r="CW175" s="1">
        <v>1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170</v>
      </c>
      <c r="DM175" s="1">
        <v>0</v>
      </c>
      <c r="DN175" s="3">
        <v>90</v>
      </c>
    </row>
    <row r="176" spans="1:118" x14ac:dyDescent="0.25">
      <c r="A176" s="11">
        <f t="shared" si="8"/>
        <v>2013.2999999999997</v>
      </c>
      <c r="B176" s="13">
        <v>5239.5647529999997</v>
      </c>
      <c r="C176" s="13">
        <v>263.92369600000001</v>
      </c>
      <c r="D176" s="18">
        <v>5815.8342189999994</v>
      </c>
      <c r="E176" s="18">
        <v>10147.830984</v>
      </c>
      <c r="F176" s="13">
        <v>43.475220999999991</v>
      </c>
      <c r="G176" s="13">
        <v>10348.063700999999</v>
      </c>
      <c r="H176" s="13">
        <v>5895.0952569999999</v>
      </c>
      <c r="I176" s="13">
        <v>2355.049583</v>
      </c>
      <c r="J176" s="13">
        <v>427.366084</v>
      </c>
      <c r="K176" s="13">
        <v>1611.9300949999997</v>
      </c>
      <c r="L176" s="13">
        <v>98.394185000000022</v>
      </c>
      <c r="M176" s="13">
        <v>21.103210999999998</v>
      </c>
      <c r="N176" s="13">
        <v>79.773505</v>
      </c>
      <c r="O176" s="13">
        <v>12.834492999999998</v>
      </c>
      <c r="P176" s="18">
        <v>240.64617200000001</v>
      </c>
      <c r="Q176" s="13">
        <v>0.65142900000000004</v>
      </c>
      <c r="R176" s="13">
        <v>6.3491770000000001</v>
      </c>
      <c r="S176" s="13">
        <v>62.089621000000001</v>
      </c>
      <c r="T176" s="13">
        <v>0.122111</v>
      </c>
      <c r="U176" s="13">
        <v>25.914819000000001</v>
      </c>
      <c r="V176" s="13">
        <v>41.623832999999998</v>
      </c>
      <c r="W176" s="13">
        <v>5.5519889999999998</v>
      </c>
      <c r="X176" s="13">
        <v>35.179147999999998</v>
      </c>
      <c r="Y176" s="13">
        <v>9.4304199999999998</v>
      </c>
      <c r="Z176" s="13">
        <v>134.74422000000001</v>
      </c>
      <c r="AA176" s="13">
        <v>95.259674000000004</v>
      </c>
      <c r="AB176" s="13">
        <v>167.68324799999999</v>
      </c>
      <c r="AC176" s="13">
        <v>128.07128399999999</v>
      </c>
      <c r="AD176" s="13">
        <v>23.379829999999998</v>
      </c>
      <c r="AE176" s="13">
        <v>1.8957809999999999</v>
      </c>
      <c r="AF176" s="13">
        <v>4.0892569999999999</v>
      </c>
      <c r="AG176" s="13">
        <v>0.282773</v>
      </c>
      <c r="AH176" s="13">
        <v>1.4769239999999999</v>
      </c>
      <c r="AI176" s="13">
        <v>0.54834300000000002</v>
      </c>
      <c r="AJ176" s="13">
        <v>2.9454999999999999E-2</v>
      </c>
      <c r="AK176" s="13">
        <v>2.1652915793499452</v>
      </c>
      <c r="AL176" s="13">
        <v>38.19459681878994</v>
      </c>
      <c r="AM176" s="15">
        <v>12.242737171056341</v>
      </c>
      <c r="AO176" s="1">
        <v>0.50738347452667554</v>
      </c>
      <c r="AP176" s="1">
        <v>0.50638090293052695</v>
      </c>
      <c r="AQ176" s="1">
        <v>11.152442017895595</v>
      </c>
      <c r="AR176" s="1">
        <v>1.7991661797606517</v>
      </c>
      <c r="AS176" s="1">
        <v>8.896207984039771</v>
      </c>
      <c r="AT176" s="1">
        <v>5.6412665664177852E-2</v>
      </c>
      <c r="AU176" s="17">
        <v>295209.44151666132</v>
      </c>
      <c r="AV176" s="16">
        <v>225.12558200000001</v>
      </c>
      <c r="AW176" s="1">
        <v>2.329933333333333</v>
      </c>
      <c r="AX176" s="11"/>
      <c r="AY176" s="9">
        <v>0.52297068335532548</v>
      </c>
      <c r="AZ176" s="9">
        <v>0.37410584414935671</v>
      </c>
      <c r="BA176" s="9">
        <v>1.4418444057218225</v>
      </c>
      <c r="BB176" s="9">
        <v>0.24332061047945289</v>
      </c>
      <c r="BC176" s="9">
        <v>0.20067021755942793</v>
      </c>
      <c r="BD176" s="9">
        <v>0.13793283868438419</v>
      </c>
      <c r="BE176" s="9">
        <v>0.11434049745378715</v>
      </c>
      <c r="BF176" s="9">
        <v>0.26292358635219071</v>
      </c>
      <c r="BG176" s="9">
        <v>1.038800350569578</v>
      </c>
      <c r="BH176" s="9">
        <v>3.3881613231713339</v>
      </c>
      <c r="BI176" s="9">
        <v>14.779184049103328</v>
      </c>
      <c r="BJ176" s="9">
        <v>3.9018439861105323</v>
      </c>
      <c r="BK176" s="9">
        <v>3.1318012010747247</v>
      </c>
      <c r="BL176" s="9">
        <v>9.3154759759759767</v>
      </c>
      <c r="BM176" s="9">
        <v>1.245703059373253</v>
      </c>
      <c r="BN176" s="9">
        <v>2.3324100476289757</v>
      </c>
      <c r="BO176" s="9">
        <v>2.7</v>
      </c>
      <c r="BP176" s="9">
        <v>2.7</v>
      </c>
      <c r="BQ176" s="9">
        <v>2.7</v>
      </c>
      <c r="BR176" s="9">
        <v>2.2000000000000002</v>
      </c>
      <c r="BS176" s="9">
        <v>2.2000000000000002</v>
      </c>
      <c r="BT176" s="9">
        <v>2.2000000000000002</v>
      </c>
      <c r="BU176" s="9">
        <v>4.0201514119467083E-2</v>
      </c>
      <c r="BV176" s="9">
        <v>6.807727313725255E-2</v>
      </c>
      <c r="BW176" s="9">
        <v>81.076412079302585</v>
      </c>
      <c r="BY176" s="8">
        <f t="shared" si="9"/>
        <v>1.8380461242828246E+74</v>
      </c>
      <c r="BZ176" s="5">
        <f t="shared" si="7"/>
        <v>55</v>
      </c>
      <c r="CA176" s="11"/>
      <c r="CB176" s="1">
        <v>0</v>
      </c>
      <c r="CC176" s="1">
        <v>0</v>
      </c>
      <c r="CD176" s="1">
        <v>1</v>
      </c>
      <c r="CE176" s="1">
        <v>0</v>
      </c>
      <c r="CF176" s="1">
        <v>0</v>
      </c>
      <c r="CG176" s="1">
        <v>0</v>
      </c>
      <c r="CH176" s="1">
        <v>3.7220843672456677E-2</v>
      </c>
      <c r="CI176" s="1">
        <v>0.28695498050336771</v>
      </c>
      <c r="CJ176" s="1">
        <v>0.33516483516483547</v>
      </c>
      <c r="CK176" s="1">
        <v>0.29670329670329681</v>
      </c>
      <c r="CL176" s="1">
        <v>4.3956043956043987E-2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0.10989010989010983</v>
      </c>
      <c r="CT176" s="1">
        <v>13</v>
      </c>
      <c r="CU176" s="1">
        <v>13</v>
      </c>
      <c r="CV176" s="1">
        <v>1</v>
      </c>
      <c r="CW176" s="1">
        <v>1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3">
        <v>91</v>
      </c>
    </row>
    <row r="177" spans="1:118" x14ac:dyDescent="0.25">
      <c r="A177" s="11">
        <f t="shared" si="8"/>
        <v>2013.3999999999996</v>
      </c>
      <c r="B177" s="13">
        <v>4732.0062660000003</v>
      </c>
      <c r="C177" s="13">
        <v>254.31510299999999</v>
      </c>
      <c r="D177" s="18">
        <v>5270.3657290000001</v>
      </c>
      <c r="E177" s="18">
        <v>10111.116000999999</v>
      </c>
      <c r="F177" s="13">
        <v>46.642687999999993</v>
      </c>
      <c r="G177" s="13">
        <v>10705.857881000002</v>
      </c>
      <c r="H177" s="13">
        <v>6148.6137909999998</v>
      </c>
      <c r="I177" s="13">
        <v>2649.7450850000005</v>
      </c>
      <c r="J177" s="13">
        <v>500.30778400000003</v>
      </c>
      <c r="K177" s="13">
        <v>1502.180124</v>
      </c>
      <c r="L177" s="13">
        <v>112.525099</v>
      </c>
      <c r="M177" s="13">
        <v>24.654199999999999</v>
      </c>
      <c r="N177" s="13">
        <v>243.41578699999999</v>
      </c>
      <c r="O177" s="13">
        <v>14.754205000000001</v>
      </c>
      <c r="P177" s="18">
        <v>246.46787500000002</v>
      </c>
      <c r="Q177" s="13">
        <v>0.43528099999999997</v>
      </c>
      <c r="R177" s="13">
        <v>5.1311390000000001</v>
      </c>
      <c r="S177" s="13">
        <v>59.483179</v>
      </c>
      <c r="T177" s="13">
        <v>0.11046599999999999</v>
      </c>
      <c r="U177" s="13">
        <v>24.670386000000001</v>
      </c>
      <c r="V177" s="13">
        <v>39.154494</v>
      </c>
      <c r="W177" s="13">
        <v>5.7703949999999997</v>
      </c>
      <c r="X177" s="13">
        <v>36.594396000000003</v>
      </c>
      <c r="Y177" s="13">
        <v>8.6926179999999995</v>
      </c>
      <c r="Z177" s="13">
        <v>138.38905299999999</v>
      </c>
      <c r="AA177" s="13">
        <v>94.920643999999996</v>
      </c>
      <c r="AB177" s="13">
        <v>167.11193</v>
      </c>
      <c r="AC177" s="13">
        <v>135.73554200000001</v>
      </c>
      <c r="AD177" s="13">
        <v>31.315149000000002</v>
      </c>
      <c r="AE177" s="13">
        <v>1.4093789999999999</v>
      </c>
      <c r="AF177" s="13">
        <v>3.3731140000000002</v>
      </c>
      <c r="AG177" s="13">
        <v>0.289937</v>
      </c>
      <c r="AH177" s="13">
        <v>1.553933</v>
      </c>
      <c r="AI177" s="13">
        <v>0.68712600000000001</v>
      </c>
      <c r="AJ177" s="13">
        <v>3.1822000000000003E-2</v>
      </c>
      <c r="AK177" s="13">
        <v>4.4495836517107596</v>
      </c>
      <c r="AL177" s="13">
        <v>35.179082381451757</v>
      </c>
      <c r="AM177" s="15">
        <v>12.697372985872654</v>
      </c>
      <c r="AO177" s="1">
        <v>0.50815601607241845</v>
      </c>
      <c r="AP177" s="1">
        <v>0.50725803035153172</v>
      </c>
      <c r="AQ177" s="1">
        <v>11.556969773239878</v>
      </c>
      <c r="AR177" s="1">
        <v>1.8039300964148417</v>
      </c>
      <c r="AS177" s="1">
        <v>8.9774672251013801</v>
      </c>
      <c r="AT177" s="1">
        <v>5.7224370516600405E-2</v>
      </c>
      <c r="AU177" s="17">
        <v>303099.76822718407</v>
      </c>
      <c r="AV177" s="16">
        <v>225.86370400000007</v>
      </c>
      <c r="AW177" s="1">
        <v>2.33874</v>
      </c>
      <c r="AX177" s="11"/>
      <c r="AY177" s="9">
        <v>0.52297068335532548</v>
      </c>
      <c r="AZ177" s="9">
        <v>0.37410584414935671</v>
      </c>
      <c r="BA177" s="9">
        <v>1.4418444057218225</v>
      </c>
      <c r="BB177" s="9">
        <v>0.24332061047945289</v>
      </c>
      <c r="BC177" s="9">
        <v>0.20067021755942793</v>
      </c>
      <c r="BD177" s="9">
        <v>0.13793283868438419</v>
      </c>
      <c r="BE177" s="9">
        <v>0.11434049745378715</v>
      </c>
      <c r="BF177" s="9">
        <v>0.26292358635219071</v>
      </c>
      <c r="BG177" s="9">
        <v>1.038800350569578</v>
      </c>
      <c r="BH177" s="9">
        <v>3.3881613231713339</v>
      </c>
      <c r="BI177" s="9">
        <v>14.779184049103328</v>
      </c>
      <c r="BJ177" s="9">
        <v>3.9018439861105323</v>
      </c>
      <c r="BK177" s="9">
        <v>3.1318012010747247</v>
      </c>
      <c r="BL177" s="9">
        <v>9.3154759759759767</v>
      </c>
      <c r="BM177" s="9">
        <v>1.245703059373253</v>
      </c>
      <c r="BN177" s="9">
        <v>2.3324100476289757</v>
      </c>
      <c r="BO177" s="9">
        <v>2.7</v>
      </c>
      <c r="BP177" s="9">
        <v>2.7</v>
      </c>
      <c r="BQ177" s="9">
        <v>2.7</v>
      </c>
      <c r="BR177" s="9">
        <v>2.2000000000000002</v>
      </c>
      <c r="BS177" s="9">
        <v>2.2000000000000002</v>
      </c>
      <c r="BT177" s="9">
        <v>2.2000000000000002</v>
      </c>
      <c r="BU177" s="9">
        <v>4.0201514119467083E-2</v>
      </c>
      <c r="BV177" s="9">
        <v>6.807727313725255E-2</v>
      </c>
      <c r="BW177" s="9">
        <v>81.076412079302585</v>
      </c>
      <c r="BY177" s="8">
        <f t="shared" si="9"/>
        <v>4.9963273795075781E+74</v>
      </c>
      <c r="BZ177" s="5">
        <f t="shared" si="7"/>
        <v>56</v>
      </c>
      <c r="CA177" s="11"/>
      <c r="CB177" s="1">
        <v>0</v>
      </c>
      <c r="CC177" s="1">
        <v>0</v>
      </c>
      <c r="CD177" s="1">
        <v>0</v>
      </c>
      <c r="CE177" s="1">
        <v>1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3.8043478260869588E-2</v>
      </c>
      <c r="CL177" s="1">
        <v>0.28804347826086979</v>
      </c>
      <c r="CM177" s="1">
        <v>0.33695652173913077</v>
      </c>
      <c r="CN177" s="1">
        <v>0.29347826086956535</v>
      </c>
      <c r="CO177" s="1">
        <v>4.3478260869565244E-2</v>
      </c>
      <c r="CP177" s="1">
        <v>0</v>
      </c>
      <c r="CQ177" s="1">
        <v>0</v>
      </c>
      <c r="CR177" s="1">
        <v>0</v>
      </c>
      <c r="CS177" s="1">
        <v>0</v>
      </c>
      <c r="CT177" s="1">
        <v>13</v>
      </c>
      <c r="CU177" s="1">
        <v>13</v>
      </c>
      <c r="CV177" s="1">
        <v>2</v>
      </c>
      <c r="CW177" s="1">
        <v>2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50.47826086956524</v>
      </c>
      <c r="DL177" s="1">
        <v>0</v>
      </c>
      <c r="DM177" s="1">
        <v>0</v>
      </c>
      <c r="DN177" s="3">
        <v>92</v>
      </c>
    </row>
    <row r="178" spans="1:118" x14ac:dyDescent="0.25">
      <c r="A178" s="11">
        <f t="shared" si="8"/>
        <v>2014.1</v>
      </c>
      <c r="B178" s="13">
        <v>5811.5513950000004</v>
      </c>
      <c r="C178" s="13">
        <v>245.93159</v>
      </c>
      <c r="D178" s="18">
        <v>6370.2858290000004</v>
      </c>
      <c r="E178" s="18">
        <v>10506.240217000002</v>
      </c>
      <c r="F178" s="13">
        <v>70.050464000000005</v>
      </c>
      <c r="G178" s="13">
        <v>11340.800064999999</v>
      </c>
      <c r="H178" s="13">
        <v>7062.1037639999995</v>
      </c>
      <c r="I178" s="13">
        <v>3030.2108129999997</v>
      </c>
      <c r="J178" s="13">
        <v>578.31606399999998</v>
      </c>
      <c r="K178" s="13">
        <v>1564.316151</v>
      </c>
      <c r="L178" s="13">
        <v>128.531599</v>
      </c>
      <c r="M178" s="13">
        <v>23.438047000000001</v>
      </c>
      <c r="N178" s="13">
        <v>205.90839600000001</v>
      </c>
      <c r="O178" s="13">
        <v>12.169357</v>
      </c>
      <c r="P178" s="18">
        <v>298.63545899999997</v>
      </c>
      <c r="Q178" s="13">
        <v>0.60082599999999997</v>
      </c>
      <c r="R178" s="13">
        <v>5.9494889999999998</v>
      </c>
      <c r="S178" s="13">
        <v>55.262047000000003</v>
      </c>
      <c r="T178" s="13">
        <v>0.103116</v>
      </c>
      <c r="U178" s="13">
        <v>24.015324</v>
      </c>
      <c r="V178" s="13">
        <v>39.385171</v>
      </c>
      <c r="W178" s="13">
        <v>23.281569999999999</v>
      </c>
      <c r="X178" s="13">
        <v>57.188786</v>
      </c>
      <c r="Y178" s="13">
        <v>15.806343</v>
      </c>
      <c r="Z178" s="13">
        <v>163.502759</v>
      </c>
      <c r="AA178" s="13">
        <v>117.379499</v>
      </c>
      <c r="AB178" s="13">
        <v>195.854005</v>
      </c>
      <c r="AC178" s="13">
        <v>206.250775</v>
      </c>
      <c r="AD178" s="13">
        <v>32.575367</v>
      </c>
      <c r="AE178" s="13">
        <v>0.69062199999999996</v>
      </c>
      <c r="AF178" s="13">
        <v>2.5553759999999999</v>
      </c>
      <c r="AG178" s="13">
        <v>0.20522000000000001</v>
      </c>
      <c r="AH178" s="13">
        <v>1.6384749999999999</v>
      </c>
      <c r="AI178" s="13">
        <v>1.3060339999999999</v>
      </c>
      <c r="AJ178" s="13">
        <v>4.3246E-2</v>
      </c>
      <c r="AK178" s="13">
        <v>6.9798366092913637</v>
      </c>
      <c r="AL178" s="13">
        <v>36.408729165793829</v>
      </c>
      <c r="AM178" s="15">
        <v>12.481514010299513</v>
      </c>
      <c r="AO178" s="1">
        <v>0.50954086602703585</v>
      </c>
      <c r="AP178" s="1">
        <v>0.508200805196245</v>
      </c>
      <c r="AQ178" s="1">
        <v>11.634044697004425</v>
      </c>
      <c r="AR178" s="1">
        <v>1.8189004104608011</v>
      </c>
      <c r="AS178" s="1">
        <v>9.1692716279063404</v>
      </c>
      <c r="AT178" s="1">
        <v>5.7488467290706065E-2</v>
      </c>
      <c r="AU178" s="17">
        <v>310604.61874621297</v>
      </c>
      <c r="AV178" s="16">
        <v>226.46466200000006</v>
      </c>
      <c r="AW178" s="1">
        <v>2.3322133333333332</v>
      </c>
      <c r="AX178" s="11"/>
      <c r="AY178" s="9">
        <v>0.52297068335532548</v>
      </c>
      <c r="AZ178" s="9">
        <v>0.37410584414935671</v>
      </c>
      <c r="BA178" s="9">
        <v>1.4418444057218225</v>
      </c>
      <c r="BB178" s="9">
        <v>0.24332061047945289</v>
      </c>
      <c r="BC178" s="9">
        <v>0.20067021755942793</v>
      </c>
      <c r="BD178" s="9">
        <v>0.13793283868438419</v>
      </c>
      <c r="BE178" s="9">
        <v>0.11434049745378715</v>
      </c>
      <c r="BF178" s="9">
        <v>0.26292358635219071</v>
      </c>
      <c r="BG178" s="9">
        <v>1.038800350569578</v>
      </c>
      <c r="BH178" s="9">
        <v>3.3881613231713339</v>
      </c>
      <c r="BI178" s="9">
        <v>14.779184049103328</v>
      </c>
      <c r="BJ178" s="9">
        <v>3.9018439861105323</v>
      </c>
      <c r="BK178" s="9">
        <v>3.1318012010747247</v>
      </c>
      <c r="BL178" s="9">
        <v>9.3154759759759767</v>
      </c>
      <c r="BM178" s="9">
        <v>1.245703059373253</v>
      </c>
      <c r="BN178" s="9">
        <v>2.3324100476289757</v>
      </c>
      <c r="BO178" s="9">
        <v>2.7</v>
      </c>
      <c r="BP178" s="9">
        <v>2.7</v>
      </c>
      <c r="BQ178" s="9">
        <v>2.7</v>
      </c>
      <c r="BR178" s="9">
        <v>2.2000000000000002</v>
      </c>
      <c r="BS178" s="9">
        <v>2.2000000000000002</v>
      </c>
      <c r="BT178" s="9">
        <v>2.2000000000000002</v>
      </c>
      <c r="BU178" s="9">
        <v>4.0201514119467083E-2</v>
      </c>
      <c r="BV178" s="9">
        <v>6.807727313725255E-2</v>
      </c>
      <c r="BW178" s="9">
        <v>81.076412079302585</v>
      </c>
      <c r="BY178" s="8">
        <f t="shared" si="9"/>
        <v>1.3581425924747849E+75</v>
      </c>
      <c r="BZ178" s="5">
        <f t="shared" si="7"/>
        <v>57</v>
      </c>
      <c r="CA178" s="11"/>
      <c r="CB178" s="1">
        <v>1</v>
      </c>
      <c r="CC178" s="1">
        <v>0</v>
      </c>
      <c r="CD178" s="1">
        <v>0</v>
      </c>
      <c r="CE178" s="1">
        <v>0</v>
      </c>
      <c r="CF178" s="1">
        <v>4.768583450210389E-2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3.8043478260869588E-2</v>
      </c>
      <c r="CO178" s="1">
        <v>0.28804347826086979</v>
      </c>
      <c r="CP178" s="1">
        <v>0.33152173913043492</v>
      </c>
      <c r="CQ178" s="1">
        <v>0.29470546984572249</v>
      </c>
      <c r="CR178" s="1">
        <v>0.11956521739130427</v>
      </c>
      <c r="CS178" s="1">
        <v>0</v>
      </c>
      <c r="CT178" s="1">
        <v>13</v>
      </c>
      <c r="CU178" s="1">
        <v>13</v>
      </c>
      <c r="CV178" s="1">
        <v>4</v>
      </c>
      <c r="CW178" s="1">
        <v>2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6.581521739130439</v>
      </c>
      <c r="DL178" s="1">
        <v>0</v>
      </c>
      <c r="DM178" s="1">
        <v>0</v>
      </c>
      <c r="DN178" s="3">
        <v>92</v>
      </c>
    </row>
    <row r="179" spans="1:118" x14ac:dyDescent="0.25">
      <c r="A179" s="11">
        <f t="shared" si="8"/>
        <v>2014.1999999999998</v>
      </c>
      <c r="B179" s="13">
        <v>4881.0316650000004</v>
      </c>
      <c r="C179" s="13">
        <v>220.22523899999999</v>
      </c>
      <c r="D179" s="18">
        <v>5413.9778940000006</v>
      </c>
      <c r="E179" s="18">
        <v>10567.971866</v>
      </c>
      <c r="F179" s="13">
        <v>46.572985000000003</v>
      </c>
      <c r="G179" s="13">
        <v>10326.710466000002</v>
      </c>
      <c r="H179" s="13">
        <v>5999.1277989999999</v>
      </c>
      <c r="I179" s="13">
        <v>2562.3216990000001</v>
      </c>
      <c r="J179" s="13">
        <v>439.83708199999995</v>
      </c>
      <c r="K179" s="13">
        <v>1479.4116300000001</v>
      </c>
      <c r="L179" s="13">
        <v>114.659296</v>
      </c>
      <c r="M179" s="13">
        <v>22.884917999999999</v>
      </c>
      <c r="N179" s="13">
        <v>70.032719999999998</v>
      </c>
      <c r="O179" s="13">
        <v>11.765099999999999</v>
      </c>
      <c r="P179" s="18">
        <v>264.20890599999996</v>
      </c>
      <c r="Q179" s="13">
        <v>0.58199699999999999</v>
      </c>
      <c r="R179" s="13">
        <v>5.2011760000000002</v>
      </c>
      <c r="S179" s="13">
        <v>55.192072000000003</v>
      </c>
      <c r="T179" s="13">
        <v>9.7497E-2</v>
      </c>
      <c r="U179" s="13">
        <v>25.251336999999999</v>
      </c>
      <c r="V179" s="13">
        <v>40.150575000000003</v>
      </c>
      <c r="W179" s="13">
        <v>16.318845</v>
      </c>
      <c r="X179" s="13">
        <v>48.507741000000003</v>
      </c>
      <c r="Y179" s="13">
        <v>11.047045000000001</v>
      </c>
      <c r="Z179" s="13">
        <v>157.864969</v>
      </c>
      <c r="AA179" s="13">
        <v>108.16807799999999</v>
      </c>
      <c r="AB179" s="13">
        <v>183.90098399999999</v>
      </c>
      <c r="AC179" s="13">
        <v>155.36147700000001</v>
      </c>
      <c r="AD179" s="13">
        <v>30.350771000000002</v>
      </c>
      <c r="AE179" s="13">
        <v>0.195684</v>
      </c>
      <c r="AF179" s="13">
        <v>0.88454900000000003</v>
      </c>
      <c r="AG179" s="13">
        <v>9.6727999999999995E-2</v>
      </c>
      <c r="AH179" s="13">
        <v>1.9337009999999999</v>
      </c>
      <c r="AI179" s="13">
        <v>3.3850210000000001</v>
      </c>
      <c r="AJ179" s="13">
        <v>8.2661999999999999E-2</v>
      </c>
      <c r="AK179" s="13">
        <v>11.467998681161053</v>
      </c>
      <c r="AL179" s="13">
        <v>45.740561990918295</v>
      </c>
      <c r="AM179" s="15">
        <v>11.559172192982601</v>
      </c>
      <c r="AO179" s="1">
        <v>0.51049527206795198</v>
      </c>
      <c r="AP179" s="1">
        <v>0.50918878665218814</v>
      </c>
      <c r="AQ179" s="1">
        <v>11.399279281206075</v>
      </c>
      <c r="AR179" s="1">
        <v>1.818941561929347</v>
      </c>
      <c r="AS179" s="1">
        <v>8.9271393144405966</v>
      </c>
      <c r="AT179" s="1">
        <v>5.7776219560918621E-2</v>
      </c>
      <c r="AU179" s="17">
        <v>316319.77907848515</v>
      </c>
      <c r="AV179" s="16">
        <v>227.049442</v>
      </c>
      <c r="AW179" s="1">
        <v>2.349966666666667</v>
      </c>
      <c r="AX179" s="11"/>
      <c r="AY179" s="9">
        <v>0.543857730815692</v>
      </c>
      <c r="AZ179" s="9">
        <v>0.39026615446389701</v>
      </c>
      <c r="BA179" s="9">
        <v>1.5085357548319742</v>
      </c>
      <c r="BB179" s="9">
        <v>0.25367197136664804</v>
      </c>
      <c r="BC179" s="9">
        <v>0.20896967891292401</v>
      </c>
      <c r="BD179" s="9">
        <v>0.14450007829031825</v>
      </c>
      <c r="BE179" s="9">
        <v>0.11973428440797693</v>
      </c>
      <c r="BF179" s="9">
        <v>0.27403577948370328</v>
      </c>
      <c r="BG179" s="9">
        <v>1.0816983102885007</v>
      </c>
      <c r="BH179" s="9">
        <v>3.5460931390865831</v>
      </c>
      <c r="BI179" s="9">
        <v>15.460501905717065</v>
      </c>
      <c r="BJ179" s="9">
        <v>4.1206075638754065</v>
      </c>
      <c r="BK179" s="9">
        <v>3.2776962266208236</v>
      </c>
      <c r="BL179" s="9">
        <v>9.8797213046379717</v>
      </c>
      <c r="BM179" s="9">
        <v>1.2822096804938168</v>
      </c>
      <c r="BN179" s="9">
        <v>2.4348332161808299</v>
      </c>
      <c r="BO179" s="9">
        <v>2.8444444444444446</v>
      </c>
      <c r="BP179" s="9">
        <v>2.8444444444444446</v>
      </c>
      <c r="BQ179" s="9">
        <v>2.8444444444444446</v>
      </c>
      <c r="BR179" s="9">
        <v>2.3083333333333336</v>
      </c>
      <c r="BS179" s="9">
        <v>2.3083333333333336</v>
      </c>
      <c r="BT179" s="9">
        <v>2.3083333333333336</v>
      </c>
      <c r="BU179" s="9">
        <v>4.020579464814858E-2</v>
      </c>
      <c r="BV179" s="9">
        <v>7.1495864013417773E-2</v>
      </c>
      <c r="BW179" s="9">
        <v>84.185661550922433</v>
      </c>
      <c r="BY179" s="8">
        <f t="shared" si="9"/>
        <v>3.6918143295804663E+75</v>
      </c>
      <c r="BZ179" s="5">
        <f t="shared" si="7"/>
        <v>58</v>
      </c>
      <c r="CA179" s="11"/>
      <c r="CB179" s="1">
        <v>0</v>
      </c>
      <c r="CC179" s="1">
        <v>1</v>
      </c>
      <c r="CD179" s="1">
        <v>0</v>
      </c>
      <c r="CE179" s="1">
        <v>0</v>
      </c>
      <c r="CF179" s="1">
        <v>0.29569892473118309</v>
      </c>
      <c r="CG179" s="1">
        <v>0.32777777777777795</v>
      </c>
      <c r="CH179" s="1">
        <v>0.29014336917562739</v>
      </c>
      <c r="CI179" s="1">
        <v>4.8745519713261756E-2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3.7634408602150643E-2</v>
      </c>
      <c r="CR179" s="1">
        <v>0</v>
      </c>
      <c r="CS179" s="1">
        <v>1.1111111111111077E-2</v>
      </c>
      <c r="CT179" s="1">
        <v>13</v>
      </c>
      <c r="CU179" s="1">
        <v>13</v>
      </c>
      <c r="CV179" s="1">
        <v>3</v>
      </c>
      <c r="CW179" s="1">
        <v>1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1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174</v>
      </c>
      <c r="DM179" s="1">
        <v>0</v>
      </c>
      <c r="DN179" s="3">
        <v>90</v>
      </c>
    </row>
    <row r="180" spans="1:118" x14ac:dyDescent="0.25">
      <c r="A180" s="11">
        <f t="shared" si="8"/>
        <v>2014.2999999999997</v>
      </c>
      <c r="B180" s="13">
        <v>5248.7316360000004</v>
      </c>
      <c r="C180" s="13">
        <v>238.126092</v>
      </c>
      <c r="D180" s="18">
        <v>5772.5087080000012</v>
      </c>
      <c r="E180" s="18">
        <v>9908.7472020000005</v>
      </c>
      <c r="F180" s="13">
        <v>46.576270000000001</v>
      </c>
      <c r="G180" s="13">
        <v>10342.344716</v>
      </c>
      <c r="H180" s="13">
        <v>5998.9038860000001</v>
      </c>
      <c r="I180" s="13">
        <v>2411.2164499999999</v>
      </c>
      <c r="J180" s="13">
        <v>468.19696599999997</v>
      </c>
      <c r="K180" s="13">
        <v>1535.2967249999999</v>
      </c>
      <c r="L180" s="13">
        <v>99.078403000000009</v>
      </c>
      <c r="M180" s="13">
        <v>19.088253999999999</v>
      </c>
      <c r="N180" s="13">
        <v>97.094999000000001</v>
      </c>
      <c r="O180" s="13">
        <v>11.221109</v>
      </c>
      <c r="P180" s="18">
        <v>241.578711</v>
      </c>
      <c r="Q180" s="13">
        <v>0.57753200000000005</v>
      </c>
      <c r="R180" s="13">
        <v>4.3594390000000001</v>
      </c>
      <c r="S180" s="13">
        <v>51.557979000000003</v>
      </c>
      <c r="T180" s="13">
        <v>8.7444999999999995E-2</v>
      </c>
      <c r="U180" s="13">
        <v>24.297920000000001</v>
      </c>
      <c r="V180" s="13">
        <v>39.391676999999994</v>
      </c>
      <c r="W180" s="13">
        <v>5.2030640000000004</v>
      </c>
      <c r="X180" s="13">
        <v>44.205612000000002</v>
      </c>
      <c r="Y180" s="13">
        <v>6.902914</v>
      </c>
      <c r="Z180" s="13">
        <v>154.29652300000001</v>
      </c>
      <c r="AA180" s="13">
        <v>108.477785</v>
      </c>
      <c r="AB180" s="13">
        <v>192.038543</v>
      </c>
      <c r="AC180" s="13">
        <v>155.58794900000001</v>
      </c>
      <c r="AD180" s="13">
        <v>24.094774000000001</v>
      </c>
      <c r="AE180" s="13">
        <v>0.167821</v>
      </c>
      <c r="AF180" s="13">
        <v>0.80968200000000001</v>
      </c>
      <c r="AG180" s="13">
        <v>7.8743999999999995E-2</v>
      </c>
      <c r="AH180" s="13">
        <v>2.0562879999999999</v>
      </c>
      <c r="AI180" s="13">
        <v>3.1998319999999998</v>
      </c>
      <c r="AJ180" s="13">
        <v>7.2788000000000005E-2</v>
      </c>
      <c r="AK180" s="13">
        <v>17.796705836242513</v>
      </c>
      <c r="AL180" s="13">
        <v>31.999675692488392</v>
      </c>
      <c r="AM180" s="15">
        <v>11.792951442328585</v>
      </c>
      <c r="AO180" s="1">
        <v>0.51225170506114637</v>
      </c>
      <c r="AP180" s="1">
        <v>0.5102022287703748</v>
      </c>
      <c r="AQ180" s="1">
        <v>11.875488904352608</v>
      </c>
      <c r="AR180" s="1">
        <v>1.8501435149071348</v>
      </c>
      <c r="AS180" s="1">
        <v>9.1391938920730809</v>
      </c>
      <c r="AT180" s="1">
        <v>5.9670861494323012E-2</v>
      </c>
      <c r="AU180" s="17">
        <v>321745.74923531158</v>
      </c>
      <c r="AV180" s="16">
        <v>227.670626597027</v>
      </c>
      <c r="AW180" s="1">
        <v>2.3777166666666667</v>
      </c>
      <c r="AX180" s="11"/>
      <c r="AY180" s="9">
        <v>0.55189121060814061</v>
      </c>
      <c r="AZ180" s="9">
        <v>0.39648165843102789</v>
      </c>
      <c r="BA180" s="9">
        <v>1.5341862737204941</v>
      </c>
      <c r="BB180" s="9">
        <v>0.25765326401556926</v>
      </c>
      <c r="BC180" s="9">
        <v>0.21216177943349943</v>
      </c>
      <c r="BD180" s="9">
        <v>0.14702593967721597</v>
      </c>
      <c r="BE180" s="9">
        <v>0.12180881785189605</v>
      </c>
      <c r="BF180" s="9">
        <v>0.27830969991890037</v>
      </c>
      <c r="BG180" s="9">
        <v>1.0981975255650096</v>
      </c>
      <c r="BH180" s="9">
        <v>3.6068361452078328</v>
      </c>
      <c r="BI180" s="9">
        <v>15.722547235183887</v>
      </c>
      <c r="BJ180" s="9">
        <v>4.204747401477281</v>
      </c>
      <c r="BK180" s="9">
        <v>3.3338096979847074</v>
      </c>
      <c r="BL180" s="9">
        <v>10.096738738738738</v>
      </c>
      <c r="BM180" s="9">
        <v>1.2962506886171106</v>
      </c>
      <c r="BN180" s="9">
        <v>2.4742267425469278</v>
      </c>
      <c r="BO180" s="9">
        <v>2.9</v>
      </c>
      <c r="BP180" s="9">
        <v>2.9</v>
      </c>
      <c r="BQ180" s="9">
        <v>2.9</v>
      </c>
      <c r="BR180" s="9">
        <v>2.35</v>
      </c>
      <c r="BS180" s="9">
        <v>2.35</v>
      </c>
      <c r="BT180" s="9">
        <v>2.35</v>
      </c>
      <c r="BU180" s="9">
        <v>4.0207441005333765E-2</v>
      </c>
      <c r="BV180" s="9">
        <v>7.2810706658096705E-2</v>
      </c>
      <c r="BW180" s="9">
        <v>85.381526732314683</v>
      </c>
      <c r="BY180" s="8">
        <f t="shared" si="9"/>
        <v>1.0035391806143295E+76</v>
      </c>
      <c r="BZ180" s="5">
        <f t="shared" si="7"/>
        <v>59</v>
      </c>
      <c r="CA180" s="11"/>
      <c r="CB180" s="1">
        <v>0</v>
      </c>
      <c r="CC180" s="1">
        <v>0</v>
      </c>
      <c r="CD180" s="1">
        <v>1</v>
      </c>
      <c r="CE180" s="1">
        <v>0</v>
      </c>
      <c r="CF180" s="1">
        <v>0</v>
      </c>
      <c r="CG180" s="1">
        <v>0</v>
      </c>
      <c r="CH180" s="1">
        <v>3.7220843672456677E-2</v>
      </c>
      <c r="CI180" s="1">
        <v>0.28695498050336771</v>
      </c>
      <c r="CJ180" s="1">
        <v>0.33516483516483547</v>
      </c>
      <c r="CK180" s="1">
        <v>0.29670329670329681</v>
      </c>
      <c r="CL180" s="1">
        <v>4.3956043956043987E-2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0.10989010989010983</v>
      </c>
      <c r="CT180" s="1">
        <v>13</v>
      </c>
      <c r="CU180" s="1">
        <v>13</v>
      </c>
      <c r="CV180" s="1">
        <v>1</v>
      </c>
      <c r="CW180" s="1">
        <v>1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1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3">
        <v>91</v>
      </c>
    </row>
    <row r="181" spans="1:118" x14ac:dyDescent="0.25">
      <c r="A181" s="11">
        <f t="shared" si="8"/>
        <v>2014.3999999999996</v>
      </c>
      <c r="B181" s="13">
        <v>4658.0625899999995</v>
      </c>
      <c r="C181" s="13">
        <v>220.658433</v>
      </c>
      <c r="D181" s="18">
        <v>5151.5471909999987</v>
      </c>
      <c r="E181" s="18">
        <v>9912.0448889999989</v>
      </c>
      <c r="F181" s="13">
        <v>52.336319000000003</v>
      </c>
      <c r="G181" s="13">
        <v>10537.092752</v>
      </c>
      <c r="H181" s="13">
        <v>6070.3448070000013</v>
      </c>
      <c r="I181" s="13">
        <v>2654.387776</v>
      </c>
      <c r="J181" s="13">
        <v>555.48279400000001</v>
      </c>
      <c r="K181" s="13">
        <v>1465.6900230000001</v>
      </c>
      <c r="L181" s="13">
        <v>119.45241499999999</v>
      </c>
      <c r="M181" s="13">
        <v>20.893279999999997</v>
      </c>
      <c r="N181" s="13">
        <v>81.221858999999995</v>
      </c>
      <c r="O181" s="13">
        <v>12.230561</v>
      </c>
      <c r="P181" s="18">
        <v>249.415043</v>
      </c>
      <c r="Q181" s="13">
        <v>0.42530499999999999</v>
      </c>
      <c r="R181" s="13">
        <v>4.1227749999999999</v>
      </c>
      <c r="S181" s="13">
        <v>50.506455000000003</v>
      </c>
      <c r="T181" s="13">
        <v>7.5713000000000003E-2</v>
      </c>
      <c r="U181" s="13">
        <v>23.397964000000002</v>
      </c>
      <c r="V181" s="13">
        <v>37.912294000000003</v>
      </c>
      <c r="W181" s="13">
        <v>5.0407999999999999</v>
      </c>
      <c r="X181" s="13">
        <v>41.713402000000002</v>
      </c>
      <c r="Y181" s="13">
        <v>7.1749239999999999</v>
      </c>
      <c r="Z181" s="13">
        <v>157.79450399999999</v>
      </c>
      <c r="AA181" s="13">
        <v>111.24863000000001</v>
      </c>
      <c r="AB181" s="13">
        <v>199.526858</v>
      </c>
      <c r="AC181" s="13">
        <v>165.354489</v>
      </c>
      <c r="AD181" s="13">
        <v>28.564599000000001</v>
      </c>
      <c r="AE181" s="13">
        <v>0.15904499999999999</v>
      </c>
      <c r="AF181" s="13">
        <v>0.77326099999999998</v>
      </c>
      <c r="AG181" s="13">
        <v>8.2243999999999998E-2</v>
      </c>
      <c r="AH181" s="13">
        <v>2.1391499999999999</v>
      </c>
      <c r="AI181" s="13">
        <v>2.8258480000000001</v>
      </c>
      <c r="AJ181" s="13">
        <v>6.8906999999999996E-2</v>
      </c>
      <c r="AK181" s="13">
        <v>5.5532009602496348</v>
      </c>
      <c r="AL181" s="13">
        <v>25.390743818504319</v>
      </c>
      <c r="AM181" s="15">
        <v>12.129843021306089</v>
      </c>
      <c r="AO181" s="1">
        <v>0.51396320125415307</v>
      </c>
      <c r="AP181" s="1">
        <v>0.51122205201107318</v>
      </c>
      <c r="AQ181" s="1">
        <v>11.992980889066843</v>
      </c>
      <c r="AR181" s="1">
        <v>1.8617170291960028</v>
      </c>
      <c r="AS181" s="1">
        <v>9.2240689009608889</v>
      </c>
      <c r="AT181" s="1">
        <v>6.076498738912868E-2</v>
      </c>
      <c r="AU181" s="17">
        <v>340999.85673220031</v>
      </c>
      <c r="AV181" s="16">
        <v>228.28352895116004</v>
      </c>
      <c r="AW181" s="1">
        <v>2.3804433333333335</v>
      </c>
      <c r="AX181" s="11"/>
      <c r="AY181" s="9">
        <v>0.55189121060814061</v>
      </c>
      <c r="AZ181" s="9">
        <v>0.39648165843102789</v>
      </c>
      <c r="BA181" s="9">
        <v>1.5341862737204941</v>
      </c>
      <c r="BB181" s="9">
        <v>0.25765326401556926</v>
      </c>
      <c r="BC181" s="9">
        <v>0.21216177943349943</v>
      </c>
      <c r="BD181" s="9">
        <v>0.14702593967721597</v>
      </c>
      <c r="BE181" s="9">
        <v>0.12180881785189605</v>
      </c>
      <c r="BF181" s="9">
        <v>0.27830969991890037</v>
      </c>
      <c r="BG181" s="9">
        <v>1.0981975255650096</v>
      </c>
      <c r="BH181" s="9">
        <v>3.6068361452078328</v>
      </c>
      <c r="BI181" s="9">
        <v>15.722547235183885</v>
      </c>
      <c r="BJ181" s="9">
        <v>4.204747401477281</v>
      </c>
      <c r="BK181" s="9">
        <v>3.3338096979847069</v>
      </c>
      <c r="BL181" s="9">
        <v>10.096738738738738</v>
      </c>
      <c r="BM181" s="9">
        <v>1.2962506886171106</v>
      </c>
      <c r="BN181" s="9">
        <v>2.4742267425469278</v>
      </c>
      <c r="BO181" s="9">
        <v>2.9</v>
      </c>
      <c r="BP181" s="9">
        <v>2.9</v>
      </c>
      <c r="BQ181" s="9">
        <v>2.9</v>
      </c>
      <c r="BR181" s="9">
        <v>2.35</v>
      </c>
      <c r="BS181" s="9">
        <v>2.35</v>
      </c>
      <c r="BT181" s="9">
        <v>2.35</v>
      </c>
      <c r="BU181" s="9">
        <v>4.0207441005333765E-2</v>
      </c>
      <c r="BV181" s="9">
        <v>7.2810706658096705E-2</v>
      </c>
      <c r="BW181" s="9">
        <v>85.381526732314683</v>
      </c>
      <c r="BY181" s="8">
        <f t="shared" si="9"/>
        <v>2.7279023188106115E+76</v>
      </c>
      <c r="BZ181" s="5">
        <f t="shared" si="7"/>
        <v>60</v>
      </c>
      <c r="CA181" s="11"/>
      <c r="CB181" s="1">
        <v>0</v>
      </c>
      <c r="CC181" s="1">
        <v>0</v>
      </c>
      <c r="CD181" s="1">
        <v>0</v>
      </c>
      <c r="CE181" s="1">
        <v>1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3.8043478260869588E-2</v>
      </c>
      <c r="CL181" s="1">
        <v>0.28804347826086979</v>
      </c>
      <c r="CM181" s="1">
        <v>0.33695652173913077</v>
      </c>
      <c r="CN181" s="1">
        <v>0.29347826086956535</v>
      </c>
      <c r="CO181" s="1">
        <v>4.3478260869565244E-2</v>
      </c>
      <c r="CP181" s="1">
        <v>0</v>
      </c>
      <c r="CQ181" s="1">
        <v>0</v>
      </c>
      <c r="CR181" s="1">
        <v>0</v>
      </c>
      <c r="CS181" s="1">
        <v>0</v>
      </c>
      <c r="CT181" s="1">
        <v>13</v>
      </c>
      <c r="CU181" s="1">
        <v>13</v>
      </c>
      <c r="CV181" s="1">
        <v>2</v>
      </c>
      <c r="CW181" s="1">
        <v>2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1</v>
      </c>
      <c r="DG181" s="1">
        <v>0</v>
      </c>
      <c r="DH181" s="1">
        <v>0</v>
      </c>
      <c r="DI181" s="1">
        <v>0</v>
      </c>
      <c r="DJ181" s="1">
        <v>0</v>
      </c>
      <c r="DK181" s="1">
        <v>51.652173913043505</v>
      </c>
      <c r="DL181" s="1">
        <v>0</v>
      </c>
      <c r="DM181" s="1">
        <v>0</v>
      </c>
      <c r="DN181" s="3">
        <v>92</v>
      </c>
    </row>
    <row r="182" spans="1:118" x14ac:dyDescent="0.25">
      <c r="M182" s="11">
        <v>0</v>
      </c>
    </row>
    <row r="183" spans="1:118" x14ac:dyDescent="0.25">
      <c r="M183" s="11">
        <v>0</v>
      </c>
    </row>
    <row r="184" spans="1:118" x14ac:dyDescent="0.25">
      <c r="M184" s="11">
        <v>0</v>
      </c>
    </row>
    <row r="185" spans="1:118" x14ac:dyDescent="0.25">
      <c r="M185" s="11">
        <v>0</v>
      </c>
    </row>
    <row r="186" spans="1:118" x14ac:dyDescent="0.25">
      <c r="M186" s="11">
        <v>0</v>
      </c>
    </row>
    <row r="187" spans="1:118" x14ac:dyDescent="0.25">
      <c r="M187" s="11">
        <v>0</v>
      </c>
    </row>
    <row r="188" spans="1:118" x14ac:dyDescent="0.25">
      <c r="M188" s="11">
        <v>0</v>
      </c>
    </row>
    <row r="189" spans="1:118" x14ac:dyDescent="0.25">
      <c r="M189" s="11">
        <v>0</v>
      </c>
    </row>
    <row r="190" spans="1:118" x14ac:dyDescent="0.25">
      <c r="M190" s="11">
        <v>0</v>
      </c>
    </row>
    <row r="191" spans="1:118" x14ac:dyDescent="0.25">
      <c r="M191" s="11">
        <v>0</v>
      </c>
    </row>
    <row r="192" spans="1:118" x14ac:dyDescent="0.25">
      <c r="M192" s="11">
        <v>0</v>
      </c>
    </row>
    <row r="193" spans="13:13" x14ac:dyDescent="0.25">
      <c r="M193" s="11">
        <v>0</v>
      </c>
    </row>
    <row r="194" spans="13:13" x14ac:dyDescent="0.25">
      <c r="M194" s="11">
        <v>0</v>
      </c>
    </row>
    <row r="195" spans="13:13" x14ac:dyDescent="0.25">
      <c r="M195" s="11">
        <v>0</v>
      </c>
    </row>
    <row r="196" spans="13:13" x14ac:dyDescent="0.25">
      <c r="M196" s="11">
        <v>0</v>
      </c>
    </row>
    <row r="197" spans="13:13" x14ac:dyDescent="0.25">
      <c r="M197" s="11">
        <v>0</v>
      </c>
    </row>
    <row r="198" spans="13:13" x14ac:dyDescent="0.25">
      <c r="M198" s="11">
        <v>0</v>
      </c>
    </row>
    <row r="199" spans="13:13" x14ac:dyDescent="0.25">
      <c r="M199" s="11">
        <v>0</v>
      </c>
    </row>
    <row r="200" spans="13:13" x14ac:dyDescent="0.25">
      <c r="M200" s="11">
        <v>0</v>
      </c>
    </row>
    <row r="201" spans="13:13" x14ac:dyDescent="0.25">
      <c r="M201" s="11">
        <v>0</v>
      </c>
    </row>
    <row r="202" spans="13:13" x14ac:dyDescent="0.25">
      <c r="M202" s="11">
        <v>0</v>
      </c>
    </row>
    <row r="203" spans="13:13" x14ac:dyDescent="0.25">
      <c r="M203" s="11">
        <v>0</v>
      </c>
    </row>
    <row r="204" spans="13:13" x14ac:dyDescent="0.25">
      <c r="M204" s="11">
        <v>0</v>
      </c>
    </row>
    <row r="205" spans="13:13" x14ac:dyDescent="0.25">
      <c r="M205" s="11">
        <v>0</v>
      </c>
    </row>
    <row r="206" spans="13:13" x14ac:dyDescent="0.25">
      <c r="M206" s="11">
        <v>0</v>
      </c>
    </row>
    <row r="207" spans="13:13" x14ac:dyDescent="0.25">
      <c r="M207" s="11">
        <v>0</v>
      </c>
    </row>
    <row r="208" spans="13:13" x14ac:dyDescent="0.25">
      <c r="M208" s="11">
        <v>0</v>
      </c>
    </row>
    <row r="209" spans="13:13" x14ac:dyDescent="0.25">
      <c r="M209" s="11">
        <v>0</v>
      </c>
    </row>
    <row r="210" spans="13:13" x14ac:dyDescent="0.25">
      <c r="M210" s="11">
        <v>0</v>
      </c>
    </row>
    <row r="211" spans="13:13" x14ac:dyDescent="0.25">
      <c r="M211" s="11">
        <v>0</v>
      </c>
    </row>
    <row r="212" spans="13:13" x14ac:dyDescent="0.25">
      <c r="M212" s="11">
        <v>0</v>
      </c>
    </row>
    <row r="213" spans="13:13" x14ac:dyDescent="0.25">
      <c r="M213" s="11">
        <v>0</v>
      </c>
    </row>
    <row r="214" spans="13:13" x14ac:dyDescent="0.25">
      <c r="M214" s="11">
        <v>0</v>
      </c>
    </row>
    <row r="215" spans="13:13" x14ac:dyDescent="0.25">
      <c r="M215" s="11">
        <v>0</v>
      </c>
    </row>
    <row r="216" spans="13:13" x14ac:dyDescent="0.25">
      <c r="M216" s="11">
        <v>0</v>
      </c>
    </row>
    <row r="217" spans="13:13" x14ac:dyDescent="0.25">
      <c r="M217" s="11">
        <v>0</v>
      </c>
    </row>
    <row r="218" spans="13:13" x14ac:dyDescent="0.25">
      <c r="M218" s="11">
        <v>0</v>
      </c>
    </row>
    <row r="219" spans="13:13" x14ac:dyDescent="0.25">
      <c r="M219" s="11">
        <v>0</v>
      </c>
    </row>
    <row r="220" spans="13:13" x14ac:dyDescent="0.25">
      <c r="M220" s="11">
        <v>0</v>
      </c>
    </row>
    <row r="221" spans="13:13" x14ac:dyDescent="0.25">
      <c r="M221" s="11">
        <v>0</v>
      </c>
    </row>
    <row r="222" spans="13:13" x14ac:dyDescent="0.25">
      <c r="M222" s="11">
        <v>0</v>
      </c>
    </row>
    <row r="223" spans="13:13" x14ac:dyDescent="0.25">
      <c r="M223" s="11">
        <v>0</v>
      </c>
    </row>
    <row r="224" spans="13:13" x14ac:dyDescent="0.25">
      <c r="M224" s="11">
        <v>0</v>
      </c>
    </row>
    <row r="225" spans="13:13" x14ac:dyDescent="0.25">
      <c r="M225" s="11">
        <v>0</v>
      </c>
    </row>
    <row r="226" spans="13:13" x14ac:dyDescent="0.25">
      <c r="M226" s="11">
        <v>0</v>
      </c>
    </row>
    <row r="227" spans="13:13" x14ac:dyDescent="0.25">
      <c r="M227" s="11">
        <v>0</v>
      </c>
    </row>
    <row r="228" spans="13:13" x14ac:dyDescent="0.25">
      <c r="M228" s="11">
        <v>0</v>
      </c>
    </row>
    <row r="229" spans="13:13" x14ac:dyDescent="0.25">
      <c r="M229" s="11">
        <v>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R181"/>
  <sheetViews>
    <sheetView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3.6640625" defaultRowHeight="13.2" x14ac:dyDescent="0.25"/>
  <cols>
    <col min="1" max="1" width="9.109375" customWidth="1"/>
    <col min="2" max="3" width="13.6640625" style="11"/>
    <col min="6" max="6" width="13.6640625" style="11"/>
    <col min="10" max="39" width="13.6640625" style="11"/>
    <col min="41" max="44" width="13.6640625" style="11"/>
    <col min="46" max="46" width="13.6640625" style="11"/>
    <col min="49" max="49" width="13.6640625" style="11"/>
    <col min="54" max="75" width="13.6640625" style="11"/>
    <col min="107" max="114" width="13.6640625" style="11"/>
  </cols>
  <sheetData>
    <row r="1" spans="1:122" x14ac:dyDescent="0.25">
      <c r="A1" t="s">
        <v>0</v>
      </c>
      <c r="B1" s="12" t="s">
        <v>59</v>
      </c>
      <c r="C1" s="12" t="s">
        <v>132</v>
      </c>
      <c r="D1" s="12" t="s">
        <v>133</v>
      </c>
      <c r="E1" s="12" t="s">
        <v>134</v>
      </c>
      <c r="F1" s="12" t="s">
        <v>152</v>
      </c>
      <c r="G1" s="12" t="s">
        <v>149</v>
      </c>
      <c r="H1" s="12" t="s">
        <v>1</v>
      </c>
      <c r="I1" s="12" t="s">
        <v>37</v>
      </c>
      <c r="J1" s="12" t="s">
        <v>38</v>
      </c>
      <c r="K1" s="12" t="s">
        <v>96</v>
      </c>
      <c r="L1" s="12" t="s">
        <v>2</v>
      </c>
      <c r="M1" s="12" t="s">
        <v>3</v>
      </c>
      <c r="N1" s="12" t="s">
        <v>4</v>
      </c>
      <c r="O1" s="12" t="s">
        <v>5</v>
      </c>
      <c r="P1" s="12" t="s">
        <v>56</v>
      </c>
      <c r="Q1" s="12" t="s">
        <v>6</v>
      </c>
      <c r="R1" s="12" t="s">
        <v>7</v>
      </c>
      <c r="S1" s="12" t="s">
        <v>8</v>
      </c>
      <c r="T1" s="12" t="s">
        <v>9</v>
      </c>
      <c r="U1" s="12" t="s">
        <v>10</v>
      </c>
      <c r="V1" s="12" t="s">
        <v>11</v>
      </c>
      <c r="W1" s="12" t="s">
        <v>80</v>
      </c>
      <c r="X1" s="12" t="s">
        <v>81</v>
      </c>
      <c r="Y1" s="12" t="s">
        <v>82</v>
      </c>
      <c r="Z1" s="12" t="s">
        <v>83</v>
      </c>
      <c r="AA1" s="12" t="s">
        <v>84</v>
      </c>
      <c r="AB1" s="12" t="s">
        <v>85</v>
      </c>
      <c r="AC1" s="12" t="s">
        <v>86</v>
      </c>
      <c r="AD1" s="12" t="s">
        <v>87</v>
      </c>
      <c r="AE1" s="12" t="s">
        <v>88</v>
      </c>
      <c r="AF1" s="12" t="s">
        <v>89</v>
      </c>
      <c r="AG1" s="12" t="s">
        <v>90</v>
      </c>
      <c r="AH1" s="12" t="s">
        <v>91</v>
      </c>
      <c r="AI1" s="12" t="s">
        <v>92</v>
      </c>
      <c r="AJ1" s="12" t="s">
        <v>93</v>
      </c>
      <c r="AK1" s="12" t="s">
        <v>47</v>
      </c>
      <c r="AL1" s="12" t="s">
        <v>45</v>
      </c>
      <c r="AM1" s="12" t="s">
        <v>46</v>
      </c>
      <c r="AN1" s="12" t="s">
        <v>52</v>
      </c>
      <c r="AO1" s="12" t="s">
        <v>94</v>
      </c>
      <c r="AP1" s="12" t="s">
        <v>95</v>
      </c>
      <c r="AQ1" s="12" t="s">
        <v>53</v>
      </c>
      <c r="AR1" s="12" t="s">
        <v>147</v>
      </c>
      <c r="AS1" s="12" t="s">
        <v>117</v>
      </c>
      <c r="AT1" s="12" t="s">
        <v>54</v>
      </c>
      <c r="AU1" s="12" t="s">
        <v>122</v>
      </c>
      <c r="AV1" s="12" t="s">
        <v>49</v>
      </c>
      <c r="AW1" s="12" t="s">
        <v>57</v>
      </c>
      <c r="AX1" s="12" t="s">
        <v>118</v>
      </c>
      <c r="AY1" s="12" t="s">
        <v>150</v>
      </c>
      <c r="AZ1" s="12" t="s">
        <v>153</v>
      </c>
      <c r="BA1" s="12" t="s">
        <v>123</v>
      </c>
      <c r="BB1" s="12" t="s">
        <v>12</v>
      </c>
      <c r="BC1" s="12" t="s">
        <v>36</v>
      </c>
      <c r="BD1" s="12" t="s">
        <v>35</v>
      </c>
      <c r="BE1" s="12" t="s">
        <v>98</v>
      </c>
      <c r="BF1" s="12" t="s">
        <v>13</v>
      </c>
      <c r="BG1" s="12" t="s">
        <v>14</v>
      </c>
      <c r="BH1" s="12" t="s">
        <v>15</v>
      </c>
      <c r="BI1" s="12" t="s">
        <v>16</v>
      </c>
      <c r="BJ1" s="12" t="s">
        <v>17</v>
      </c>
      <c r="BK1" s="12" t="s">
        <v>18</v>
      </c>
      <c r="BL1" s="12" t="s">
        <v>19</v>
      </c>
      <c r="BM1" s="12" t="s">
        <v>20</v>
      </c>
      <c r="BN1" s="12" t="s">
        <v>74</v>
      </c>
      <c r="BO1" s="12" t="s">
        <v>75</v>
      </c>
      <c r="BP1" s="12" t="s">
        <v>76</v>
      </c>
      <c r="BQ1" s="12" t="s">
        <v>77</v>
      </c>
      <c r="BR1" s="12" t="s">
        <v>78</v>
      </c>
      <c r="BS1" s="12" t="s">
        <v>79</v>
      </c>
      <c r="BT1" s="12" t="s">
        <v>42</v>
      </c>
      <c r="BU1" s="12" t="s">
        <v>43</v>
      </c>
      <c r="BV1" s="12" t="s">
        <v>44</v>
      </c>
      <c r="BW1" s="12" t="s">
        <v>21</v>
      </c>
      <c r="BX1" s="12" t="s">
        <v>48</v>
      </c>
      <c r="BY1" s="19" t="s">
        <v>135</v>
      </c>
      <c r="BZ1" s="19" t="s">
        <v>136</v>
      </c>
      <c r="CA1" s="19" t="s">
        <v>137</v>
      </c>
      <c r="CB1" s="19" t="s">
        <v>138</v>
      </c>
      <c r="CC1" s="7" t="s">
        <v>99</v>
      </c>
      <c r="CD1" s="7" t="s">
        <v>100</v>
      </c>
      <c r="CE1" s="7" t="s">
        <v>101</v>
      </c>
      <c r="CF1" s="7" t="s">
        <v>102</v>
      </c>
      <c r="CG1" s="7" t="s">
        <v>103</v>
      </c>
      <c r="CH1" s="7" t="s">
        <v>104</v>
      </c>
      <c r="CI1" s="7" t="s">
        <v>105</v>
      </c>
      <c r="CJ1" s="7" t="s">
        <v>106</v>
      </c>
      <c r="CK1" s="7" t="s">
        <v>107</v>
      </c>
      <c r="CL1" s="7" t="s">
        <v>108</v>
      </c>
      <c r="CM1" s="7" t="s">
        <v>109</v>
      </c>
      <c r="CN1" s="7" t="s">
        <v>110</v>
      </c>
      <c r="CO1" s="7" t="s">
        <v>111</v>
      </c>
      <c r="CP1" s="7" t="s">
        <v>112</v>
      </c>
      <c r="CQ1" s="7" t="s">
        <v>113</v>
      </c>
      <c r="CR1" s="7" t="s">
        <v>114</v>
      </c>
      <c r="CS1" s="7" t="s">
        <v>115</v>
      </c>
      <c r="CT1" s="7" t="s">
        <v>116</v>
      </c>
      <c r="CU1" s="7" t="s">
        <v>124</v>
      </c>
      <c r="CV1" s="7" t="s">
        <v>125</v>
      </c>
      <c r="CW1" s="7" t="s">
        <v>126</v>
      </c>
      <c r="CX1" s="7" t="s">
        <v>127</v>
      </c>
      <c r="CY1" s="7" t="s">
        <v>128</v>
      </c>
      <c r="CZ1" s="19" t="s">
        <v>139</v>
      </c>
      <c r="DA1" s="19" t="s">
        <v>140</v>
      </c>
      <c r="DB1" s="19" t="s">
        <v>141</v>
      </c>
      <c r="DC1" s="19" t="s">
        <v>142</v>
      </c>
      <c r="DD1" s="19" t="s">
        <v>143</v>
      </c>
      <c r="DE1" s="19" t="s">
        <v>144</v>
      </c>
      <c r="DF1" s="19" t="s">
        <v>145</v>
      </c>
      <c r="DG1" s="19" t="s">
        <v>146</v>
      </c>
      <c r="DH1" s="7" t="s">
        <v>129</v>
      </c>
      <c r="DI1" s="7" t="s">
        <v>130</v>
      </c>
      <c r="DJ1" s="7" t="s">
        <v>131</v>
      </c>
      <c r="DK1" s="7" t="s">
        <v>50</v>
      </c>
      <c r="DL1" s="2" t="s">
        <v>51</v>
      </c>
      <c r="DM1" t="s">
        <v>167</v>
      </c>
      <c r="DN1" t="s">
        <v>168</v>
      </c>
      <c r="DO1" t="s">
        <v>169</v>
      </c>
      <c r="DP1" t="s">
        <v>170</v>
      </c>
      <c r="DQ1" t="s">
        <v>171</v>
      </c>
      <c r="DR1" t="s">
        <v>172</v>
      </c>
    </row>
    <row r="2" spans="1:122" x14ac:dyDescent="0.25">
      <c r="A2">
        <f>Total!A2</f>
        <v>1970.1</v>
      </c>
      <c r="B2" s="14">
        <f>LN(Total!B2/$AV2/$DK2)</f>
        <v>0.16576266783314331</v>
      </c>
      <c r="C2" s="14">
        <f>LN(Total!C2/$AV2/$DK2)</f>
        <v>-2.9285403780878712</v>
      </c>
      <c r="D2" s="14">
        <f>LN(Total!D2/$AV2/$DK2)</f>
        <v>0.28460920963292469</v>
      </c>
      <c r="E2" s="14" t="e">
        <f>LN(Total!E2/$AV2/$DK2)</f>
        <v>#NUM!</v>
      </c>
      <c r="F2" s="14" t="e">
        <f>LN(Total!F2/$AV2/$DK2)</f>
        <v>#NUM!</v>
      </c>
      <c r="G2" s="14">
        <f>LN(Total!G2/$AV2/$DK2)</f>
        <v>-1.0488847024955834</v>
      </c>
      <c r="H2" s="14" t="e">
        <f>LN(Total!H2/$AV2/$DK2)</f>
        <v>#NUM!</v>
      </c>
      <c r="I2" s="14">
        <f>LN(Total!I2/$AV2/$DK2)</f>
        <v>-2.0990156861890772</v>
      </c>
      <c r="J2" s="14" t="e">
        <f>LN(Total!J2/$AV2/$DK2)</f>
        <v>#NUM!</v>
      </c>
      <c r="K2" s="14">
        <f>LN(Total!K2/$AV2/$DK2)</f>
        <v>-1.5005493286520011</v>
      </c>
      <c r="L2" s="14">
        <f>LN(Total!L2/$AV2/$DK2)</f>
        <v>-6.4249535499829271</v>
      </c>
      <c r="M2" s="14">
        <f>LN(Total!M2/$AV2/$DK2)</f>
        <v>-5.0514082547091652</v>
      </c>
      <c r="N2" s="14" t="e">
        <f>LN(Total!N2/$AV2/$DK2)</f>
        <v>#NUM!</v>
      </c>
      <c r="O2" s="14">
        <f>LN(Total!O2/$AV2/$DK2)</f>
        <v>-7.9446301488648201</v>
      </c>
      <c r="P2" s="14">
        <f>LN(Total!P2/$AV2/$DK2)</f>
        <v>-3.6050523892569526</v>
      </c>
      <c r="Q2" s="14">
        <f>LN(Total!Q2/$AV2/$DK2)</f>
        <v>-6.787321751763975</v>
      </c>
      <c r="R2" s="14">
        <f>LN(Total!R2/$AV2/$DK2)</f>
        <v>-5.5987511051163343</v>
      </c>
      <c r="S2" s="14">
        <f>LN(Total!S2/$AV2/$DK2)</f>
        <v>-6.8207000522124206</v>
      </c>
      <c r="T2" s="14">
        <f>LN(Total!T2/$AV2/$DK2)</f>
        <v>-7.6906366747150043</v>
      </c>
      <c r="U2" s="14">
        <f>LN(Total!U2/$AV2/$DK2)</f>
        <v>-5.4852668852260962</v>
      </c>
      <c r="V2" s="14" t="e">
        <f>LN(Total!V2/$AV2/$DK2)</f>
        <v>#NUM!</v>
      </c>
      <c r="W2" s="14" t="e">
        <f>LN(Total!W2/$AV2/$DK2)</f>
        <v>#NUM!</v>
      </c>
      <c r="X2" s="14" t="e">
        <f>LN(Total!X2/$AV2/$DK2)</f>
        <v>#NUM!</v>
      </c>
      <c r="Y2" s="14" t="e">
        <f>LN(Total!Y2/$AV2/$DK2)</f>
        <v>#NUM!</v>
      </c>
      <c r="Z2" s="14" t="e">
        <f>LN(Total!Z2/$AV2/$DK2)</f>
        <v>#NUM!</v>
      </c>
      <c r="AA2" s="14" t="e">
        <f>LN(Total!AA2/$AV2/$DK2)</f>
        <v>#NUM!</v>
      </c>
      <c r="AB2" s="14" t="e">
        <f>LN(Total!AB2/$AV2/$DK2)</f>
        <v>#NUM!</v>
      </c>
      <c r="AC2" s="14" t="e">
        <f>LN(Total!AC2/$AV2/$DK2)</f>
        <v>#NUM!</v>
      </c>
      <c r="AD2" s="14" t="e">
        <f>LN(Total!AD2/$AV2/$DK2)</f>
        <v>#NUM!</v>
      </c>
      <c r="AE2" s="14" t="e">
        <f>LN(Total!AE2/$AV2/$DK2)</f>
        <v>#NUM!</v>
      </c>
      <c r="AF2" s="14" t="e">
        <f>LN(Total!AF2/$AV2/$DK2)</f>
        <v>#NUM!</v>
      </c>
      <c r="AG2" s="14" t="e">
        <f>LN(Total!AG2/$AV2/$DK2)</f>
        <v>#NUM!</v>
      </c>
      <c r="AH2" s="14" t="e">
        <f>LN(Total!AH2/$AV2/$DK2)</f>
        <v>#NUM!</v>
      </c>
      <c r="AI2" s="14" t="e">
        <f>LN(Total!AI2/$AV2/$DK2)</f>
        <v>#NUM!</v>
      </c>
      <c r="AJ2" s="14" t="e">
        <f>LN(Total!AJ2/$AV2/$DK2)</f>
        <v>#NUM!</v>
      </c>
      <c r="AK2" s="14">
        <f>LN(Total!AK2/$AV2/$DK2)</f>
        <v>-3.9776277817753063</v>
      </c>
      <c r="AL2" s="14" t="e">
        <f>LN(Total!AL2/$AV2/$DK2)</f>
        <v>#NUM!</v>
      </c>
      <c r="AM2" s="14" t="e">
        <f>LN(Total!AM2/$AV2/$DK2)</f>
        <v>#NUM!</v>
      </c>
      <c r="AN2" s="6">
        <f>LN(Total!AO2)</f>
        <v>-0.71173779750272526</v>
      </c>
      <c r="AO2" s="14">
        <f>LN(Total!AP2)</f>
        <v>-0.73051188746387408</v>
      </c>
      <c r="AP2" s="6">
        <f t="shared" ref="AP2:AP33" si="0">AN2-AO2</f>
        <v>1.8774089961148821E-2</v>
      </c>
      <c r="AQ2" s="6">
        <f>LN(Total!AQ2)</f>
        <v>1.6166068889459451</v>
      </c>
      <c r="AR2" s="14">
        <f>LN(Total!AR2)</f>
        <v>0.31421014428768801</v>
      </c>
      <c r="AS2" s="14">
        <f>LN(Total!AS2)</f>
        <v>0.40580769535362748</v>
      </c>
      <c r="AT2" s="14" t="e">
        <f>LN(Total!AT2)</f>
        <v>#NUM!</v>
      </c>
      <c r="AU2" s="14" t="e">
        <f>LN(Total!AU2)</f>
        <v>#NUM!</v>
      </c>
      <c r="AV2" s="14">
        <f>Total!AV2</f>
        <v>119.59817361111118</v>
      </c>
      <c r="AW2" s="14">
        <f>Total!AW2</f>
        <v>0.37572619047619049</v>
      </c>
      <c r="AX2" s="14">
        <f>LN(Total!AY2/$AW2)</f>
        <v>-1.6518854204739741</v>
      </c>
      <c r="AY2" s="14" t="e">
        <f>LN(Total!AZ2/$AW2)</f>
        <v>#NUM!</v>
      </c>
      <c r="AZ2" s="14" t="e">
        <f>LN(Total!BA2/$AW2)</f>
        <v>#NUM!</v>
      </c>
      <c r="BA2" s="14">
        <f>LN(Total!BB2/$AW2)</f>
        <v>-2.2031459817711401</v>
      </c>
      <c r="BB2" s="14">
        <f>LN(Total!BC2/$AW2)</f>
        <v>-2.1132850702583492</v>
      </c>
      <c r="BC2" s="14">
        <f>LN(Total!BD2/$AW2)</f>
        <v>-3.1297172515824703</v>
      </c>
      <c r="BD2" s="14">
        <f>LN(Total!BE2/$AW2)</f>
        <v>-3.1278449759716636</v>
      </c>
      <c r="BE2" s="14">
        <f>LN(Total!BF2/$AW2)</f>
        <v>-3.4095432536066133</v>
      </c>
      <c r="BF2" s="14">
        <f>LN(Total!BG2/$AW2)</f>
        <v>-0.35726069086466683</v>
      </c>
      <c r="BG2" s="14">
        <f>LN(Total!BH2/$AW2)</f>
        <v>-0.48923713943917807</v>
      </c>
      <c r="BH2" s="14">
        <f>LN(Total!BI2/$AW2)</f>
        <v>0.98990930820121925</v>
      </c>
      <c r="BI2" s="14">
        <f>LN(Total!BJ2/$AW2)</f>
        <v>-2.3807538206315586E-2</v>
      </c>
      <c r="BJ2" s="14">
        <f>LN(Total!BK2/$AW2)</f>
        <v>-0.21398166522099032</v>
      </c>
      <c r="BK2" s="14">
        <f>LN(Total!BL2/$AW2)</f>
        <v>0.97254991909567945</v>
      </c>
      <c r="BL2" s="14">
        <f>LN(Total!BM2/$AW2)</f>
        <v>-0.14294567355389998</v>
      </c>
      <c r="BM2" s="14" t="e">
        <f>LN(Total!BN2/$AW2)</f>
        <v>#NUM!</v>
      </c>
      <c r="BN2" s="14" t="e">
        <f>LN(Total!BO2/$AW2)</f>
        <v>#NUM!</v>
      </c>
      <c r="BO2" s="14" t="e">
        <f>LN(Total!BP2/$AW2)</f>
        <v>#NUM!</v>
      </c>
      <c r="BP2" s="14" t="e">
        <f>LN(Total!BQ2/$AW2)</f>
        <v>#NUM!</v>
      </c>
      <c r="BQ2" s="14" t="e">
        <f>LN(Total!BR2/$AW2)</f>
        <v>#NUM!</v>
      </c>
      <c r="BR2" s="14" t="e">
        <f>LN(Total!BS2/$AW2)</f>
        <v>#NUM!</v>
      </c>
      <c r="BS2" s="14" t="e">
        <f>LN(Total!BT2/$AW2)</f>
        <v>#NUM!</v>
      </c>
      <c r="BT2" s="14" t="e">
        <f>LN(Total!BU2/$AW2)</f>
        <v>#NUM!</v>
      </c>
      <c r="BU2" s="14">
        <f>LN(Total!BV2/$AW2)</f>
        <v>-3.4446738795386675</v>
      </c>
      <c r="BV2" s="14" t="e">
        <f>LN(Total!BW2/$AW2)</f>
        <v>#NUM!</v>
      </c>
      <c r="BW2" s="6">
        <f>LN(Total!BY2)</f>
        <v>0</v>
      </c>
      <c r="BX2" s="6">
        <f>LN(Total!BZ2)</f>
        <v>0</v>
      </c>
      <c r="BY2" s="6">
        <f>Total!CB2</f>
        <v>0</v>
      </c>
      <c r="BZ2" s="14">
        <f>Total!CC2</f>
        <v>0</v>
      </c>
      <c r="CA2" s="14">
        <f>Total!CD2</f>
        <v>0</v>
      </c>
      <c r="CB2" s="14">
        <f>Total!CE2</f>
        <v>0</v>
      </c>
      <c r="CC2" s="14">
        <f>Total!CF2</f>
        <v>7.2580645161290355E-2</v>
      </c>
      <c r="CD2" s="14">
        <f>Total!CG2</f>
        <v>0</v>
      </c>
      <c r="CE2" s="14">
        <f>Total!CH2</f>
        <v>0</v>
      </c>
      <c r="CF2" s="14">
        <f>Total!CI2</f>
        <v>0</v>
      </c>
      <c r="CG2" s="14">
        <f>Total!CJ2</f>
        <v>0</v>
      </c>
      <c r="CH2" s="14">
        <f>Total!CK2</f>
        <v>0</v>
      </c>
      <c r="CI2" s="14">
        <f>Total!CL2</f>
        <v>0</v>
      </c>
      <c r="CJ2" s="14">
        <f>Total!CM2</f>
        <v>0</v>
      </c>
      <c r="CK2" s="14">
        <f>Total!CN2</f>
        <v>0</v>
      </c>
      <c r="CL2" s="14">
        <f>Total!CO2</f>
        <v>0</v>
      </c>
      <c r="CM2" s="14">
        <f>Total!CP2</f>
        <v>0</v>
      </c>
      <c r="CN2" s="14">
        <f>Total!CQ2</f>
        <v>3.4562211981566886E-2</v>
      </c>
      <c r="CO2" s="14">
        <f>Total!CR2</f>
        <v>0</v>
      </c>
      <c r="CP2" s="14">
        <f>Total!CS2</f>
        <v>0</v>
      </c>
      <c r="CQ2" s="14">
        <f>Total!CT2</f>
        <v>12</v>
      </c>
      <c r="CR2" s="14">
        <f>Total!CU2</f>
        <v>12</v>
      </c>
      <c r="CS2" s="14">
        <f>Total!CV2</f>
        <v>4</v>
      </c>
      <c r="CT2" s="14">
        <f>Total!CW2</f>
        <v>3</v>
      </c>
      <c r="CU2" s="14">
        <f>Total!CX2</f>
        <v>5.8823529411764705E-2</v>
      </c>
      <c r="CV2" s="14">
        <f>Total!CY2</f>
        <v>1</v>
      </c>
      <c r="CW2" s="14">
        <f>Total!CZ2</f>
        <v>0</v>
      </c>
      <c r="CX2" s="14">
        <f>Total!DA2</f>
        <v>0</v>
      </c>
      <c r="CY2" s="14">
        <f>Total!DB2</f>
        <v>0</v>
      </c>
      <c r="CZ2" s="14">
        <f>Total!DC2</f>
        <v>0</v>
      </c>
      <c r="DA2" s="14">
        <f>Total!DD2</f>
        <v>0</v>
      </c>
      <c r="DB2" s="14">
        <f>Total!DE2</f>
        <v>0</v>
      </c>
      <c r="DC2" s="14">
        <f>Total!DF2</f>
        <v>0</v>
      </c>
      <c r="DD2" s="14">
        <f>Total!DG2</f>
        <v>0</v>
      </c>
      <c r="DE2" s="14">
        <f>Total!DH2</f>
        <v>0</v>
      </c>
      <c r="DF2" s="14">
        <f>Total!DI2</f>
        <v>0</v>
      </c>
      <c r="DG2" s="14">
        <f>Total!DJ2</f>
        <v>0</v>
      </c>
      <c r="DH2" s="14">
        <f>Total!DK2</f>
        <v>0</v>
      </c>
      <c r="DI2" s="14">
        <f>Total!DL2</f>
        <v>0</v>
      </c>
      <c r="DJ2" s="14">
        <f>Total!DM2</f>
        <v>0</v>
      </c>
      <c r="DK2" s="14">
        <f>Total!DN2</f>
        <v>84</v>
      </c>
      <c r="DL2" s="6">
        <v>1</v>
      </c>
      <c r="DM2" t="e">
        <v>#NUM!</v>
      </c>
      <c r="DN2">
        <v>-4.1507293632240794</v>
      </c>
      <c r="DO2" t="e">
        <v>#NUM!</v>
      </c>
      <c r="DP2">
        <v>-5.4235634543661249</v>
      </c>
      <c r="DQ2" t="e">
        <v>#NUM!</v>
      </c>
      <c r="DR2" t="e">
        <v>#NUM!</v>
      </c>
    </row>
    <row r="3" spans="1:122" x14ac:dyDescent="0.25">
      <c r="A3">
        <f>Total!A3</f>
        <v>1970.1999999999998</v>
      </c>
      <c r="B3" s="14">
        <f>LN(Total!B3/$AV3/$DK3)</f>
        <v>-2.5730396067047863E-2</v>
      </c>
      <c r="C3" s="14">
        <f>LN(Total!C3/$AV3/$DK3)</f>
        <v>-3.012950355344489</v>
      </c>
      <c r="D3" s="14">
        <f>LN(Total!D3/$AV3/$DK3)</f>
        <v>0.10981523426367878</v>
      </c>
      <c r="E3" s="14" t="e">
        <f>LN(Total!E3/$AV3/$DK3)</f>
        <v>#NUM!</v>
      </c>
      <c r="F3" s="14" t="e">
        <f>LN(Total!F3/$AV3/$DK3)</f>
        <v>#NUM!</v>
      </c>
      <c r="G3" s="14">
        <f>LN(Total!G3/$AV3/$DK3)</f>
        <v>-1.0603239512067393</v>
      </c>
      <c r="H3" s="14" t="e">
        <f>LN(Total!H3/$AV3/$DK3)</f>
        <v>#NUM!</v>
      </c>
      <c r="I3" s="14">
        <f>LN(Total!I3/$AV3/$DK3)</f>
        <v>-2.250653239328297</v>
      </c>
      <c r="J3" s="14" t="e">
        <f>LN(Total!J3/$AV3/$DK3)</f>
        <v>#NUM!</v>
      </c>
      <c r="K3" s="14">
        <f>LN(Total!K3/$AV3/$DK3)</f>
        <v>-1.4393541405494048</v>
      </c>
      <c r="L3" s="14">
        <f>LN(Total!L3/$AV3/$DK3)</f>
        <v>-6.0404192104172099</v>
      </c>
      <c r="M3" s="14">
        <f>LN(Total!M3/$AV3/$DK3)</f>
        <v>-4.8557214364592731</v>
      </c>
      <c r="N3" s="14" t="e">
        <f>LN(Total!N3/$AV3/$DK3)</f>
        <v>#NUM!</v>
      </c>
      <c r="O3" s="14">
        <f>LN(Total!O3/$AV3/$DK3)</f>
        <v>-7.8175436671026564</v>
      </c>
      <c r="P3" s="14">
        <f>LN(Total!P3/$AV3/$DK3)</f>
        <v>-3.7364562392816141</v>
      </c>
      <c r="Q3" s="14">
        <f>LN(Total!Q3/$AV3/$DK3)</f>
        <v>-6.795055537645216</v>
      </c>
      <c r="R3" s="14">
        <f>LN(Total!R3/$AV3/$DK3)</f>
        <v>-6.1099119569458296</v>
      </c>
      <c r="S3" s="14">
        <f>LN(Total!S3/$AV3/$DK3)</f>
        <v>-6.5456521952257374</v>
      </c>
      <c r="T3" s="14">
        <f>LN(Total!T3/$AV3/$DK3)</f>
        <v>-7.6493158733845581</v>
      </c>
      <c r="U3" s="14">
        <f>LN(Total!U3/$AV3/$DK3)</f>
        <v>-5.4724851490725772</v>
      </c>
      <c r="V3" s="14" t="e">
        <f>LN(Total!V3/$AV3/$DK3)</f>
        <v>#NUM!</v>
      </c>
      <c r="W3" s="14" t="e">
        <f>LN(Total!W3/$AV3/$DK3)</f>
        <v>#NUM!</v>
      </c>
      <c r="X3" s="14" t="e">
        <f>LN(Total!X3/$AV3/$DK3)</f>
        <v>#NUM!</v>
      </c>
      <c r="Y3" s="14" t="e">
        <f>LN(Total!Y3/$AV3/$DK3)</f>
        <v>#NUM!</v>
      </c>
      <c r="Z3" s="14" t="e">
        <f>LN(Total!Z3/$AV3/$DK3)</f>
        <v>#NUM!</v>
      </c>
      <c r="AA3" s="14" t="e">
        <f>LN(Total!AA3/$AV3/$DK3)</f>
        <v>#NUM!</v>
      </c>
      <c r="AB3" s="14" t="e">
        <f>LN(Total!AB3/$AV3/$DK3)</f>
        <v>#NUM!</v>
      </c>
      <c r="AC3" s="14" t="e">
        <f>LN(Total!AC3/$AV3/$DK3)</f>
        <v>#NUM!</v>
      </c>
      <c r="AD3" s="14" t="e">
        <f>LN(Total!AD3/$AV3/$DK3)</f>
        <v>#NUM!</v>
      </c>
      <c r="AE3" s="14" t="e">
        <f>LN(Total!AE3/$AV3/$DK3)</f>
        <v>#NUM!</v>
      </c>
      <c r="AF3" s="14" t="e">
        <f>LN(Total!AF3/$AV3/$DK3)</f>
        <v>#NUM!</v>
      </c>
      <c r="AG3" s="14" t="e">
        <f>LN(Total!AG3/$AV3/$DK3)</f>
        <v>#NUM!</v>
      </c>
      <c r="AH3" s="14" t="e">
        <f>LN(Total!AH3/$AV3/$DK3)</f>
        <v>#NUM!</v>
      </c>
      <c r="AI3" s="14" t="e">
        <f>LN(Total!AI3/$AV3/$DK3)</f>
        <v>#NUM!</v>
      </c>
      <c r="AJ3" s="14" t="e">
        <f>LN(Total!AJ3/$AV3/$DK3)</f>
        <v>#NUM!</v>
      </c>
      <c r="AK3" s="14">
        <f>LN(Total!AK3/$AV3/$DK3)</f>
        <v>-4.0493870512398589</v>
      </c>
      <c r="AL3" s="14" t="e">
        <f>LN(Total!AL3/$AV3/$DK3)</f>
        <v>#NUM!</v>
      </c>
      <c r="AM3" s="14" t="e">
        <f>LN(Total!AM3/$AV3/$DK3)</f>
        <v>#NUM!</v>
      </c>
      <c r="AN3" s="6">
        <f>LN(Total!AO3)</f>
        <v>-0.71441413198267401</v>
      </c>
      <c r="AO3" s="14">
        <f>LN(Total!AP3)</f>
        <v>-0.73063129900454982</v>
      </c>
      <c r="AP3" s="14">
        <f t="shared" si="0"/>
        <v>1.6217167021875811E-2</v>
      </c>
      <c r="AQ3" s="6">
        <f>LN(Total!AQ3)</f>
        <v>1.5875153160184203</v>
      </c>
      <c r="AR3" s="14">
        <f>LN(Total!AR3)</f>
        <v>0.30521135842577646</v>
      </c>
      <c r="AS3" s="14">
        <f>LN(Total!AS3)</f>
        <v>0.41298336127328866</v>
      </c>
      <c r="AT3" s="14" t="e">
        <f>LN(Total!AT3)</f>
        <v>#NUM!</v>
      </c>
      <c r="AU3" s="14" t="e">
        <f>LN(Total!AU3)</f>
        <v>#NUM!</v>
      </c>
      <c r="AV3" s="14">
        <f>Total!AV3</f>
        <v>120.07952380952383</v>
      </c>
      <c r="AW3" s="14">
        <f>Total!AW3</f>
        <v>0.3803928571428572</v>
      </c>
      <c r="AX3" s="14">
        <f>LN(Total!AY3/$AW3)</f>
        <v>-1.6642293124493461</v>
      </c>
      <c r="AY3" s="14" t="e">
        <f>LN(Total!AZ3/$AW3)</f>
        <v>#NUM!</v>
      </c>
      <c r="AZ3" s="14" t="e">
        <f>LN(Total!BA3/$AW3)</f>
        <v>#NUM!</v>
      </c>
      <c r="BA3" s="14">
        <f>LN(Total!BB3/$AW3)</f>
        <v>-2.2154898737465119</v>
      </c>
      <c r="BB3" s="14">
        <f>LN(Total!BC3/$AW3)</f>
        <v>-2.125628962233721</v>
      </c>
      <c r="BC3" s="14">
        <f>LN(Total!BD3/$AW3)</f>
        <v>-3.1420611435578421</v>
      </c>
      <c r="BD3" s="14">
        <f>LN(Total!BE3/$AW3)</f>
        <v>-3.1401888679470358</v>
      </c>
      <c r="BE3" s="14">
        <f>LN(Total!BF3/$AW3)</f>
        <v>-3.4218871455819855</v>
      </c>
      <c r="BF3" s="14">
        <f>LN(Total!BG3/$AW3)</f>
        <v>-0.36960458284003872</v>
      </c>
      <c r="BG3" s="14">
        <f>LN(Total!BH3/$AW3)</f>
        <v>-0.5015810314145499</v>
      </c>
      <c r="BH3" s="14">
        <f>LN(Total!BI3/$AW3)</f>
        <v>0.97756541622584725</v>
      </c>
      <c r="BI3" s="14">
        <f>LN(Total!BJ3/$AW3)</f>
        <v>-3.6151430181687504E-2</v>
      </c>
      <c r="BJ3" s="14">
        <f>LN(Total!BK3/$AW3)</f>
        <v>-0.22632555719636238</v>
      </c>
      <c r="BK3" s="14">
        <f>LN(Total!BL3/$AW3)</f>
        <v>0.96020602712030734</v>
      </c>
      <c r="BL3" s="14">
        <f>LN(Total!BM3/$AW3)</f>
        <v>-0.15528956552927189</v>
      </c>
      <c r="BM3" s="14" t="e">
        <f>LN(Total!BN3/$AW3)</f>
        <v>#NUM!</v>
      </c>
      <c r="BN3" s="14" t="e">
        <f>LN(Total!BO3/$AW3)</f>
        <v>#NUM!</v>
      </c>
      <c r="BO3" s="14" t="e">
        <f>LN(Total!BP3/$AW3)</f>
        <v>#NUM!</v>
      </c>
      <c r="BP3" s="14" t="e">
        <f>LN(Total!BQ3/$AW3)</f>
        <v>#NUM!</v>
      </c>
      <c r="BQ3" s="14" t="e">
        <f>LN(Total!BR3/$AW3)</f>
        <v>#NUM!</v>
      </c>
      <c r="BR3" s="14" t="e">
        <f>LN(Total!BS3/$AW3)</f>
        <v>#NUM!</v>
      </c>
      <c r="BS3" s="14" t="e">
        <f>LN(Total!BT3/$AW3)</f>
        <v>#NUM!</v>
      </c>
      <c r="BT3" s="14" t="e">
        <f>LN(Total!BU3/$AW3)</f>
        <v>#NUM!</v>
      </c>
      <c r="BU3" s="14">
        <f>LN(Total!BV3/$AW3)</f>
        <v>-3.4570177715140393</v>
      </c>
      <c r="BV3" s="14" t="e">
        <f>LN(Total!BW3/$AW3)</f>
        <v>#NUM!</v>
      </c>
      <c r="BW3" s="6">
        <f>LN(Total!BY3)</f>
        <v>0</v>
      </c>
      <c r="BX3" s="6">
        <f>LN(Total!BZ3)</f>
        <v>0</v>
      </c>
      <c r="BY3" s="6">
        <f>Total!CB3</f>
        <v>0</v>
      </c>
      <c r="BZ3" s="14">
        <f>Total!CC3</f>
        <v>0</v>
      </c>
      <c r="CA3" s="14">
        <f>Total!CD3</f>
        <v>0</v>
      </c>
      <c r="CB3" s="14">
        <f>Total!CE3</f>
        <v>0</v>
      </c>
      <c r="CC3" s="14">
        <f>Total!CF3</f>
        <v>0.24423963133640578</v>
      </c>
      <c r="CD3" s="14">
        <f>Total!CG3</f>
        <v>0.35119047619047639</v>
      </c>
      <c r="CE3" s="14">
        <f>Total!CH3</f>
        <v>0.32584485407066072</v>
      </c>
      <c r="CF3" s="14">
        <f>Total!CI3</f>
        <v>7.2964669738863411E-2</v>
      </c>
      <c r="CG3" s="14">
        <f>Total!CJ3</f>
        <v>0</v>
      </c>
      <c r="CH3" s="14">
        <f>Total!CK3</f>
        <v>0</v>
      </c>
      <c r="CI3" s="14">
        <f>Total!CL3</f>
        <v>0</v>
      </c>
      <c r="CJ3" s="14">
        <f>Total!CM3</f>
        <v>0</v>
      </c>
      <c r="CK3" s="14">
        <f>Total!CN3</f>
        <v>0</v>
      </c>
      <c r="CL3" s="14">
        <f>Total!CO3</f>
        <v>0</v>
      </c>
      <c r="CM3" s="14">
        <f>Total!CP3</f>
        <v>0</v>
      </c>
      <c r="CN3" s="14">
        <f>Total!CQ3</f>
        <v>5.7603686635945102E-3</v>
      </c>
      <c r="CO3" s="14">
        <f>Total!CR3</f>
        <v>0</v>
      </c>
      <c r="CP3" s="14">
        <f>Total!CS3</f>
        <v>2.5510204081632598E-2</v>
      </c>
      <c r="CQ3" s="14">
        <f>Total!CT3</f>
        <v>12</v>
      </c>
      <c r="CR3" s="14">
        <f>Total!CU3</f>
        <v>12</v>
      </c>
      <c r="CS3" s="14">
        <f>Total!CV3</f>
        <v>2</v>
      </c>
      <c r="CT3" s="14">
        <f>Total!CW3</f>
        <v>0</v>
      </c>
      <c r="CU3" s="14">
        <f>Total!CX3</f>
        <v>0</v>
      </c>
      <c r="CV3" s="14">
        <f>Total!CY3</f>
        <v>0</v>
      </c>
      <c r="CW3" s="14">
        <f>Total!CZ3</f>
        <v>1</v>
      </c>
      <c r="CX3" s="14">
        <f>Total!DA3</f>
        <v>0</v>
      </c>
      <c r="CY3" s="14">
        <f>Total!DB3</f>
        <v>0</v>
      </c>
      <c r="CZ3" s="14">
        <f>Total!DC3</f>
        <v>0</v>
      </c>
      <c r="DA3" s="14">
        <f>Total!DD3</f>
        <v>1</v>
      </c>
      <c r="DB3" s="14">
        <f>Total!DE3</f>
        <v>0</v>
      </c>
      <c r="DC3" s="14">
        <f>Total!DF3</f>
        <v>0</v>
      </c>
      <c r="DD3" s="14">
        <f>Total!DG3</f>
        <v>0</v>
      </c>
      <c r="DE3" s="14">
        <f>Total!DH3</f>
        <v>0</v>
      </c>
      <c r="DF3" s="14">
        <f>Total!DI3</f>
        <v>0</v>
      </c>
      <c r="DG3" s="14">
        <f>Total!DJ3</f>
        <v>0</v>
      </c>
      <c r="DH3" s="14">
        <f>Total!DK3</f>
        <v>0</v>
      </c>
      <c r="DI3" s="14">
        <f>Total!DL3</f>
        <v>0</v>
      </c>
      <c r="DJ3" s="14">
        <f>Total!DM3</f>
        <v>0</v>
      </c>
      <c r="DK3" s="14">
        <f>Total!DN3</f>
        <v>84</v>
      </c>
      <c r="DL3" s="6">
        <v>1</v>
      </c>
      <c r="DM3" t="e">
        <v>#NUM!</v>
      </c>
      <c r="DN3">
        <v>-4.1453411217911373</v>
      </c>
      <c r="DO3" t="e">
        <v>#NUM!</v>
      </c>
      <c r="DP3">
        <v>-5.4257991209626084</v>
      </c>
      <c r="DQ3" t="e">
        <v>#NUM!</v>
      </c>
      <c r="DR3" t="e">
        <v>#NUM!</v>
      </c>
    </row>
    <row r="4" spans="1:122" x14ac:dyDescent="0.25">
      <c r="A4">
        <f>Total!A4</f>
        <v>1970.2999999999997</v>
      </c>
      <c r="B4" s="14">
        <f>LN(Total!B4/$AV4/$DK4)</f>
        <v>-8.0691965627593204E-2</v>
      </c>
      <c r="C4" s="14">
        <f>LN(Total!C4/$AV4/$DK4)</f>
        <v>-2.8152914425931868</v>
      </c>
      <c r="D4" s="14">
        <f>LN(Total!D4/$AV4/$DK4)</f>
        <v>6.6465064230509865E-2</v>
      </c>
      <c r="E4" s="14" t="e">
        <f>LN(Total!E4/$AV4/$DK4)</f>
        <v>#NUM!</v>
      </c>
      <c r="F4" s="14" t="e">
        <f>LN(Total!F4/$AV4/$DK4)</f>
        <v>#NUM!</v>
      </c>
      <c r="G4" s="14">
        <f>LN(Total!G4/$AV4/$DK4)</f>
        <v>-1.1286790937522879</v>
      </c>
      <c r="H4" s="14" t="e">
        <f>LN(Total!H4/$AV4/$DK4)</f>
        <v>#NUM!</v>
      </c>
      <c r="I4" s="14">
        <f>LN(Total!I4/$AV4/$DK4)</f>
        <v>-2.4870815510811237</v>
      </c>
      <c r="J4" s="14" t="e">
        <f>LN(Total!J4/$AV4/$DK4)</f>
        <v>#NUM!</v>
      </c>
      <c r="K4" s="14">
        <f>LN(Total!K4/$AV4/$DK4)</f>
        <v>-1.4820273815442102</v>
      </c>
      <c r="L4" s="14">
        <f>LN(Total!L4/$AV4/$DK4)</f>
        <v>-6.7244004579939674</v>
      </c>
      <c r="M4" s="14">
        <f>LN(Total!M4/$AV4/$DK4)</f>
        <v>-4.9553221591718311</v>
      </c>
      <c r="N4" s="14" t="e">
        <f>LN(Total!N4/$AV4/$DK4)</f>
        <v>#NUM!</v>
      </c>
      <c r="O4" s="14">
        <f>LN(Total!O4/$AV4/$DK4)</f>
        <v>-8.0737402309088537</v>
      </c>
      <c r="P4" s="14">
        <f>LN(Total!P4/$AV4/$DK4)</f>
        <v>-3.8147399763762153</v>
      </c>
      <c r="Q4" s="14">
        <f>LN(Total!Q4/$AV4/$DK4)</f>
        <v>-6.811964944745136</v>
      </c>
      <c r="R4" s="14">
        <f>LN(Total!R4/$AV4/$DK4)</f>
        <v>-6.055715766907511</v>
      </c>
      <c r="S4" s="14">
        <f>LN(Total!S4/$AV4/$DK4)</f>
        <v>-6.661100785451243</v>
      </c>
      <c r="T4" s="14">
        <f>LN(Total!T4/$AV4/$DK4)</f>
        <v>-7.6773998545461604</v>
      </c>
      <c r="U4" s="14">
        <f>LN(Total!U4/$AV4/$DK4)</f>
        <v>-5.4363817906288512</v>
      </c>
      <c r="V4" s="14" t="e">
        <f>LN(Total!V4/$AV4/$DK4)</f>
        <v>#NUM!</v>
      </c>
      <c r="W4" s="14" t="e">
        <f>LN(Total!W4/$AV4/$DK4)</f>
        <v>#NUM!</v>
      </c>
      <c r="X4" s="14" t="e">
        <f>LN(Total!X4/$AV4/$DK4)</f>
        <v>#NUM!</v>
      </c>
      <c r="Y4" s="14" t="e">
        <f>LN(Total!Y4/$AV4/$DK4)</f>
        <v>#NUM!</v>
      </c>
      <c r="Z4" s="14" t="e">
        <f>LN(Total!Z4/$AV4/$DK4)</f>
        <v>#NUM!</v>
      </c>
      <c r="AA4" s="14" t="e">
        <f>LN(Total!AA4/$AV4/$DK4)</f>
        <v>#NUM!</v>
      </c>
      <c r="AB4" s="14" t="e">
        <f>LN(Total!AB4/$AV4/$DK4)</f>
        <v>#NUM!</v>
      </c>
      <c r="AC4" s="14" t="e">
        <f>LN(Total!AC4/$AV4/$DK4)</f>
        <v>#NUM!</v>
      </c>
      <c r="AD4" s="14" t="e">
        <f>LN(Total!AD4/$AV4/$DK4)</f>
        <v>#NUM!</v>
      </c>
      <c r="AE4" s="14" t="e">
        <f>LN(Total!AE4/$AV4/$DK4)</f>
        <v>#NUM!</v>
      </c>
      <c r="AF4" s="14" t="e">
        <f>LN(Total!AF4/$AV4/$DK4)</f>
        <v>#NUM!</v>
      </c>
      <c r="AG4" s="14" t="e">
        <f>LN(Total!AG4/$AV4/$DK4)</f>
        <v>#NUM!</v>
      </c>
      <c r="AH4" s="14" t="e">
        <f>LN(Total!AH4/$AV4/$DK4)</f>
        <v>#NUM!</v>
      </c>
      <c r="AI4" s="14" t="e">
        <f>LN(Total!AI4/$AV4/$DK4)</f>
        <v>#NUM!</v>
      </c>
      <c r="AJ4" s="14" t="e">
        <f>LN(Total!AJ4/$AV4/$DK4)</f>
        <v>#NUM!</v>
      </c>
      <c r="AK4" s="14">
        <f>LN(Total!AK4/$AV4/$DK4)</f>
        <v>-3.9190444508761466</v>
      </c>
      <c r="AL4" s="14" t="e">
        <f>LN(Total!AL4/$AV4/$DK4)</f>
        <v>#NUM!</v>
      </c>
      <c r="AM4" s="14" t="e">
        <f>LN(Total!AM4/$AV4/$DK4)</f>
        <v>#NUM!</v>
      </c>
      <c r="AN4" s="6">
        <f>LN(Total!AO4)</f>
        <v>-0.7234304341103136</v>
      </c>
      <c r="AO4" s="14">
        <f>LN(Total!AP4)</f>
        <v>-0.73073897673900101</v>
      </c>
      <c r="AP4" s="14">
        <f t="shared" si="0"/>
        <v>7.3085426286874089E-3</v>
      </c>
      <c r="AQ4" s="6">
        <f>LN(Total!AQ4)</f>
        <v>1.5856231681079724</v>
      </c>
      <c r="AR4" s="14">
        <f>LN(Total!AR4)</f>
        <v>0.30449613329704756</v>
      </c>
      <c r="AS4" s="14">
        <f>LN(Total!AS4)</f>
        <v>0.44900154367945039</v>
      </c>
      <c r="AT4" s="14" t="e">
        <f>LN(Total!AT4)</f>
        <v>#NUM!</v>
      </c>
      <c r="AU4" s="14" t="e">
        <f>LN(Total!AU4)</f>
        <v>#NUM!</v>
      </c>
      <c r="AV4" s="14">
        <f>Total!AV4</f>
        <v>120.56979960317464</v>
      </c>
      <c r="AW4" s="14">
        <f>Total!AW4</f>
        <v>0.386297619047619</v>
      </c>
      <c r="AX4" s="14">
        <f>LN(Total!AY4/$AW4)</f>
        <v>-1.6796328653544779</v>
      </c>
      <c r="AY4" s="14" t="e">
        <f>LN(Total!AZ4/$AW4)</f>
        <v>#NUM!</v>
      </c>
      <c r="AZ4" s="14" t="e">
        <f>LN(Total!BA4/$AW4)</f>
        <v>#NUM!</v>
      </c>
      <c r="BA4" s="14">
        <f>LN(Total!BB4/$AW4)</f>
        <v>-2.2308934266516438</v>
      </c>
      <c r="BB4" s="14">
        <f>LN(Total!BC4/$AW4)</f>
        <v>-2.141032515138853</v>
      </c>
      <c r="BC4" s="14">
        <f>LN(Total!BD4/$AW4)</f>
        <v>-3.157464696462974</v>
      </c>
      <c r="BD4" s="14">
        <f>LN(Total!BE4/$AW4)</f>
        <v>-3.1555924208521677</v>
      </c>
      <c r="BE4" s="14">
        <f>LN(Total!BF4/$AW4)</f>
        <v>-3.437290698487117</v>
      </c>
      <c r="BF4" s="14">
        <f>LN(Total!BG4/$AW4)</f>
        <v>-0.38500813574517045</v>
      </c>
      <c r="BG4" s="14">
        <f>LN(Total!BH4/$AW4)</f>
        <v>-0.51698458431968175</v>
      </c>
      <c r="BH4" s="14">
        <f>LN(Total!BI4/$AW4)</f>
        <v>0.96216186332071552</v>
      </c>
      <c r="BI4" s="14">
        <f>LN(Total!BJ4/$AW4)</f>
        <v>-5.1554983086819356E-2</v>
      </c>
      <c r="BJ4" s="14">
        <f>LN(Total!BK4/$AW4)</f>
        <v>-0.24172911010149412</v>
      </c>
      <c r="BK4" s="14">
        <f>LN(Total!BL4/$AW4)</f>
        <v>0.94480247421517571</v>
      </c>
      <c r="BL4" s="14">
        <f>LN(Total!BM4/$AW4)</f>
        <v>-0.17069311843440374</v>
      </c>
      <c r="BM4" s="14" t="e">
        <f>LN(Total!BN4/$AW4)</f>
        <v>#NUM!</v>
      </c>
      <c r="BN4" s="14" t="e">
        <f>LN(Total!BO4/$AW4)</f>
        <v>#NUM!</v>
      </c>
      <c r="BO4" s="14" t="e">
        <f>LN(Total!BP4/$AW4)</f>
        <v>#NUM!</v>
      </c>
      <c r="BP4" s="14" t="e">
        <f>LN(Total!BQ4/$AW4)</f>
        <v>#NUM!</v>
      </c>
      <c r="BQ4" s="14" t="e">
        <f>LN(Total!BR4/$AW4)</f>
        <v>#NUM!</v>
      </c>
      <c r="BR4" s="14" t="e">
        <f>LN(Total!BS4/$AW4)</f>
        <v>#NUM!</v>
      </c>
      <c r="BS4" s="14" t="e">
        <f>LN(Total!BT4/$AW4)</f>
        <v>#NUM!</v>
      </c>
      <c r="BT4" s="14" t="e">
        <f>LN(Total!BU4/$AW4)</f>
        <v>#NUM!</v>
      </c>
      <c r="BU4" s="14">
        <f>LN(Total!BV4/$AW4)</f>
        <v>-3.4724213244191713</v>
      </c>
      <c r="BV4" s="14" t="e">
        <f>LN(Total!BW4/$AW4)</f>
        <v>#NUM!</v>
      </c>
      <c r="BW4" s="6">
        <f>LN(Total!BY4)</f>
        <v>0</v>
      </c>
      <c r="BX4" s="6">
        <f>LN(Total!BZ4)</f>
        <v>0</v>
      </c>
      <c r="BY4" s="6">
        <f>Total!CB4</f>
        <v>0</v>
      </c>
      <c r="BZ4" s="14">
        <f>Total!CC4</f>
        <v>0</v>
      </c>
      <c r="CA4" s="14">
        <f>Total!CD4</f>
        <v>0</v>
      </c>
      <c r="CB4" s="14">
        <f>Total!CE4</f>
        <v>0</v>
      </c>
      <c r="CC4" s="14">
        <f>Total!CF4</f>
        <v>0</v>
      </c>
      <c r="CD4" s="14">
        <f>Total!CG4</f>
        <v>0</v>
      </c>
      <c r="CE4" s="14">
        <f>Total!CH4</f>
        <v>2.5345622119815763E-2</v>
      </c>
      <c r="CF4" s="14">
        <f>Total!CI4</f>
        <v>0.29013056835637491</v>
      </c>
      <c r="CG4" s="14">
        <f>Total!CJ4</f>
        <v>0.36309523809523842</v>
      </c>
      <c r="CH4" s="14">
        <f>Total!CK4</f>
        <v>0.29523809523809535</v>
      </c>
      <c r="CI4" s="14">
        <f>Total!CL4</f>
        <v>2.6190476190476215E-2</v>
      </c>
      <c r="CJ4" s="14">
        <f>Total!CM4</f>
        <v>0</v>
      </c>
      <c r="CK4" s="14">
        <f>Total!CN4</f>
        <v>0</v>
      </c>
      <c r="CL4" s="14">
        <f>Total!CO4</f>
        <v>0</v>
      </c>
      <c r="CM4" s="14">
        <f>Total!CP4</f>
        <v>0</v>
      </c>
      <c r="CN4" s="14">
        <f>Total!CQ4</f>
        <v>0</v>
      </c>
      <c r="CO4" s="14">
        <f>Total!CR4</f>
        <v>0</v>
      </c>
      <c r="CP4" s="14">
        <f>Total!CS4</f>
        <v>0.10544217687074826</v>
      </c>
      <c r="CQ4" s="14">
        <f>Total!CT4</f>
        <v>12</v>
      </c>
      <c r="CR4" s="14">
        <f>Total!CU4</f>
        <v>12</v>
      </c>
      <c r="CS4" s="14">
        <f>Total!CV4</f>
        <v>1</v>
      </c>
      <c r="CT4" s="14">
        <f>Total!CW4</f>
        <v>1</v>
      </c>
      <c r="CU4" s="14">
        <f>Total!CX4</f>
        <v>0</v>
      </c>
      <c r="CV4" s="14">
        <f>Total!CY4</f>
        <v>0</v>
      </c>
      <c r="CW4" s="14">
        <f>Total!CZ4</f>
        <v>0</v>
      </c>
      <c r="CX4" s="14">
        <f>Total!DA4</f>
        <v>1</v>
      </c>
      <c r="CY4" s="14">
        <f>Total!DB4</f>
        <v>0</v>
      </c>
      <c r="CZ4" s="14">
        <f>Total!DC4</f>
        <v>0</v>
      </c>
      <c r="DA4" s="14">
        <f>Total!DD4</f>
        <v>0</v>
      </c>
      <c r="DB4" s="14">
        <f>Total!DE4</f>
        <v>1</v>
      </c>
      <c r="DC4" s="14">
        <f>Total!DF4</f>
        <v>0</v>
      </c>
      <c r="DD4" s="14">
        <f>Total!DG4</f>
        <v>0</v>
      </c>
      <c r="DE4" s="14">
        <f>Total!DH4</f>
        <v>0</v>
      </c>
      <c r="DF4" s="14">
        <f>Total!DI4</f>
        <v>0</v>
      </c>
      <c r="DG4" s="14">
        <f>Total!DJ4</f>
        <v>0</v>
      </c>
      <c r="DH4" s="14">
        <f>Total!DK4</f>
        <v>0</v>
      </c>
      <c r="DI4" s="14">
        <f>Total!DL4</f>
        <v>0</v>
      </c>
      <c r="DJ4" s="14">
        <f>Total!DM4</f>
        <v>0</v>
      </c>
      <c r="DK4" s="14">
        <f>Total!DN4</f>
        <v>84</v>
      </c>
      <c r="DL4" s="6">
        <v>1</v>
      </c>
      <c r="DM4" t="e">
        <v>#NUM!</v>
      </c>
      <c r="DN4">
        <v>-4.2282257778785794</v>
      </c>
      <c r="DO4" t="e">
        <v>#NUM!</v>
      </c>
      <c r="DP4">
        <v>-5.5018926192282489</v>
      </c>
      <c r="DQ4" t="e">
        <v>#NUM!</v>
      </c>
      <c r="DR4" t="e">
        <v>#NUM!</v>
      </c>
    </row>
    <row r="5" spans="1:122" x14ac:dyDescent="0.25">
      <c r="A5">
        <f>Total!A5</f>
        <v>1970.3999999999996</v>
      </c>
      <c r="B5" s="14">
        <f>LN(Total!B5/$AV5/$DK5)</f>
        <v>-9.2614172074645951E-2</v>
      </c>
      <c r="C5" s="14">
        <f>LN(Total!C5/$AV5/$DK5)</f>
        <v>-2.7969783334668197</v>
      </c>
      <c r="D5" s="14">
        <f>LN(Total!D5/$AV5/$DK5)</f>
        <v>5.6940410739495101E-2</v>
      </c>
      <c r="E5" s="14" t="e">
        <f>LN(Total!E5/$AV5/$DK5)</f>
        <v>#NUM!</v>
      </c>
      <c r="F5" s="14" t="e">
        <f>LN(Total!F5/$AV5/$DK5)</f>
        <v>#NUM!</v>
      </c>
      <c r="G5" s="14">
        <f>LN(Total!G5/$AV5/$DK5)</f>
        <v>-1.0656758202459673</v>
      </c>
      <c r="H5" s="14" t="e">
        <f>LN(Total!H5/$AV5/$DK5)</f>
        <v>#NUM!</v>
      </c>
      <c r="I5" s="14">
        <f>LN(Total!I5/$AV5/$DK5)</f>
        <v>-2.5457686297042765</v>
      </c>
      <c r="J5" s="14" t="e">
        <f>LN(Total!J5/$AV5/$DK5)</f>
        <v>#NUM!</v>
      </c>
      <c r="K5" s="14">
        <f>LN(Total!K5/$AV5/$DK5)</f>
        <v>-1.5066119614399334</v>
      </c>
      <c r="L5" s="14">
        <f>LN(Total!L5/$AV5/$DK5)</f>
        <v>-5.4704784678761476</v>
      </c>
      <c r="M5" s="14">
        <f>LN(Total!M5/$AV5/$DK5)</f>
        <v>-5.0362360920859217</v>
      </c>
      <c r="N5" s="14" t="e">
        <f>LN(Total!N5/$AV5/$DK5)</f>
        <v>#NUM!</v>
      </c>
      <c r="O5" s="14">
        <f>LN(Total!O5/$AV5/$DK5)</f>
        <v>-7.4121260805612428</v>
      </c>
      <c r="P5" s="14">
        <f>LN(Total!P5/$AV5/$DK5)</f>
        <v>-3.8677677017695968</v>
      </c>
      <c r="Q5" s="14">
        <f>LN(Total!Q5/$AV5/$DK5)</f>
        <v>-6.8566502896301262</v>
      </c>
      <c r="R5" s="14">
        <f>LN(Total!R5/$AV5/$DK5)</f>
        <v>-6.1480786387445407</v>
      </c>
      <c r="S5" s="14">
        <f>LN(Total!S5/$AV5/$DK5)</f>
        <v>-6.6465021713125179</v>
      </c>
      <c r="T5" s="14">
        <f>LN(Total!T5/$AV5/$DK5)</f>
        <v>-7.7757105722587729</v>
      </c>
      <c r="U5" s="14">
        <f>LN(Total!U5/$AV5/$DK5)</f>
        <v>-5.5473981940624641</v>
      </c>
      <c r="V5" s="14" t="e">
        <f>LN(Total!V5/$AV5/$DK5)</f>
        <v>#NUM!</v>
      </c>
      <c r="W5" s="14" t="e">
        <f>LN(Total!W5/$AV5/$DK5)</f>
        <v>#NUM!</v>
      </c>
      <c r="X5" s="14" t="e">
        <f>LN(Total!X5/$AV5/$DK5)</f>
        <v>#NUM!</v>
      </c>
      <c r="Y5" s="14" t="e">
        <f>LN(Total!Y5/$AV5/$DK5)</f>
        <v>#NUM!</v>
      </c>
      <c r="Z5" s="14" t="e">
        <f>LN(Total!Z5/$AV5/$DK5)</f>
        <v>#NUM!</v>
      </c>
      <c r="AA5" s="14" t="e">
        <f>LN(Total!AA5/$AV5/$DK5)</f>
        <v>#NUM!</v>
      </c>
      <c r="AB5" s="14" t="e">
        <f>LN(Total!AB5/$AV5/$DK5)</f>
        <v>#NUM!</v>
      </c>
      <c r="AC5" s="14" t="e">
        <f>LN(Total!AC5/$AV5/$DK5)</f>
        <v>#NUM!</v>
      </c>
      <c r="AD5" s="14" t="e">
        <f>LN(Total!AD5/$AV5/$DK5)</f>
        <v>#NUM!</v>
      </c>
      <c r="AE5" s="14" t="e">
        <f>LN(Total!AE5/$AV5/$DK5)</f>
        <v>#NUM!</v>
      </c>
      <c r="AF5" s="14" t="e">
        <f>LN(Total!AF5/$AV5/$DK5)</f>
        <v>#NUM!</v>
      </c>
      <c r="AG5" s="14" t="e">
        <f>LN(Total!AG5/$AV5/$DK5)</f>
        <v>#NUM!</v>
      </c>
      <c r="AH5" s="14" t="e">
        <f>LN(Total!AH5/$AV5/$DK5)</f>
        <v>#NUM!</v>
      </c>
      <c r="AI5" s="14" t="e">
        <f>LN(Total!AI5/$AV5/$DK5)</f>
        <v>#NUM!</v>
      </c>
      <c r="AJ5" s="14" t="e">
        <f>LN(Total!AJ5/$AV5/$DK5)</f>
        <v>#NUM!</v>
      </c>
      <c r="AK5" s="14">
        <f>LN(Total!AK5/$AV5/$DK5)</f>
        <v>-4.0048297837970592</v>
      </c>
      <c r="AL5" s="14" t="e">
        <f>LN(Total!AL5/$AV5/$DK5)</f>
        <v>#NUM!</v>
      </c>
      <c r="AM5" s="14" t="e">
        <f>LN(Total!AM5/$AV5/$DK5)</f>
        <v>#NUM!</v>
      </c>
      <c r="AN5" s="6">
        <f>LN(Total!AO5)</f>
        <v>-0.73344875426123679</v>
      </c>
      <c r="AO5" s="14">
        <f>LN(Total!AP5)</f>
        <v>-0.73081305113161055</v>
      </c>
      <c r="AP5" s="14">
        <f t="shared" si="0"/>
        <v>-2.6357031296262434E-3</v>
      </c>
      <c r="AQ5" s="6">
        <f>LN(Total!AQ5)</f>
        <v>1.5837876000232545</v>
      </c>
      <c r="AR5" s="14">
        <f>LN(Total!AR5)</f>
        <v>0.30643029859711318</v>
      </c>
      <c r="AS5" s="14">
        <f>LN(Total!AS5)</f>
        <v>0.44212289843262637</v>
      </c>
      <c r="AT5" s="14" t="e">
        <f>LN(Total!AT5)</f>
        <v>#NUM!</v>
      </c>
      <c r="AU5" s="14" t="e">
        <f>LN(Total!AU5)</f>
        <v>#NUM!</v>
      </c>
      <c r="AV5" s="14">
        <f>Total!AV5</f>
        <v>121.16445684523815</v>
      </c>
      <c r="AW5" s="14">
        <f>Total!AW5</f>
        <v>0.39103571428571426</v>
      </c>
      <c r="AX5" s="14">
        <f>LN(Total!AY5/$AW5)</f>
        <v>-1.6918236558796049</v>
      </c>
      <c r="AY5" s="14" t="e">
        <f>LN(Total!AZ5/$AW5)</f>
        <v>#NUM!</v>
      </c>
      <c r="AZ5" s="14" t="e">
        <f>LN(Total!BA5/$AW5)</f>
        <v>#NUM!</v>
      </c>
      <c r="BA5" s="14">
        <f>LN(Total!BB5/$AW5)</f>
        <v>-2.2430842171767709</v>
      </c>
      <c r="BB5" s="14">
        <f>LN(Total!BC5/$AW5)</f>
        <v>-2.15322330566398</v>
      </c>
      <c r="BC5" s="14">
        <f>LN(Total!BD5/$AW5)</f>
        <v>-3.1696554869881011</v>
      </c>
      <c r="BD5" s="14">
        <f>LN(Total!BE5/$AW5)</f>
        <v>-3.1677832113772948</v>
      </c>
      <c r="BE5" s="14">
        <f>LN(Total!BF5/$AW5)</f>
        <v>-3.4494814890122441</v>
      </c>
      <c r="BF5" s="14">
        <f>LN(Total!BG5/$AW5)</f>
        <v>-0.39719892627029763</v>
      </c>
      <c r="BG5" s="14">
        <f>LN(Total!BH5/$AW5)</f>
        <v>-0.52917537484480892</v>
      </c>
      <c r="BH5" s="14">
        <f>LN(Total!BI5/$AW5)</f>
        <v>0.94997107279558834</v>
      </c>
      <c r="BI5" s="14">
        <f>LN(Total!BJ5/$AW5)</f>
        <v>-6.3745773611946471E-2</v>
      </c>
      <c r="BJ5" s="14">
        <f>LN(Total!BK5/$AW5)</f>
        <v>-0.25391990062662134</v>
      </c>
      <c r="BK5" s="14">
        <f>LN(Total!BL5/$AW5)</f>
        <v>0.93261168369004832</v>
      </c>
      <c r="BL5" s="14">
        <f>LN(Total!BM5/$AW5)</f>
        <v>-0.18288390895953088</v>
      </c>
      <c r="BM5" s="14" t="e">
        <f>LN(Total!BN5/$AW5)</f>
        <v>#NUM!</v>
      </c>
      <c r="BN5" s="14" t="e">
        <f>LN(Total!BO5/$AW5)</f>
        <v>#NUM!</v>
      </c>
      <c r="BO5" s="14" t="e">
        <f>LN(Total!BP5/$AW5)</f>
        <v>#NUM!</v>
      </c>
      <c r="BP5" s="14" t="e">
        <f>LN(Total!BQ5/$AW5)</f>
        <v>#NUM!</v>
      </c>
      <c r="BQ5" s="14" t="e">
        <f>LN(Total!BR5/$AW5)</f>
        <v>#NUM!</v>
      </c>
      <c r="BR5" s="14" t="e">
        <f>LN(Total!BS5/$AW5)</f>
        <v>#NUM!</v>
      </c>
      <c r="BS5" s="14" t="e">
        <f>LN(Total!BT5/$AW5)</f>
        <v>#NUM!</v>
      </c>
      <c r="BT5" s="14" t="e">
        <f>LN(Total!BU5/$AW5)</f>
        <v>#NUM!</v>
      </c>
      <c r="BU5" s="14">
        <f>LN(Total!BV5/$AW5)</f>
        <v>-3.4846121149442983</v>
      </c>
      <c r="BV5" s="14" t="e">
        <f>LN(Total!BW5/$AW5)</f>
        <v>#NUM!</v>
      </c>
      <c r="BW5" s="6">
        <f>LN(Total!BY5)</f>
        <v>0</v>
      </c>
      <c r="BX5" s="6">
        <f>LN(Total!BZ5)</f>
        <v>0</v>
      </c>
      <c r="BY5" s="6">
        <f>Total!CB5</f>
        <v>0</v>
      </c>
      <c r="BZ5" s="14">
        <f>Total!CC5</f>
        <v>0</v>
      </c>
      <c r="CA5" s="14">
        <f>Total!CD5</f>
        <v>0</v>
      </c>
      <c r="CB5" s="14">
        <f>Total!CE5</f>
        <v>0</v>
      </c>
      <c r="CC5" s="14">
        <f>Total!CF5</f>
        <v>0</v>
      </c>
      <c r="CD5" s="14">
        <f>Total!CG5</f>
        <v>0</v>
      </c>
      <c r="CE5" s="14">
        <f>Total!CH5</f>
        <v>0</v>
      </c>
      <c r="CF5" s="14">
        <f>Total!CI5</f>
        <v>0</v>
      </c>
      <c r="CG5" s="14">
        <f>Total!CJ5</f>
        <v>0</v>
      </c>
      <c r="CH5" s="14">
        <f>Total!CK5</f>
        <v>5.089285714285717E-2</v>
      </c>
      <c r="CI5" s="14">
        <f>Total!CL5</f>
        <v>0.25267857142857159</v>
      </c>
      <c r="CJ5" s="14">
        <f>Total!CM5</f>
        <v>0.27678571428571452</v>
      </c>
      <c r="CK5" s="14">
        <f>Total!CN5</f>
        <v>0.27232142857142866</v>
      </c>
      <c r="CL5" s="14">
        <f>Total!CO5</f>
        <v>0.14703341013824892</v>
      </c>
      <c r="CM5" s="14">
        <f>Total!CP5</f>
        <v>2.8801843317972947E-4</v>
      </c>
      <c r="CN5" s="14">
        <f>Total!CQ5</f>
        <v>0</v>
      </c>
      <c r="CO5" s="14">
        <f>Total!CR5</f>
        <v>0</v>
      </c>
      <c r="CP5" s="14">
        <f>Total!CS5</f>
        <v>0</v>
      </c>
      <c r="CQ5" s="14">
        <f>Total!CT5</f>
        <v>16</v>
      </c>
      <c r="CR5" s="14">
        <f>Total!CU5</f>
        <v>16</v>
      </c>
      <c r="CS5" s="14">
        <f>Total!CV5</f>
        <v>3</v>
      </c>
      <c r="CT5" s="14">
        <f>Total!CW5</f>
        <v>2</v>
      </c>
      <c r="CU5" s="14">
        <f>Total!CX5</f>
        <v>0</v>
      </c>
      <c r="CV5" s="14">
        <f>Total!CY5</f>
        <v>0</v>
      </c>
      <c r="CW5" s="14">
        <f>Total!CZ5</f>
        <v>0</v>
      </c>
      <c r="CX5" s="14">
        <f>Total!DA5</f>
        <v>0</v>
      </c>
      <c r="CY5" s="14">
        <f>Total!DB5</f>
        <v>1</v>
      </c>
      <c r="CZ5" s="14">
        <f>Total!DC5</f>
        <v>0</v>
      </c>
      <c r="DA5" s="14">
        <f>Total!DD5</f>
        <v>0</v>
      </c>
      <c r="DB5" s="14">
        <f>Total!DE5</f>
        <v>0</v>
      </c>
      <c r="DC5" s="14">
        <f>Total!DF5</f>
        <v>1</v>
      </c>
      <c r="DD5" s="14">
        <f>Total!DG5</f>
        <v>0</v>
      </c>
      <c r="DE5" s="14">
        <f>Total!DH5</f>
        <v>0</v>
      </c>
      <c r="DF5" s="14">
        <f>Total!DI5</f>
        <v>0</v>
      </c>
      <c r="DG5" s="14">
        <f>Total!DJ5</f>
        <v>0</v>
      </c>
      <c r="DH5" s="14">
        <f>Total!DK5</f>
        <v>0</v>
      </c>
      <c r="DI5" s="14">
        <f>Total!DL5</f>
        <v>0</v>
      </c>
      <c r="DJ5" s="14">
        <f>Total!DM5</f>
        <v>0</v>
      </c>
      <c r="DK5" s="14">
        <f>Total!DN5</f>
        <v>112</v>
      </c>
      <c r="DL5" s="6">
        <v>1</v>
      </c>
      <c r="DM5" t="e">
        <v>#NUM!</v>
      </c>
      <c r="DN5">
        <v>-4.5112162066372177</v>
      </c>
      <c r="DO5" t="e">
        <v>#NUM!</v>
      </c>
      <c r="DP5">
        <v>-5.5393361462577539</v>
      </c>
      <c r="DQ5" t="e">
        <v>#NUM!</v>
      </c>
      <c r="DR5" t="e">
        <v>#NUM!</v>
      </c>
    </row>
    <row r="6" spans="1:122" x14ac:dyDescent="0.25">
      <c r="A6">
        <f>Total!A6</f>
        <v>1971.1</v>
      </c>
      <c r="B6" s="14">
        <f>LN(Total!B6/$AV6/$DK6)</f>
        <v>0.17700274273285435</v>
      </c>
      <c r="C6" s="14">
        <f>LN(Total!C6/$AV6/$DK6)</f>
        <v>-2.917188076953309</v>
      </c>
      <c r="D6" s="14">
        <f>LN(Total!D6/$AV6/$DK6)</f>
        <v>0.29585379960428693</v>
      </c>
      <c r="E6" s="14" t="e">
        <f>LN(Total!E6/$AV6/$DK6)</f>
        <v>#NUM!</v>
      </c>
      <c r="F6" s="14" t="e">
        <f>LN(Total!F6/$AV6/$DK6)</f>
        <v>#NUM!</v>
      </c>
      <c r="G6" s="14">
        <f>LN(Total!G6/$AV6/$DK6)</f>
        <v>-1.0597230845676182</v>
      </c>
      <c r="H6" s="14" t="e">
        <f>LN(Total!H6/$AV6/$DK6)</f>
        <v>#NUM!</v>
      </c>
      <c r="I6" s="14">
        <f>LN(Total!I6/$AV6/$DK6)</f>
        <v>-2.0622141130771428</v>
      </c>
      <c r="J6" s="14" t="e">
        <f>LN(Total!J6/$AV6/$DK6)</f>
        <v>#NUM!</v>
      </c>
      <c r="K6" s="14">
        <f>LN(Total!K6/$AV6/$DK6)</f>
        <v>-1.4885837363808208</v>
      </c>
      <c r="L6" s="14">
        <f>LN(Total!L6/$AV6/$DK6)</f>
        <v>-6.3875375910775904</v>
      </c>
      <c r="M6" s="14">
        <f>LN(Total!M6/$AV6/$DK6)</f>
        <v>-5.0153637234006299</v>
      </c>
      <c r="N6" s="14" t="e">
        <f>LN(Total!N6/$AV6/$DK6)</f>
        <v>#NUM!</v>
      </c>
      <c r="O6" s="14">
        <f>LN(Total!O6/$AV6/$DK6)</f>
        <v>-7.8886263110775987</v>
      </c>
      <c r="P6" s="14">
        <f>LN(Total!P6/$AV6/$DK6)</f>
        <v>-3.6488601082125522</v>
      </c>
      <c r="Q6" s="14">
        <f>LN(Total!Q6/$AV6/$DK6)</f>
        <v>-6.7739764310775934</v>
      </c>
      <c r="R6" s="14">
        <f>LN(Total!R6/$AV6/$DK6)</f>
        <v>-5.6564133310775899</v>
      </c>
      <c r="S6" s="14">
        <f>LN(Total!S6/$AV6/$DK6)</f>
        <v>-6.5778650710775821</v>
      </c>
      <c r="T6" s="14">
        <f>LN(Total!T6/$AV6/$DK6)</f>
        <v>-7.7333959410776032</v>
      </c>
      <c r="U6" s="14">
        <f>LN(Total!U6/$AV6/$DK6)</f>
        <v>-5.5133385910776047</v>
      </c>
      <c r="V6" s="14" t="e">
        <f>LN(Total!V6/$AV6/$DK6)</f>
        <v>#NUM!</v>
      </c>
      <c r="W6" s="14" t="e">
        <f>LN(Total!W6/$AV6/$DK6)</f>
        <v>#NUM!</v>
      </c>
      <c r="X6" s="14" t="e">
        <f>LN(Total!X6/$AV6/$DK6)</f>
        <v>#NUM!</v>
      </c>
      <c r="Y6" s="14" t="e">
        <f>LN(Total!Y6/$AV6/$DK6)</f>
        <v>#NUM!</v>
      </c>
      <c r="Z6" s="14" t="e">
        <f>LN(Total!Z6/$AV6/$DK6)</f>
        <v>#NUM!</v>
      </c>
      <c r="AA6" s="14" t="e">
        <f>LN(Total!AA6/$AV6/$DK6)</f>
        <v>#NUM!</v>
      </c>
      <c r="AB6" s="14" t="e">
        <f>LN(Total!AB6/$AV6/$DK6)</f>
        <v>#NUM!</v>
      </c>
      <c r="AC6" s="14" t="e">
        <f>LN(Total!AC6/$AV6/$DK6)</f>
        <v>#NUM!</v>
      </c>
      <c r="AD6" s="14" t="e">
        <f>LN(Total!AD6/$AV6/$DK6)</f>
        <v>#NUM!</v>
      </c>
      <c r="AE6" s="14" t="e">
        <f>LN(Total!AE6/$AV6/$DK6)</f>
        <v>#NUM!</v>
      </c>
      <c r="AF6" s="14" t="e">
        <f>LN(Total!AF6/$AV6/$DK6)</f>
        <v>#NUM!</v>
      </c>
      <c r="AG6" s="14" t="e">
        <f>LN(Total!AG6/$AV6/$DK6)</f>
        <v>#NUM!</v>
      </c>
      <c r="AH6" s="14" t="e">
        <f>LN(Total!AH6/$AV6/$DK6)</f>
        <v>#NUM!</v>
      </c>
      <c r="AI6" s="14" t="e">
        <f>LN(Total!AI6/$AV6/$DK6)</f>
        <v>#NUM!</v>
      </c>
      <c r="AJ6" s="14" t="e">
        <f>LN(Total!AJ6/$AV6/$DK6)</f>
        <v>#NUM!</v>
      </c>
      <c r="AK6" s="14">
        <f>LN(Total!AK6/$AV6/$DK6)</f>
        <v>-4.0701320310775957</v>
      </c>
      <c r="AL6" s="14" t="e">
        <f>LN(Total!AL6/$AV6/$DK6)</f>
        <v>#NUM!</v>
      </c>
      <c r="AM6" s="14" t="e">
        <f>LN(Total!AM6/$AV6/$DK6)</f>
        <v>#NUM!</v>
      </c>
      <c r="AN6" s="6">
        <f>LN(Total!AO6)</f>
        <v>-0.74535123840658279</v>
      </c>
      <c r="AO6" s="14">
        <f>LN(Total!AP6)</f>
        <v>-0.73082708480762371</v>
      </c>
      <c r="AP6" s="14">
        <f t="shared" si="0"/>
        <v>-1.4524153598959089E-2</v>
      </c>
      <c r="AQ6" s="6">
        <f>LN(Total!AQ6)</f>
        <v>1.5548287603821194</v>
      </c>
      <c r="AR6" s="14">
        <f>LN(Total!AR6)</f>
        <v>0.29355681938520067</v>
      </c>
      <c r="AS6" s="14">
        <f>LN(Total!AS6)</f>
        <v>0.44621995862216707</v>
      </c>
      <c r="AT6" s="14" t="e">
        <f>LN(Total!AT6)</f>
        <v>#NUM!</v>
      </c>
      <c r="AU6" s="14" t="e">
        <f>LN(Total!AU6)</f>
        <v>#NUM!</v>
      </c>
      <c r="AV6" s="14">
        <f>Total!AV6</f>
        <v>121.75141269841268</v>
      </c>
      <c r="AW6" s="14">
        <f>Total!AW6</f>
        <v>0.39657142857142852</v>
      </c>
      <c r="AX6" s="14">
        <f>LN(Total!AY6/$AW6)</f>
        <v>-1.7058809317527657</v>
      </c>
      <c r="AY6" s="14" t="e">
        <f>LN(Total!AZ6/$AW6)</f>
        <v>#NUM!</v>
      </c>
      <c r="AZ6" s="14" t="e">
        <f>LN(Total!BA6/$AW6)</f>
        <v>#NUM!</v>
      </c>
      <c r="BA6" s="14">
        <f>LN(Total!BB6/$AW6)</f>
        <v>-2.2571414930499318</v>
      </c>
      <c r="BB6" s="14">
        <f>LN(Total!BC6/$AW6)</f>
        <v>-2.167280581537141</v>
      </c>
      <c r="BC6" s="14">
        <f>LN(Total!BD6/$AW6)</f>
        <v>-3.183712762861262</v>
      </c>
      <c r="BD6" s="14">
        <f>LN(Total!BE6/$AW6)</f>
        <v>-3.1818404872504553</v>
      </c>
      <c r="BE6" s="14">
        <f>LN(Total!BF6/$AW6)</f>
        <v>-3.4630220227872219</v>
      </c>
      <c r="BF6" s="14">
        <f>LN(Total!BG6/$AW6)</f>
        <v>-0.41125620214345843</v>
      </c>
      <c r="BG6" s="14">
        <f>LN(Total!BH6/$AW6)</f>
        <v>-0.54323265071796989</v>
      </c>
      <c r="BH6" s="14">
        <f>LN(Total!BI6/$AW6)</f>
        <v>0.93591379692242749</v>
      </c>
      <c r="BI6" s="14">
        <f>LN(Total!BJ6/$AW6)</f>
        <v>-7.7803049485107217E-2</v>
      </c>
      <c r="BJ6" s="14">
        <f>LN(Total!BK6/$AW6)</f>
        <v>-0.26797717649978209</v>
      </c>
      <c r="BK6" s="14">
        <f>LN(Total!BL6/$AW6)</f>
        <v>0.91855440781688757</v>
      </c>
      <c r="BL6" s="14">
        <f>LN(Total!BM6/$AW6)</f>
        <v>-0.1969411848326916</v>
      </c>
      <c r="BM6" s="14" t="e">
        <f>LN(Total!BN6/$AW6)</f>
        <v>#NUM!</v>
      </c>
      <c r="BN6" s="14" t="e">
        <f>LN(Total!BO6/$AW6)</f>
        <v>#NUM!</v>
      </c>
      <c r="BO6" s="14" t="e">
        <f>LN(Total!BP6/$AW6)</f>
        <v>#NUM!</v>
      </c>
      <c r="BP6" s="14" t="e">
        <f>LN(Total!BQ6/$AW6)</f>
        <v>#NUM!</v>
      </c>
      <c r="BQ6" s="14" t="e">
        <f>LN(Total!BR6/$AW6)</f>
        <v>#NUM!</v>
      </c>
      <c r="BR6" s="14" t="e">
        <f>LN(Total!BS6/$AW6)</f>
        <v>#NUM!</v>
      </c>
      <c r="BS6" s="14" t="e">
        <f>LN(Total!BT6/$AW6)</f>
        <v>#NUM!</v>
      </c>
      <c r="BT6" s="14" t="e">
        <f>LN(Total!BU6/$AW6)</f>
        <v>#NUM!</v>
      </c>
      <c r="BU6" s="14">
        <f>LN(Total!BV6/$AW6)</f>
        <v>-3.5178965095394048</v>
      </c>
      <c r="BV6" s="14" t="e">
        <f>LN(Total!BW6/$AW6)</f>
        <v>#NUM!</v>
      </c>
      <c r="BW6" s="6">
        <f>LN(Total!BY6)</f>
        <v>1</v>
      </c>
      <c r="BX6" s="6">
        <f>LN(Total!BZ6)</f>
        <v>0</v>
      </c>
      <c r="BY6" s="6">
        <f>Total!CB6</f>
        <v>0</v>
      </c>
      <c r="BZ6" s="14">
        <f>Total!CC6</f>
        <v>0</v>
      </c>
      <c r="CA6" s="14">
        <f>Total!CD6</f>
        <v>0</v>
      </c>
      <c r="CB6" s="14">
        <f>Total!CE6</f>
        <v>0</v>
      </c>
      <c r="CC6" s="14">
        <f>Total!CF6</f>
        <v>0.11520737327188955</v>
      </c>
      <c r="CD6" s="14">
        <f>Total!CG6</f>
        <v>0</v>
      </c>
      <c r="CE6" s="14">
        <f>Total!CH6</f>
        <v>0</v>
      </c>
      <c r="CF6" s="14">
        <f>Total!CI6</f>
        <v>0</v>
      </c>
      <c r="CG6" s="14">
        <f>Total!CJ6</f>
        <v>0</v>
      </c>
      <c r="CH6" s="14">
        <f>Total!CK6</f>
        <v>0</v>
      </c>
      <c r="CI6" s="14">
        <f>Total!CL6</f>
        <v>0</v>
      </c>
      <c r="CJ6" s="14">
        <f>Total!CM6</f>
        <v>0</v>
      </c>
      <c r="CK6" s="14">
        <f>Total!CN6</f>
        <v>0</v>
      </c>
      <c r="CL6" s="14">
        <f>Total!CO6</f>
        <v>0.16705069124423982</v>
      </c>
      <c r="CM6" s="14">
        <f>Total!CP6</f>
        <v>0.36271121351766528</v>
      </c>
      <c r="CN6" s="14">
        <f>Total!CQ6</f>
        <v>0.35503072196620616</v>
      </c>
      <c r="CO6" s="14">
        <f>Total!CR6</f>
        <v>0.13095238095238088</v>
      </c>
      <c r="CP6" s="14">
        <f>Total!CS6</f>
        <v>0</v>
      </c>
      <c r="CQ6" s="14">
        <f>Total!CT6</f>
        <v>12</v>
      </c>
      <c r="CR6" s="14">
        <f>Total!CU6</f>
        <v>12</v>
      </c>
      <c r="CS6" s="14">
        <f>Total!CV6</f>
        <v>4</v>
      </c>
      <c r="CT6" s="14">
        <f>Total!CW6</f>
        <v>3</v>
      </c>
      <c r="CU6" s="14">
        <f>Total!CX6</f>
        <v>5.8823529411764705E-2</v>
      </c>
      <c r="CV6" s="14">
        <f>Total!CY6</f>
        <v>1</v>
      </c>
      <c r="CW6" s="14">
        <f>Total!CZ6</f>
        <v>0</v>
      </c>
      <c r="CX6" s="14">
        <f>Total!DA6</f>
        <v>0</v>
      </c>
      <c r="CY6" s="14">
        <f>Total!DB6</f>
        <v>0</v>
      </c>
      <c r="CZ6" s="14">
        <f>Total!DC6</f>
        <v>1</v>
      </c>
      <c r="DA6" s="14">
        <f>Total!DD6</f>
        <v>0</v>
      </c>
      <c r="DB6" s="14">
        <f>Total!DE6</f>
        <v>0</v>
      </c>
      <c r="DC6" s="14">
        <f>Total!DF6</f>
        <v>0</v>
      </c>
      <c r="DD6" s="14">
        <f>Total!DG6</f>
        <v>0</v>
      </c>
      <c r="DE6" s="14">
        <f>Total!DH6</f>
        <v>0</v>
      </c>
      <c r="DF6" s="14">
        <f>Total!DI6</f>
        <v>0</v>
      </c>
      <c r="DG6" s="14">
        <f>Total!DJ6</f>
        <v>0</v>
      </c>
      <c r="DH6" s="14">
        <f>Total!DK6</f>
        <v>0</v>
      </c>
      <c r="DI6" s="14">
        <f>Total!DL6</f>
        <v>0</v>
      </c>
      <c r="DJ6" s="14">
        <f>Total!DM6</f>
        <v>1</v>
      </c>
      <c r="DK6" s="14">
        <f>Total!DN6</f>
        <v>84</v>
      </c>
      <c r="DL6" s="6">
        <v>1</v>
      </c>
      <c r="DM6" t="e">
        <v>#NUM!</v>
      </c>
      <c r="DN6">
        <v>-4.1685731578020206</v>
      </c>
      <c r="DO6" t="e">
        <v>#NUM!</v>
      </c>
      <c r="DP6">
        <v>-5.3963827160914111</v>
      </c>
      <c r="DQ6" t="e">
        <v>#NUM!</v>
      </c>
      <c r="DR6" t="e">
        <v>#NUM!</v>
      </c>
    </row>
    <row r="7" spans="1:122" x14ac:dyDescent="0.25">
      <c r="A7">
        <f>Total!A7</f>
        <v>1971.1999999999998</v>
      </c>
      <c r="B7" s="14">
        <f>LN(Total!B7/$AV7/$DK7)</f>
        <v>-2.8563051686259968E-2</v>
      </c>
      <c r="C7" s="14">
        <f>LN(Total!C7/$AV7/$DK7)</f>
        <v>-2.9650693785224758</v>
      </c>
      <c r="D7" s="14">
        <f>LN(Total!D7/$AV7/$DK7)</f>
        <v>0.1092707405763729</v>
      </c>
      <c r="E7" s="14" t="e">
        <f>LN(Total!E7/$AV7/$DK7)</f>
        <v>#NUM!</v>
      </c>
      <c r="F7" s="14" t="e">
        <f>LN(Total!F7/$AV7/$DK7)</f>
        <v>#NUM!</v>
      </c>
      <c r="G7" s="14">
        <f>LN(Total!G7/$AV7/$DK7)</f>
        <v>-1.0599120360857983</v>
      </c>
      <c r="H7" s="14" t="e">
        <f>LN(Total!H7/$AV7/$DK7)</f>
        <v>#NUM!</v>
      </c>
      <c r="I7" s="14">
        <f>LN(Total!I7/$AV7/$DK7)</f>
        <v>-2.2133942379879525</v>
      </c>
      <c r="J7" s="14" t="e">
        <f>LN(Total!J7/$AV7/$DK7)</f>
        <v>#NUM!</v>
      </c>
      <c r="K7" s="14">
        <f>LN(Total!K7/$AV7/$DK7)</f>
        <v>-1.4437446992951979</v>
      </c>
      <c r="L7" s="14">
        <f>LN(Total!L7/$AV7/$DK7)</f>
        <v>-6.0366398557487608</v>
      </c>
      <c r="M7" s="14">
        <f>LN(Total!M7/$AV7/$DK7)</f>
        <v>-4.886642593546398</v>
      </c>
      <c r="N7" s="14" t="e">
        <f>LN(Total!N7/$AV7/$DK7)</f>
        <v>#NUM!</v>
      </c>
      <c r="O7" s="14">
        <f>LN(Total!O7/$AV7/$DK7)</f>
        <v>-7.8943813757487709</v>
      </c>
      <c r="P7" s="14">
        <f>LN(Total!P7/$AV7/$DK7)</f>
        <v>-3.8014651301522688</v>
      </c>
      <c r="Q7" s="14">
        <f>LN(Total!Q7/$AV7/$DK7)</f>
        <v>-6.7700726657487902</v>
      </c>
      <c r="R7" s="14">
        <f>LN(Total!R7/$AV7/$DK7)</f>
        <v>-6.0653266257487521</v>
      </c>
      <c r="S7" s="14">
        <f>LN(Total!S7/$AV7/$DK7)</f>
        <v>-6.3909135457487789</v>
      </c>
      <c r="T7" s="14">
        <f>LN(Total!T7/$AV7/$DK7)</f>
        <v>-7.7693411457487604</v>
      </c>
      <c r="U7" s="14">
        <f>LN(Total!U7/$AV7/$DK7)</f>
        <v>-5.4999108457487553</v>
      </c>
      <c r="V7" s="14" t="e">
        <f>LN(Total!V7/$AV7/$DK7)</f>
        <v>#NUM!</v>
      </c>
      <c r="W7" s="14" t="e">
        <f>LN(Total!W7/$AV7/$DK7)</f>
        <v>#NUM!</v>
      </c>
      <c r="X7" s="14" t="e">
        <f>LN(Total!X7/$AV7/$DK7)</f>
        <v>#NUM!</v>
      </c>
      <c r="Y7" s="14" t="e">
        <f>LN(Total!Y7/$AV7/$DK7)</f>
        <v>#NUM!</v>
      </c>
      <c r="Z7" s="14" t="e">
        <f>LN(Total!Z7/$AV7/$DK7)</f>
        <v>#NUM!</v>
      </c>
      <c r="AA7" s="14" t="e">
        <f>LN(Total!AA7/$AV7/$DK7)</f>
        <v>#NUM!</v>
      </c>
      <c r="AB7" s="14" t="e">
        <f>LN(Total!AB7/$AV7/$DK7)</f>
        <v>#NUM!</v>
      </c>
      <c r="AC7" s="14" t="e">
        <f>LN(Total!AC7/$AV7/$DK7)</f>
        <v>#NUM!</v>
      </c>
      <c r="AD7" s="14" t="e">
        <f>LN(Total!AD7/$AV7/$DK7)</f>
        <v>#NUM!</v>
      </c>
      <c r="AE7" s="14" t="e">
        <f>LN(Total!AE7/$AV7/$DK7)</f>
        <v>#NUM!</v>
      </c>
      <c r="AF7" s="14" t="e">
        <f>LN(Total!AF7/$AV7/$DK7)</f>
        <v>#NUM!</v>
      </c>
      <c r="AG7" s="14" t="e">
        <f>LN(Total!AG7/$AV7/$DK7)</f>
        <v>#NUM!</v>
      </c>
      <c r="AH7" s="14" t="e">
        <f>LN(Total!AH7/$AV7/$DK7)</f>
        <v>#NUM!</v>
      </c>
      <c r="AI7" s="14" t="e">
        <f>LN(Total!AI7/$AV7/$DK7)</f>
        <v>#NUM!</v>
      </c>
      <c r="AJ7" s="14" t="e">
        <f>LN(Total!AJ7/$AV7/$DK7)</f>
        <v>#NUM!</v>
      </c>
      <c r="AK7" s="14">
        <f>LN(Total!AK7/$AV7/$DK7)</f>
        <v>-4.2106798357487545</v>
      </c>
      <c r="AL7" s="14" t="e">
        <f>LN(Total!AL7/$AV7/$DK7)</f>
        <v>#NUM!</v>
      </c>
      <c r="AM7" s="14" t="e">
        <f>LN(Total!AM7/$AV7/$DK7)</f>
        <v>#NUM!</v>
      </c>
      <c r="AN7" s="6">
        <f>LN(Total!AO7)</f>
        <v>-0.74646227271197818</v>
      </c>
      <c r="AO7" s="14">
        <f>LN(Total!AP7)</f>
        <v>-0.73075628770673562</v>
      </c>
      <c r="AP7" s="14">
        <f t="shared" si="0"/>
        <v>-1.5705985005242562E-2</v>
      </c>
      <c r="AQ7" s="6">
        <f>LN(Total!AQ7)</f>
        <v>1.6449947241392415</v>
      </c>
      <c r="AR7" s="14">
        <f>LN(Total!AR7)</f>
        <v>0.32453619221160596</v>
      </c>
      <c r="AS7" s="14">
        <f>LN(Total!AS7)</f>
        <v>0.44461428395987457</v>
      </c>
      <c r="AT7" s="14" t="e">
        <f>LN(Total!AT7)</f>
        <v>#NUM!</v>
      </c>
      <c r="AU7" s="14" t="e">
        <f>LN(Total!AU7)</f>
        <v>#NUM!</v>
      </c>
      <c r="AV7" s="14">
        <f>Total!AV7</f>
        <v>122.26200198412698</v>
      </c>
      <c r="AW7" s="14">
        <f>Total!AW7</f>
        <v>0.39914285714285713</v>
      </c>
      <c r="AX7" s="14">
        <f>LN(Total!AY7/$AW7)</f>
        <v>-1.7123441499429779</v>
      </c>
      <c r="AY7" s="14" t="e">
        <f>LN(Total!AZ7/$AW7)</f>
        <v>#NUM!</v>
      </c>
      <c r="AZ7" s="14" t="e">
        <f>LN(Total!BA7/$AW7)</f>
        <v>#NUM!</v>
      </c>
      <c r="BA7" s="14">
        <f>LN(Total!BB7/$AW7)</f>
        <v>-2.2636047112401441</v>
      </c>
      <c r="BB7" s="14">
        <f>LN(Total!BC7/$AW7)</f>
        <v>-2.1737437997273528</v>
      </c>
      <c r="BC7" s="14">
        <f>LN(Total!BD7/$AW7)</f>
        <v>-3.1901759810514738</v>
      </c>
      <c r="BD7" s="14">
        <f>LN(Total!BE7/$AW7)</f>
        <v>-3.1883037054406675</v>
      </c>
      <c r="BE7" s="14">
        <f>LN(Total!BF7/$AW7)</f>
        <v>-3.4645894630847058</v>
      </c>
      <c r="BF7" s="14">
        <f>LN(Total!BG7/$AW7)</f>
        <v>-0.41771942033367054</v>
      </c>
      <c r="BG7" s="14">
        <f>LN(Total!BH7/$AW7)</f>
        <v>-0.54969586890818189</v>
      </c>
      <c r="BH7" s="14">
        <f>LN(Total!BI7/$AW7)</f>
        <v>0.92945057873221548</v>
      </c>
      <c r="BI7" s="14">
        <f>LN(Total!BJ7/$AW7)</f>
        <v>-8.4266267675319362E-2</v>
      </c>
      <c r="BJ7" s="14">
        <f>LN(Total!BK7/$AW7)</f>
        <v>-0.2744403946899942</v>
      </c>
      <c r="BK7" s="14">
        <f>LN(Total!BL7/$AW7)</f>
        <v>0.91209118962667557</v>
      </c>
      <c r="BL7" s="14">
        <f>LN(Total!BM7/$AW7)</f>
        <v>-0.20340440302290383</v>
      </c>
      <c r="BM7" s="14" t="e">
        <f>LN(Total!BN7/$AW7)</f>
        <v>#NUM!</v>
      </c>
      <c r="BN7" s="14" t="e">
        <f>LN(Total!BO7/$AW7)</f>
        <v>#NUM!</v>
      </c>
      <c r="BO7" s="14" t="e">
        <f>LN(Total!BP7/$AW7)</f>
        <v>#NUM!</v>
      </c>
      <c r="BP7" s="14" t="e">
        <f>LN(Total!BQ7/$AW7)</f>
        <v>#NUM!</v>
      </c>
      <c r="BQ7" s="14" t="e">
        <f>LN(Total!BR7/$AW7)</f>
        <v>#NUM!</v>
      </c>
      <c r="BR7" s="14" t="e">
        <f>LN(Total!BS7/$AW7)</f>
        <v>#NUM!</v>
      </c>
      <c r="BS7" s="14" t="e">
        <f>LN(Total!BT7/$AW7)</f>
        <v>#NUM!</v>
      </c>
      <c r="BT7" s="14" t="e">
        <f>LN(Total!BU7/$AW7)</f>
        <v>#NUM!</v>
      </c>
      <c r="BU7" s="14">
        <f>LN(Total!BV7/$AW7)</f>
        <v>-3.5341137186789418</v>
      </c>
      <c r="BV7" s="14" t="e">
        <f>LN(Total!BW7/$AW7)</f>
        <v>#NUM!</v>
      </c>
      <c r="BW7" s="6">
        <f>LN(Total!BY7)</f>
        <v>2</v>
      </c>
      <c r="BX7" s="6">
        <f>LN(Total!BZ7)</f>
        <v>0</v>
      </c>
      <c r="BY7" s="6">
        <f>Total!CB7</f>
        <v>0</v>
      </c>
      <c r="BZ7" s="14">
        <f>Total!CC7</f>
        <v>0</v>
      </c>
      <c r="CA7" s="14">
        <f>Total!CD7</f>
        <v>0</v>
      </c>
      <c r="CB7" s="14">
        <f>Total!CE7</f>
        <v>0</v>
      </c>
      <c r="CC7" s="14">
        <f>Total!CF7</f>
        <v>0.25384024577572989</v>
      </c>
      <c r="CD7" s="14">
        <f>Total!CG7</f>
        <v>0.35119047619047639</v>
      </c>
      <c r="CE7" s="14">
        <f>Total!CH7</f>
        <v>0.32123655913978511</v>
      </c>
      <c r="CF7" s="14">
        <f>Total!CI7</f>
        <v>6.5668202764977077E-2</v>
      </c>
      <c r="CG7" s="14">
        <f>Total!CJ7</f>
        <v>0</v>
      </c>
      <c r="CH7" s="14">
        <f>Total!CK7</f>
        <v>0</v>
      </c>
      <c r="CI7" s="14">
        <f>Total!CL7</f>
        <v>0</v>
      </c>
      <c r="CJ7" s="14">
        <f>Total!CM7</f>
        <v>0</v>
      </c>
      <c r="CK7" s="14">
        <f>Total!CN7</f>
        <v>0</v>
      </c>
      <c r="CL7" s="14">
        <f>Total!CO7</f>
        <v>0</v>
      </c>
      <c r="CM7" s="14">
        <f>Total!CP7</f>
        <v>0</v>
      </c>
      <c r="CN7" s="14">
        <f>Total!CQ7</f>
        <v>8.0645161290323064E-3</v>
      </c>
      <c r="CO7" s="14">
        <f>Total!CR7</f>
        <v>0</v>
      </c>
      <c r="CP7" s="14">
        <f>Total!CS7</f>
        <v>2.0408163265306072E-2</v>
      </c>
      <c r="CQ7" s="14">
        <f>Total!CT7</f>
        <v>12</v>
      </c>
      <c r="CR7" s="14">
        <f>Total!CU7</f>
        <v>12</v>
      </c>
      <c r="CS7" s="14">
        <f>Total!CV7</f>
        <v>2</v>
      </c>
      <c r="CT7" s="14">
        <f>Total!CW7</f>
        <v>0</v>
      </c>
      <c r="CU7" s="14">
        <f>Total!CX7</f>
        <v>0</v>
      </c>
      <c r="CV7" s="14">
        <f>Total!CY7</f>
        <v>0</v>
      </c>
      <c r="CW7" s="14">
        <f>Total!CZ7</f>
        <v>1</v>
      </c>
      <c r="CX7" s="14">
        <f>Total!DA7</f>
        <v>0</v>
      </c>
      <c r="CY7" s="14">
        <f>Total!DB7</f>
        <v>0</v>
      </c>
      <c r="CZ7" s="14">
        <f>Total!DC7</f>
        <v>0</v>
      </c>
      <c r="DA7" s="14">
        <f>Total!DD7</f>
        <v>0</v>
      </c>
      <c r="DB7" s="14">
        <f>Total!DE7</f>
        <v>0</v>
      </c>
      <c r="DC7" s="14">
        <f>Total!DF7</f>
        <v>0</v>
      </c>
      <c r="DD7" s="14">
        <f>Total!DG7</f>
        <v>0</v>
      </c>
      <c r="DE7" s="14">
        <f>Total!DH7</f>
        <v>0</v>
      </c>
      <c r="DF7" s="14">
        <f>Total!DI7</f>
        <v>0</v>
      </c>
      <c r="DG7" s="14">
        <f>Total!DJ7</f>
        <v>0</v>
      </c>
      <c r="DH7" s="14">
        <f>Total!DK7</f>
        <v>0</v>
      </c>
      <c r="DI7" s="14">
        <f>Total!DL7</f>
        <v>0</v>
      </c>
      <c r="DJ7" s="14">
        <f>Total!DM7</f>
        <v>0</v>
      </c>
      <c r="DK7" s="14">
        <f>Total!DN7</f>
        <v>84</v>
      </c>
      <c r="DL7" s="6">
        <v>1</v>
      </c>
      <c r="DM7" t="e">
        <v>#NUM!</v>
      </c>
      <c r="DN7">
        <v>-4.1633531993593609</v>
      </c>
      <c r="DO7" t="e">
        <v>#NUM!</v>
      </c>
      <c r="DP7">
        <v>-5.3775173434291821</v>
      </c>
      <c r="DQ7" t="e">
        <v>#NUM!</v>
      </c>
      <c r="DR7" t="e">
        <v>#NUM!</v>
      </c>
    </row>
    <row r="8" spans="1:122" x14ac:dyDescent="0.25">
      <c r="A8">
        <f>Total!A8</f>
        <v>1971.2999999999997</v>
      </c>
      <c r="B8" s="14">
        <f>LN(Total!B8/$AV8/$DK8)</f>
        <v>-5.9001076230210975E-2</v>
      </c>
      <c r="C8" s="14">
        <f>LN(Total!C8/$AV8/$DK8)</f>
        <v>-2.980168056585784</v>
      </c>
      <c r="D8" s="14">
        <f>LN(Total!D8/$AV8/$DK8)</f>
        <v>7.8572956217600007E-2</v>
      </c>
      <c r="E8" s="14" t="e">
        <f>LN(Total!E8/$AV8/$DK8)</f>
        <v>#NUM!</v>
      </c>
      <c r="F8" s="14" t="e">
        <f>LN(Total!F8/$AV8/$DK8)</f>
        <v>#NUM!</v>
      </c>
      <c r="G8" s="14">
        <f>LN(Total!G8/$AV8/$DK8)</f>
        <v>-1.1025889142052903</v>
      </c>
      <c r="H8" s="14" t="e">
        <f>LN(Total!H8/$AV8/$DK8)</f>
        <v>#NUM!</v>
      </c>
      <c r="I8" s="14">
        <f>LN(Total!I8/$AV8/$DK8)</f>
        <v>-2.4663475699058446</v>
      </c>
      <c r="J8" s="14" t="e">
        <f>LN(Total!J8/$AV8/$DK8)</f>
        <v>#NUM!</v>
      </c>
      <c r="K8" s="14">
        <f>LN(Total!K8/$AV8/$DK8)</f>
        <v>-1.4991837666770611</v>
      </c>
      <c r="L8" s="14">
        <f>LN(Total!L8/$AV8/$DK8)</f>
        <v>-6.5674360448024016</v>
      </c>
      <c r="M8" s="14">
        <f>LN(Total!M8/$AV8/$DK8)</f>
        <v>-4.8202929821212841</v>
      </c>
      <c r="N8" s="14" t="e">
        <f>LN(Total!N8/$AV8/$DK8)</f>
        <v>#NUM!</v>
      </c>
      <c r="O8" s="14">
        <f>LN(Total!O8/$AV8/$DK8)</f>
        <v>-8.2321875948024044</v>
      </c>
      <c r="P8" s="14">
        <f>LN(Total!P8/$AV8/$DK8)</f>
        <v>-3.7685616506868445</v>
      </c>
      <c r="Q8" s="14">
        <f>LN(Total!Q8/$AV8/$DK8)</f>
        <v>-6.7148713648023781</v>
      </c>
      <c r="R8" s="14">
        <f>LN(Total!R8/$AV8/$DK8)</f>
        <v>-6.0113449148024065</v>
      </c>
      <c r="S8" s="14">
        <f>LN(Total!S8/$AV8/$DK8)</f>
        <v>-6.4376976248023956</v>
      </c>
      <c r="T8" s="14">
        <f>LN(Total!T8/$AV8/$DK8)</f>
        <v>-7.7007233348024196</v>
      </c>
      <c r="U8" s="14">
        <f>LN(Total!U8/$AV8/$DK8)</f>
        <v>-5.4725330548024145</v>
      </c>
      <c r="V8" s="14" t="e">
        <f>LN(Total!V8/$AV8/$DK8)</f>
        <v>#NUM!</v>
      </c>
      <c r="W8" s="14" t="e">
        <f>LN(Total!W8/$AV8/$DK8)</f>
        <v>#NUM!</v>
      </c>
      <c r="X8" s="14" t="e">
        <f>LN(Total!X8/$AV8/$DK8)</f>
        <v>#NUM!</v>
      </c>
      <c r="Y8" s="14" t="e">
        <f>LN(Total!Y8/$AV8/$DK8)</f>
        <v>#NUM!</v>
      </c>
      <c r="Z8" s="14" t="e">
        <f>LN(Total!Z8/$AV8/$DK8)</f>
        <v>#NUM!</v>
      </c>
      <c r="AA8" s="14" t="e">
        <f>LN(Total!AA8/$AV8/$DK8)</f>
        <v>#NUM!</v>
      </c>
      <c r="AB8" s="14" t="e">
        <f>LN(Total!AB8/$AV8/$DK8)</f>
        <v>#NUM!</v>
      </c>
      <c r="AC8" s="14" t="e">
        <f>LN(Total!AC8/$AV8/$DK8)</f>
        <v>#NUM!</v>
      </c>
      <c r="AD8" s="14" t="e">
        <f>LN(Total!AD8/$AV8/$DK8)</f>
        <v>#NUM!</v>
      </c>
      <c r="AE8" s="14" t="e">
        <f>LN(Total!AE8/$AV8/$DK8)</f>
        <v>#NUM!</v>
      </c>
      <c r="AF8" s="14" t="e">
        <f>LN(Total!AF8/$AV8/$DK8)</f>
        <v>#NUM!</v>
      </c>
      <c r="AG8" s="14" t="e">
        <f>LN(Total!AG8/$AV8/$DK8)</f>
        <v>#NUM!</v>
      </c>
      <c r="AH8" s="14" t="e">
        <f>LN(Total!AH8/$AV8/$DK8)</f>
        <v>#NUM!</v>
      </c>
      <c r="AI8" s="14" t="e">
        <f>LN(Total!AI8/$AV8/$DK8)</f>
        <v>#NUM!</v>
      </c>
      <c r="AJ8" s="14" t="e">
        <f>LN(Total!AJ8/$AV8/$DK8)</f>
        <v>#NUM!</v>
      </c>
      <c r="AK8" s="14">
        <f>LN(Total!AK8/$AV8/$DK8)</f>
        <v>-4.2930687348023886</v>
      </c>
      <c r="AL8" s="14" t="e">
        <f>LN(Total!AL8/$AV8/$DK8)</f>
        <v>#NUM!</v>
      </c>
      <c r="AM8" s="14" t="e">
        <f>LN(Total!AM8/$AV8/$DK8)</f>
        <v>#NUM!</v>
      </c>
      <c r="AN8" s="6">
        <f>LN(Total!AO8)</f>
        <v>-0.74643783570196864</v>
      </c>
      <c r="AO8" s="14">
        <f>LN(Total!AP8)</f>
        <v>-0.73058494736464663</v>
      </c>
      <c r="AP8" s="14">
        <f t="shared" si="0"/>
        <v>-1.5852888337322013E-2</v>
      </c>
      <c r="AQ8" s="6">
        <f>LN(Total!AQ8)</f>
        <v>1.6671737046145521</v>
      </c>
      <c r="AR8" s="14">
        <f>LN(Total!AR8)</f>
        <v>0.33305345740818115</v>
      </c>
      <c r="AS8" s="14">
        <f>LN(Total!AS8)</f>
        <v>0.43821004729153773</v>
      </c>
      <c r="AT8" s="14" t="e">
        <f>LN(Total!AT8)</f>
        <v>#NUM!</v>
      </c>
      <c r="AU8" s="14" t="e">
        <f>LN(Total!AU8)</f>
        <v>#NUM!</v>
      </c>
      <c r="AV8" s="14">
        <f>Total!AV8</f>
        <v>122.78354464285717</v>
      </c>
      <c r="AW8" s="14">
        <f>Total!AW8</f>
        <v>0.40322619047619052</v>
      </c>
      <c r="AX8" s="14">
        <f>LN(Total!AY8/$AW8)</f>
        <v>-1.5734000575973655</v>
      </c>
      <c r="AY8" s="14" t="e">
        <f>LN(Total!AZ8/$AW8)</f>
        <v>#NUM!</v>
      </c>
      <c r="AZ8" s="14" t="e">
        <f>LN(Total!BA8/$AW8)</f>
        <v>#NUM!</v>
      </c>
      <c r="BA8" s="14">
        <f>LN(Total!BB8/$AW8)</f>
        <v>-2.2493976093898644</v>
      </c>
      <c r="BB8" s="14">
        <f>LN(Total!BC8/$AW8)</f>
        <v>-2.1599772099732362</v>
      </c>
      <c r="BC8" s="14">
        <f>LN(Total!BD8/$AW8)</f>
        <v>-3.1720456301041722</v>
      </c>
      <c r="BD8" s="14">
        <f>LN(Total!BE8/$AW8)</f>
        <v>-3.1704930442338743</v>
      </c>
      <c r="BE8" s="14">
        <f>LN(Total!BF8/$AW8)</f>
        <v>-3.4085197970254075</v>
      </c>
      <c r="BF8" s="14">
        <f>LN(Total!BG8/$AW8)</f>
        <v>-0.42789770075782196</v>
      </c>
      <c r="BG8" s="14">
        <f>LN(Total!BH8/$AW8)</f>
        <v>-0.48202545590192369</v>
      </c>
      <c r="BH8" s="14">
        <f>LN(Total!BI8/$AW8)</f>
        <v>1.008007787043101</v>
      </c>
      <c r="BI8" s="14">
        <f>LN(Total!BJ8/$AW8)</f>
        <v>-9.4444548099470754E-2</v>
      </c>
      <c r="BJ8" s="14">
        <f>LN(Total!BK8/$AW8)</f>
        <v>-0.28461867511414563</v>
      </c>
      <c r="BK8" s="14">
        <f>LN(Total!BL8/$AW8)</f>
        <v>0.90191290920252398</v>
      </c>
      <c r="BL8" s="14">
        <f>LN(Total!BM8/$AW8)</f>
        <v>-0.21358268344705522</v>
      </c>
      <c r="BM8" s="14" t="e">
        <f>LN(Total!BN8/$AW8)</f>
        <v>#NUM!</v>
      </c>
      <c r="BN8" s="14" t="e">
        <f>LN(Total!BO8/$AW8)</f>
        <v>#NUM!</v>
      </c>
      <c r="BO8" s="14" t="e">
        <f>LN(Total!BP8/$AW8)</f>
        <v>#NUM!</v>
      </c>
      <c r="BP8" s="14" t="e">
        <f>LN(Total!BQ8/$AW8)</f>
        <v>#NUM!</v>
      </c>
      <c r="BQ8" s="14" t="e">
        <f>LN(Total!BR8/$AW8)</f>
        <v>#NUM!</v>
      </c>
      <c r="BR8" s="14" t="e">
        <f>LN(Total!BS8/$AW8)</f>
        <v>#NUM!</v>
      </c>
      <c r="BS8" s="14" t="e">
        <f>LN(Total!BT8/$AW8)</f>
        <v>#NUM!</v>
      </c>
      <c r="BT8" s="14" t="e">
        <f>LN(Total!BU8/$AW8)</f>
        <v>#NUM!</v>
      </c>
      <c r="BU8" s="14">
        <f>LN(Total!BV8/$AW8)</f>
        <v>-3.544291999103093</v>
      </c>
      <c r="BV8" s="14" t="e">
        <f>LN(Total!BW8/$AW8)</f>
        <v>#NUM!</v>
      </c>
      <c r="BW8" s="6">
        <f>LN(Total!BY8)</f>
        <v>3</v>
      </c>
      <c r="BX8" s="6">
        <f>LN(Total!BZ8)</f>
        <v>0</v>
      </c>
      <c r="BY8" s="6">
        <f>Total!CB8</f>
        <v>0</v>
      </c>
      <c r="BZ8" s="14">
        <f>Total!CC8</f>
        <v>0</v>
      </c>
      <c r="CA8" s="14">
        <f>Total!CD8</f>
        <v>0</v>
      </c>
      <c r="CB8" s="14">
        <f>Total!CE8</f>
        <v>0</v>
      </c>
      <c r="CC8" s="14">
        <f>Total!CF8</f>
        <v>0</v>
      </c>
      <c r="CD8" s="14">
        <f>Total!CG8</f>
        <v>0</v>
      </c>
      <c r="CE8" s="14">
        <f>Total!CH8</f>
        <v>2.9953917050691344E-2</v>
      </c>
      <c r="CF8" s="14">
        <f>Total!CI8</f>
        <v>0.29742703533026127</v>
      </c>
      <c r="CG8" s="14">
        <f>Total!CJ8</f>
        <v>0.36309523809523842</v>
      </c>
      <c r="CH8" s="14">
        <f>Total!CK8</f>
        <v>0.28769841269841279</v>
      </c>
      <c r="CI8" s="14">
        <f>Total!CL8</f>
        <v>2.1825396825396848E-2</v>
      </c>
      <c r="CJ8" s="14">
        <f>Total!CM8</f>
        <v>0</v>
      </c>
      <c r="CK8" s="14">
        <f>Total!CN8</f>
        <v>0</v>
      </c>
      <c r="CL8" s="14">
        <f>Total!CO8</f>
        <v>0</v>
      </c>
      <c r="CM8" s="14">
        <f>Total!CP8</f>
        <v>0</v>
      </c>
      <c r="CN8" s="14">
        <f>Total!CQ8</f>
        <v>0</v>
      </c>
      <c r="CO8" s="14">
        <f>Total!CR8</f>
        <v>0</v>
      </c>
      <c r="CP8" s="14">
        <f>Total!CS8</f>
        <v>0.11054421768707477</v>
      </c>
      <c r="CQ8" s="14">
        <f>Total!CT8</f>
        <v>12</v>
      </c>
      <c r="CR8" s="14">
        <f>Total!CU8</f>
        <v>12</v>
      </c>
      <c r="CS8" s="14">
        <f>Total!CV8</f>
        <v>1</v>
      </c>
      <c r="CT8" s="14">
        <f>Total!CW8</f>
        <v>1</v>
      </c>
      <c r="CU8" s="14">
        <f>Total!CX8</f>
        <v>0</v>
      </c>
      <c r="CV8" s="14">
        <f>Total!CY8</f>
        <v>0</v>
      </c>
      <c r="CW8" s="14">
        <f>Total!CZ8</f>
        <v>0</v>
      </c>
      <c r="CX8" s="14">
        <f>Total!DA8</f>
        <v>1</v>
      </c>
      <c r="CY8" s="14">
        <f>Total!DB8</f>
        <v>0</v>
      </c>
      <c r="CZ8" s="14">
        <f>Total!DC8</f>
        <v>0</v>
      </c>
      <c r="DA8" s="14">
        <f>Total!DD8</f>
        <v>0</v>
      </c>
      <c r="DB8" s="14">
        <f>Total!DE8</f>
        <v>0</v>
      </c>
      <c r="DC8" s="14">
        <f>Total!DF8</f>
        <v>0</v>
      </c>
      <c r="DD8" s="14">
        <f>Total!DG8</f>
        <v>0</v>
      </c>
      <c r="DE8" s="14">
        <f>Total!DH8</f>
        <v>0</v>
      </c>
      <c r="DF8" s="14">
        <f>Total!DI8</f>
        <v>0</v>
      </c>
      <c r="DG8" s="14">
        <f>Total!DJ8</f>
        <v>0</v>
      </c>
      <c r="DH8" s="14">
        <f>Total!DK8</f>
        <v>0</v>
      </c>
      <c r="DI8" s="14">
        <f>Total!DL8</f>
        <v>0</v>
      </c>
      <c r="DJ8" s="14">
        <f>Total!DM8</f>
        <v>0</v>
      </c>
      <c r="DK8" s="14">
        <f>Total!DN8</f>
        <v>84</v>
      </c>
      <c r="DL8" s="6">
        <v>1</v>
      </c>
      <c r="DM8" t="e">
        <v>#NUM!</v>
      </c>
      <c r="DN8">
        <v>-4.2464199482838163</v>
      </c>
      <c r="DO8" t="e">
        <v>#NUM!</v>
      </c>
      <c r="DP8">
        <v>-5.3667940632249378</v>
      </c>
      <c r="DQ8" t="e">
        <v>#NUM!</v>
      </c>
      <c r="DR8" t="e">
        <v>#NUM!</v>
      </c>
    </row>
    <row r="9" spans="1:122" x14ac:dyDescent="0.25">
      <c r="A9">
        <f>Total!A9</f>
        <v>1971.3999999999996</v>
      </c>
      <c r="B9" s="14">
        <f>LN(Total!B9/$AV9/$DK9)</f>
        <v>-0.13574421175917309</v>
      </c>
      <c r="C9" s="14">
        <f>LN(Total!C9/$AV9/$DK9)</f>
        <v>-2.9586614699334195</v>
      </c>
      <c r="D9" s="14">
        <f>LN(Total!D9/$AV9/$DK9)</f>
        <v>7.3481014630256466E-3</v>
      </c>
      <c r="E9" s="14" t="e">
        <f>LN(Total!E9/$AV9/$DK9)</f>
        <v>#NUM!</v>
      </c>
      <c r="F9" s="14" t="e">
        <f>LN(Total!F9/$AV9/$DK9)</f>
        <v>#NUM!</v>
      </c>
      <c r="G9" s="14">
        <f>LN(Total!G9/$AV9/$DK9)</f>
        <v>-1.0161574416515433</v>
      </c>
      <c r="H9" s="14" t="e">
        <f>LN(Total!H9/$AV9/$DK9)</f>
        <v>#NUM!</v>
      </c>
      <c r="I9" s="14">
        <f>LN(Total!I9/$AV9/$DK9)</f>
        <v>-2.5217411527054665</v>
      </c>
      <c r="J9" s="14" t="e">
        <f>LN(Total!J9/$AV9/$DK9)</f>
        <v>#NUM!</v>
      </c>
      <c r="K9" s="14">
        <f>LN(Total!K9/$AV9/$DK9)</f>
        <v>-1.5143684499811993</v>
      </c>
      <c r="L9" s="14">
        <f>LN(Total!L9/$AV9/$DK9)</f>
        <v>-5.5901292191908114</v>
      </c>
      <c r="M9" s="14">
        <f>LN(Total!M9/$AV9/$DK9)</f>
        <v>-5.0083598805668306</v>
      </c>
      <c r="N9" s="14" t="e">
        <f>LN(Total!N9/$AV9/$DK9)</f>
        <v>#NUM!</v>
      </c>
      <c r="O9" s="14">
        <f>LN(Total!O9/$AV9/$DK9)</f>
        <v>-8.1401133091908129</v>
      </c>
      <c r="P9" s="14">
        <f>LN(Total!P9/$AV9/$DK9)</f>
        <v>-3.908577976756745</v>
      </c>
      <c r="Q9" s="14">
        <f>LN(Total!Q9/$AV9/$DK9)</f>
        <v>-6.9020304791908123</v>
      </c>
      <c r="R9" s="14">
        <f>LN(Total!R9/$AV9/$DK9)</f>
        <v>-6.2430677891907935</v>
      </c>
      <c r="S9" s="14">
        <f>LN(Total!S9/$AV9/$DK9)</f>
        <v>-6.6351813591908089</v>
      </c>
      <c r="T9" s="14">
        <f>LN(Total!T9/$AV9/$DK9)</f>
        <v>-7.887668829190817</v>
      </c>
      <c r="U9" s="14">
        <f>LN(Total!U9/$AV9/$DK9)</f>
        <v>-5.5654172291908148</v>
      </c>
      <c r="V9" s="14" t="e">
        <f>LN(Total!V9/$AV9/$DK9)</f>
        <v>#NUM!</v>
      </c>
      <c r="W9" s="14" t="e">
        <f>LN(Total!W9/$AV9/$DK9)</f>
        <v>#NUM!</v>
      </c>
      <c r="X9" s="14" t="e">
        <f>LN(Total!X9/$AV9/$DK9)</f>
        <v>#NUM!</v>
      </c>
      <c r="Y9" s="14" t="e">
        <f>LN(Total!Y9/$AV9/$DK9)</f>
        <v>#NUM!</v>
      </c>
      <c r="Z9" s="14" t="e">
        <f>LN(Total!Z9/$AV9/$DK9)</f>
        <v>#NUM!</v>
      </c>
      <c r="AA9" s="14" t="e">
        <f>LN(Total!AA9/$AV9/$DK9)</f>
        <v>#NUM!</v>
      </c>
      <c r="AB9" s="14" t="e">
        <f>LN(Total!AB9/$AV9/$DK9)</f>
        <v>#NUM!</v>
      </c>
      <c r="AC9" s="14" t="e">
        <f>LN(Total!AC9/$AV9/$DK9)</f>
        <v>#NUM!</v>
      </c>
      <c r="AD9" s="14" t="e">
        <f>LN(Total!AD9/$AV9/$DK9)</f>
        <v>#NUM!</v>
      </c>
      <c r="AE9" s="14" t="e">
        <f>LN(Total!AE9/$AV9/$DK9)</f>
        <v>#NUM!</v>
      </c>
      <c r="AF9" s="14" t="e">
        <f>LN(Total!AF9/$AV9/$DK9)</f>
        <v>#NUM!</v>
      </c>
      <c r="AG9" s="14" t="e">
        <f>LN(Total!AG9/$AV9/$DK9)</f>
        <v>#NUM!</v>
      </c>
      <c r="AH9" s="14" t="e">
        <f>LN(Total!AH9/$AV9/$DK9)</f>
        <v>#NUM!</v>
      </c>
      <c r="AI9" s="14" t="e">
        <f>LN(Total!AI9/$AV9/$DK9)</f>
        <v>#NUM!</v>
      </c>
      <c r="AJ9" s="14" t="e">
        <f>LN(Total!AJ9/$AV9/$DK9)</f>
        <v>#NUM!</v>
      </c>
      <c r="AK9" s="14">
        <f>LN(Total!AK9/$AV9/$DK9)</f>
        <v>-4.3596932591908111</v>
      </c>
      <c r="AL9" s="14" t="e">
        <f>LN(Total!AL9/$AV9/$DK9)</f>
        <v>#NUM!</v>
      </c>
      <c r="AM9" s="14" t="e">
        <f>LN(Total!AM9/$AV9/$DK9)</f>
        <v>#NUM!</v>
      </c>
      <c r="AN9" s="6">
        <f>LN(Total!AO9)</f>
        <v>-0.74774996418382678</v>
      </c>
      <c r="AO9" s="14">
        <f>LN(Total!AP9)</f>
        <v>-0.73030716755768288</v>
      </c>
      <c r="AP9" s="14">
        <f t="shared" si="0"/>
        <v>-1.7442796626143897E-2</v>
      </c>
      <c r="AQ9" s="6">
        <f>LN(Total!AQ9)</f>
        <v>1.6678935463498112</v>
      </c>
      <c r="AR9" s="14">
        <f>LN(Total!AR9)</f>
        <v>0.34341090861562318</v>
      </c>
      <c r="AS9" s="14">
        <f>LN(Total!AS9)</f>
        <v>0.45792855768661084</v>
      </c>
      <c r="AT9" s="14" t="e">
        <f>LN(Total!AT9)</f>
        <v>#NUM!</v>
      </c>
      <c r="AU9" s="14" t="e">
        <f>LN(Total!AU9)</f>
        <v>#NUM!</v>
      </c>
      <c r="AV9" s="14">
        <f>Total!AV9</f>
        <v>123.36291294642855</v>
      </c>
      <c r="AW9" s="14">
        <f>Total!AW9</f>
        <v>0.40776785714285707</v>
      </c>
      <c r="AX9" s="14">
        <f>LN(Total!AY9/$AW9)</f>
        <v>-1.4489388914458208</v>
      </c>
      <c r="AY9" s="14" t="e">
        <f>LN(Total!AZ9/$AW9)</f>
        <v>#NUM!</v>
      </c>
      <c r="AZ9" s="14" t="e">
        <f>LN(Total!BA9/$AW9)</f>
        <v>#NUM!</v>
      </c>
      <c r="BA9" s="14">
        <f>LN(Total!BB9/$AW9)</f>
        <v>-2.2356462668487072</v>
      </c>
      <c r="BB9" s="14">
        <f>LN(Total!BC9/$AW9)</f>
        <v>-2.1466658209579794</v>
      </c>
      <c r="BC9" s="14">
        <f>LN(Total!BD9/$AW9)</f>
        <v>-3.1543930303002905</v>
      </c>
      <c r="BD9" s="14">
        <f>LN(Total!BE9/$AW9)</f>
        <v>-3.1531572016592704</v>
      </c>
      <c r="BE9" s="14">
        <f>LN(Total!BF9/$AW9)</f>
        <v>-3.3546554287409895</v>
      </c>
      <c r="BF9" s="14">
        <f>LN(Total!BG9/$AW9)</f>
        <v>-0.43909806445602673</v>
      </c>
      <c r="BG9" s="14">
        <f>LN(Total!BH9/$AW9)</f>
        <v>-0.41760915020097739</v>
      </c>
      <c r="BH9" s="14">
        <f>LN(Total!BI9/$AW9)</f>
        <v>1.0821172900254583</v>
      </c>
      <c r="BI9" s="14">
        <f>LN(Total!BJ9/$AW9)</f>
        <v>-0.10564491179767548</v>
      </c>
      <c r="BJ9" s="14">
        <f>LN(Total!BK9/$AW9)</f>
        <v>-0.29581903881235028</v>
      </c>
      <c r="BK9" s="14">
        <f>LN(Total!BL9/$AW9)</f>
        <v>0.89071254550431944</v>
      </c>
      <c r="BL9" s="14">
        <f>LN(Total!BM9/$AW9)</f>
        <v>-0.22478304714525985</v>
      </c>
      <c r="BM9" s="14" t="e">
        <f>LN(Total!BN9/$AW9)</f>
        <v>#NUM!</v>
      </c>
      <c r="BN9" s="14" t="e">
        <f>LN(Total!BO9/$AW9)</f>
        <v>#NUM!</v>
      </c>
      <c r="BO9" s="14" t="e">
        <f>LN(Total!BP9/$AW9)</f>
        <v>#NUM!</v>
      </c>
      <c r="BP9" s="14" t="e">
        <f>LN(Total!BQ9/$AW9)</f>
        <v>#NUM!</v>
      </c>
      <c r="BQ9" s="14" t="e">
        <f>LN(Total!BR9/$AW9)</f>
        <v>#NUM!</v>
      </c>
      <c r="BR9" s="14" t="e">
        <f>LN(Total!BS9/$AW9)</f>
        <v>#NUM!</v>
      </c>
      <c r="BS9" s="14" t="e">
        <f>LN(Total!BT9/$AW9)</f>
        <v>#NUM!</v>
      </c>
      <c r="BT9" s="14" t="e">
        <f>LN(Total!BU9/$AW9)</f>
        <v>#NUM!</v>
      </c>
      <c r="BU9" s="14">
        <f>LN(Total!BV9/$AW9)</f>
        <v>-3.5554923628012975</v>
      </c>
      <c r="BV9" s="14" t="e">
        <f>LN(Total!BW9/$AW9)</f>
        <v>#NUM!</v>
      </c>
      <c r="BW9" s="6">
        <f>LN(Total!BY9)</f>
        <v>4</v>
      </c>
      <c r="BX9" s="6">
        <f>LN(Total!BZ9)</f>
        <v>0</v>
      </c>
      <c r="BY9" s="6">
        <f>Total!CB9</f>
        <v>0</v>
      </c>
      <c r="BZ9" s="14">
        <f>Total!CC9</f>
        <v>0</v>
      </c>
      <c r="CA9" s="14">
        <f>Total!CD9</f>
        <v>0</v>
      </c>
      <c r="CB9" s="14">
        <f>Total!CE9</f>
        <v>0</v>
      </c>
      <c r="CC9" s="14">
        <f>Total!CF9</f>
        <v>0</v>
      </c>
      <c r="CD9" s="14">
        <f>Total!CG9</f>
        <v>0</v>
      </c>
      <c r="CE9" s="14">
        <f>Total!CH9</f>
        <v>0</v>
      </c>
      <c r="CF9" s="14">
        <f>Total!CI9</f>
        <v>0</v>
      </c>
      <c r="CG9" s="14">
        <f>Total!CJ9</f>
        <v>0</v>
      </c>
      <c r="CH9" s="14">
        <f>Total!CK9</f>
        <v>5.6547619047619083E-2</v>
      </c>
      <c r="CI9" s="14">
        <f>Total!CL9</f>
        <v>0.25595238095238121</v>
      </c>
      <c r="CJ9" s="14">
        <f>Total!CM9</f>
        <v>0.27678571428571452</v>
      </c>
      <c r="CK9" s="14">
        <f>Total!CN9</f>
        <v>0.27232142857142866</v>
      </c>
      <c r="CL9" s="14">
        <f>Total!CO9</f>
        <v>0.13839285714285721</v>
      </c>
      <c r="CM9" s="14">
        <f>Total!CP9</f>
        <v>0</v>
      </c>
      <c r="CN9" s="14">
        <f>Total!CQ9</f>
        <v>0</v>
      </c>
      <c r="CO9" s="14">
        <f>Total!CR9</f>
        <v>0</v>
      </c>
      <c r="CP9" s="14">
        <f>Total!CS9</f>
        <v>0</v>
      </c>
      <c r="CQ9" s="14">
        <f>Total!CT9</f>
        <v>16</v>
      </c>
      <c r="CR9" s="14">
        <f>Total!CU9</f>
        <v>16</v>
      </c>
      <c r="CS9" s="14">
        <f>Total!CV9</f>
        <v>3</v>
      </c>
      <c r="CT9" s="14">
        <f>Total!CW9</f>
        <v>2</v>
      </c>
      <c r="CU9" s="14">
        <f>Total!CX9</f>
        <v>0</v>
      </c>
      <c r="CV9" s="14">
        <f>Total!CY9</f>
        <v>0</v>
      </c>
      <c r="CW9" s="14">
        <f>Total!CZ9</f>
        <v>0</v>
      </c>
      <c r="CX9" s="14">
        <f>Total!DA9</f>
        <v>0</v>
      </c>
      <c r="CY9" s="14">
        <f>Total!DB9</f>
        <v>1</v>
      </c>
      <c r="CZ9" s="14">
        <f>Total!DC9</f>
        <v>0</v>
      </c>
      <c r="DA9" s="14">
        <f>Total!DD9</f>
        <v>0</v>
      </c>
      <c r="DB9" s="14">
        <f>Total!DE9</f>
        <v>0</v>
      </c>
      <c r="DC9" s="14">
        <f>Total!DF9</f>
        <v>0</v>
      </c>
      <c r="DD9" s="14">
        <f>Total!DG9</f>
        <v>0</v>
      </c>
      <c r="DE9" s="14">
        <f>Total!DH9</f>
        <v>0</v>
      </c>
      <c r="DF9" s="14">
        <f>Total!DI9</f>
        <v>0</v>
      </c>
      <c r="DG9" s="14">
        <f>Total!DJ9</f>
        <v>0</v>
      </c>
      <c r="DH9" s="14">
        <f>Total!DK9</f>
        <v>1.0892857142857146</v>
      </c>
      <c r="DI9" s="14">
        <f>Total!DL9</f>
        <v>0</v>
      </c>
      <c r="DJ9" s="14">
        <f>Total!DM9</f>
        <v>0</v>
      </c>
      <c r="DK9" s="14">
        <f>Total!DN9</f>
        <v>112</v>
      </c>
      <c r="DL9" s="6">
        <v>1</v>
      </c>
      <c r="DM9" t="e">
        <v>#NUM!</v>
      </c>
      <c r="DN9">
        <v>-4.5291979592792382</v>
      </c>
      <c r="DO9" t="e">
        <v>#NUM!</v>
      </c>
      <c r="DP9">
        <v>-5.4229194779019174</v>
      </c>
      <c r="DQ9" t="e">
        <v>#NUM!</v>
      </c>
      <c r="DR9" t="e">
        <v>#NUM!</v>
      </c>
    </row>
    <row r="10" spans="1:122" x14ac:dyDescent="0.25">
      <c r="A10">
        <f>Total!A10</f>
        <v>1972.1</v>
      </c>
      <c r="B10" s="14">
        <f>LN(Total!B10/$AV10/$DK10)</f>
        <v>0.11444282785536233</v>
      </c>
      <c r="C10" s="14">
        <f>LN(Total!C10/$AV10/$DK10)</f>
        <v>-3.1713063832961659</v>
      </c>
      <c r="D10" s="14">
        <f>LN(Total!D10/$AV10/$DK10)</f>
        <v>0.22625522800548242</v>
      </c>
      <c r="E10" s="14" t="e">
        <f>LN(Total!E10/$AV10/$DK10)</f>
        <v>#NUM!</v>
      </c>
      <c r="F10" s="14" t="e">
        <f>LN(Total!F10/$AV10/$DK10)</f>
        <v>#NUM!</v>
      </c>
      <c r="G10" s="14">
        <f>LN(Total!G10/$AV10/$DK10)</f>
        <v>-0.99636483402371989</v>
      </c>
      <c r="H10" s="14" t="e">
        <f>LN(Total!H10/$AV10/$DK10)</f>
        <v>#NUM!</v>
      </c>
      <c r="I10" s="14">
        <f>LN(Total!I10/$AV10/$DK10)</f>
        <v>-2.0953328208194999</v>
      </c>
      <c r="J10" s="14" t="e">
        <f>LN(Total!J10/$AV10/$DK10)</f>
        <v>#NUM!</v>
      </c>
      <c r="K10" s="14">
        <f>LN(Total!K10/$AV10/$DK10)</f>
        <v>-1.5144717289872518</v>
      </c>
      <c r="L10" s="14">
        <f>LN(Total!L10/$AV10/$DK10)</f>
        <v>-6.411335841704342</v>
      </c>
      <c r="M10" s="14">
        <f>LN(Total!M10/$AV10/$DK10)</f>
        <v>-4.9923563408747942</v>
      </c>
      <c r="N10" s="14" t="e">
        <f>LN(Total!N10/$AV10/$DK10)</f>
        <v>#NUM!</v>
      </c>
      <c r="O10" s="14">
        <f>LN(Total!O10/$AV10/$DK10)</f>
        <v>-8.4072998817043647</v>
      </c>
      <c r="P10" s="14">
        <f>LN(Total!P10/$AV10/$DK10)</f>
        <v>-3.6623003483666809</v>
      </c>
      <c r="Q10" s="14">
        <f>LN(Total!Q10/$AV10/$DK10)</f>
        <v>-6.8768940017044038</v>
      </c>
      <c r="R10" s="14">
        <f>LN(Total!R10/$AV10/$DK10)</f>
        <v>-5.6184922817043716</v>
      </c>
      <c r="S10" s="14">
        <f>LN(Total!S10/$AV10/$DK10)</f>
        <v>-6.6422862017043585</v>
      </c>
      <c r="T10" s="14">
        <f>LN(Total!T10/$AV10/$DK10)</f>
        <v>-7.7565626617043693</v>
      </c>
      <c r="U10" s="14">
        <f>LN(Total!U10/$AV10/$DK10)</f>
        <v>-5.5483005817043622</v>
      </c>
      <c r="V10" s="14" t="e">
        <f>LN(Total!V10/$AV10/$DK10)</f>
        <v>#NUM!</v>
      </c>
      <c r="W10" s="14" t="e">
        <f>LN(Total!W10/$AV10/$DK10)</f>
        <v>#NUM!</v>
      </c>
      <c r="X10" s="14" t="e">
        <f>LN(Total!X10/$AV10/$DK10)</f>
        <v>#NUM!</v>
      </c>
      <c r="Y10" s="14" t="e">
        <f>LN(Total!Y10/$AV10/$DK10)</f>
        <v>#NUM!</v>
      </c>
      <c r="Z10" s="14" t="e">
        <f>LN(Total!Z10/$AV10/$DK10)</f>
        <v>#NUM!</v>
      </c>
      <c r="AA10" s="14" t="e">
        <f>LN(Total!AA10/$AV10/$DK10)</f>
        <v>#NUM!</v>
      </c>
      <c r="AB10" s="14" t="e">
        <f>LN(Total!AB10/$AV10/$DK10)</f>
        <v>#NUM!</v>
      </c>
      <c r="AC10" s="14" t="e">
        <f>LN(Total!AC10/$AV10/$DK10)</f>
        <v>#NUM!</v>
      </c>
      <c r="AD10" s="14" t="e">
        <f>LN(Total!AD10/$AV10/$DK10)</f>
        <v>#NUM!</v>
      </c>
      <c r="AE10" s="14" t="e">
        <f>LN(Total!AE10/$AV10/$DK10)</f>
        <v>#NUM!</v>
      </c>
      <c r="AF10" s="14" t="e">
        <f>LN(Total!AF10/$AV10/$DK10)</f>
        <v>#NUM!</v>
      </c>
      <c r="AG10" s="14" t="e">
        <f>LN(Total!AG10/$AV10/$DK10)</f>
        <v>#NUM!</v>
      </c>
      <c r="AH10" s="14" t="e">
        <f>LN(Total!AH10/$AV10/$DK10)</f>
        <v>#NUM!</v>
      </c>
      <c r="AI10" s="14" t="e">
        <f>LN(Total!AI10/$AV10/$DK10)</f>
        <v>#NUM!</v>
      </c>
      <c r="AJ10" s="14" t="e">
        <f>LN(Total!AJ10/$AV10/$DK10)</f>
        <v>#NUM!</v>
      </c>
      <c r="AK10" s="14">
        <f>LN(Total!AK10/$AV10/$DK10)</f>
        <v>-4.3999432317043592</v>
      </c>
      <c r="AL10" s="14" t="e">
        <f>LN(Total!AL10/$AV10/$DK10)</f>
        <v>#NUM!</v>
      </c>
      <c r="AM10" s="14" t="e">
        <f>LN(Total!AM10/$AV10/$DK10)</f>
        <v>#NUM!</v>
      </c>
      <c r="AN10" s="6">
        <f>LN(Total!AO10)</f>
        <v>-0.74585690018176221</v>
      </c>
      <c r="AO10" s="14">
        <f>LN(Total!AP10)</f>
        <v>-0.72992696011737868</v>
      </c>
      <c r="AP10" s="14">
        <f t="shared" si="0"/>
        <v>-1.592994006438353E-2</v>
      </c>
      <c r="AQ10" s="6">
        <f>LN(Total!AQ10)</f>
        <v>1.650357748616498</v>
      </c>
      <c r="AR10" s="14">
        <f>LN(Total!AR10)</f>
        <v>0.36459134419244943</v>
      </c>
      <c r="AS10" s="14">
        <f>LN(Total!AS10)</f>
        <v>0.39884213395646306</v>
      </c>
      <c r="AT10" s="14" t="e">
        <f>LN(Total!AT10)</f>
        <v>#NUM!</v>
      </c>
      <c r="AU10" s="14" t="e">
        <f>LN(Total!AU10)</f>
        <v>#NUM!</v>
      </c>
      <c r="AV10" s="14">
        <f>Total!AV10</f>
        <v>123.93690178571428</v>
      </c>
      <c r="AW10" s="14">
        <f>Total!AW10</f>
        <v>0.40990476190476194</v>
      </c>
      <c r="AX10" s="14">
        <f>LN(Total!AY10/$AW10)</f>
        <v>-1.4541657012400138</v>
      </c>
      <c r="AY10" s="14" t="e">
        <f>LN(Total!AZ10/$AW10)</f>
        <v>#NUM!</v>
      </c>
      <c r="AZ10" s="14" t="e">
        <f>LN(Total!BA10/$AW10)</f>
        <v>#NUM!</v>
      </c>
      <c r="BA10" s="14">
        <f>LN(Total!BB10/$AW10)</f>
        <v>-2.2408730766428997</v>
      </c>
      <c r="BB10" s="14">
        <f>LN(Total!BC10/$AW10)</f>
        <v>-2.151892630752172</v>
      </c>
      <c r="BC10" s="14">
        <f>LN(Total!BD10/$AW10)</f>
        <v>-3.159619840094483</v>
      </c>
      <c r="BD10" s="14">
        <f>LN(Total!BE10/$AW10)</f>
        <v>-3.1583840114534634</v>
      </c>
      <c r="BE10" s="14">
        <f>LN(Total!BF10/$AW10)</f>
        <v>-3.3598822385351821</v>
      </c>
      <c r="BF10" s="14">
        <f>LN(Total!BG10/$AW10)</f>
        <v>-0.44432487425021955</v>
      </c>
      <c r="BG10" s="14">
        <f>LN(Total!BH10/$AW10)</f>
        <v>-0.42283595999517021</v>
      </c>
      <c r="BH10" s="14">
        <f>LN(Total!BI10/$AW10)</f>
        <v>1.0768904802312655</v>
      </c>
      <c r="BI10" s="14">
        <f>LN(Total!BJ10/$AW10)</f>
        <v>-0.11087172159186827</v>
      </c>
      <c r="BJ10" s="14">
        <f>LN(Total!BK10/$AW10)</f>
        <v>-0.30104584860654315</v>
      </c>
      <c r="BK10" s="14">
        <f>LN(Total!BL10/$AW10)</f>
        <v>0.88548573571012656</v>
      </c>
      <c r="BL10" s="14">
        <f>LN(Total!BM10/$AW10)</f>
        <v>-0.23000985693945269</v>
      </c>
      <c r="BM10" s="14" t="e">
        <f>LN(Total!BN10/$AW10)</f>
        <v>#NUM!</v>
      </c>
      <c r="BN10" s="14" t="e">
        <f>LN(Total!BO10/$AW10)</f>
        <v>#NUM!</v>
      </c>
      <c r="BO10" s="14" t="e">
        <f>LN(Total!BP10/$AW10)</f>
        <v>#NUM!</v>
      </c>
      <c r="BP10" s="14" t="e">
        <f>LN(Total!BQ10/$AW10)</f>
        <v>#NUM!</v>
      </c>
      <c r="BQ10" s="14" t="e">
        <f>LN(Total!BR10/$AW10)</f>
        <v>#NUM!</v>
      </c>
      <c r="BR10" s="14" t="e">
        <f>LN(Total!BS10/$AW10)</f>
        <v>#NUM!</v>
      </c>
      <c r="BS10" s="14" t="e">
        <f>LN(Total!BT10/$AW10)</f>
        <v>#NUM!</v>
      </c>
      <c r="BT10" s="14" t="e">
        <f>LN(Total!BU10/$AW10)</f>
        <v>#NUM!</v>
      </c>
      <c r="BU10" s="14">
        <f>LN(Total!BV10/$AW10)</f>
        <v>-3.5607191725954905</v>
      </c>
      <c r="BV10" s="14" t="e">
        <f>LN(Total!BW10/$AW10)</f>
        <v>#NUM!</v>
      </c>
      <c r="BW10" s="6">
        <f>LN(Total!BY10)</f>
        <v>5</v>
      </c>
      <c r="BX10" s="6">
        <f>LN(Total!BZ10)</f>
        <v>0</v>
      </c>
      <c r="BY10" s="6">
        <f>Total!CB10</f>
        <v>0</v>
      </c>
      <c r="BZ10" s="14">
        <f>Total!CC10</f>
        <v>0</v>
      </c>
      <c r="CA10" s="14">
        <f>Total!CD10</f>
        <v>0</v>
      </c>
      <c r="CB10" s="14">
        <f>Total!CE10</f>
        <v>0</v>
      </c>
      <c r="CC10" s="14">
        <f>Total!CF10</f>
        <v>0.10599078341013839</v>
      </c>
      <c r="CD10" s="14">
        <f>Total!CG10</f>
        <v>0</v>
      </c>
      <c r="CE10" s="14">
        <f>Total!CH10</f>
        <v>0</v>
      </c>
      <c r="CF10" s="14">
        <f>Total!CI10</f>
        <v>0</v>
      </c>
      <c r="CG10" s="14">
        <f>Total!CJ10</f>
        <v>0</v>
      </c>
      <c r="CH10" s="14">
        <f>Total!CK10</f>
        <v>0</v>
      </c>
      <c r="CI10" s="14">
        <f>Total!CL10</f>
        <v>0</v>
      </c>
      <c r="CJ10" s="14">
        <f>Total!CM10</f>
        <v>0</v>
      </c>
      <c r="CK10" s="14">
        <f>Total!CN10</f>
        <v>0</v>
      </c>
      <c r="CL10" s="14">
        <f>Total!CO10</f>
        <v>0.17857142857142874</v>
      </c>
      <c r="CM10" s="14">
        <f>Total!CP10</f>
        <v>0.36309523809523825</v>
      </c>
      <c r="CN10" s="14">
        <f>Total!CQ10</f>
        <v>0.35234254992319541</v>
      </c>
      <c r="CO10" s="14">
        <f>Total!CR10</f>
        <v>0.13095238095238088</v>
      </c>
      <c r="CP10" s="14">
        <f>Total!CS10</f>
        <v>0</v>
      </c>
      <c r="CQ10" s="14">
        <f>Total!CT10</f>
        <v>12</v>
      </c>
      <c r="CR10" s="14">
        <f>Total!CU10</f>
        <v>12</v>
      </c>
      <c r="CS10" s="14">
        <f>Total!CV10</f>
        <v>4</v>
      </c>
      <c r="CT10" s="14">
        <f>Total!CW10</f>
        <v>3</v>
      </c>
      <c r="CU10" s="14">
        <f>Total!CX10</f>
        <v>5.8823529411764705E-2</v>
      </c>
      <c r="CV10" s="14">
        <f>Total!CY10</f>
        <v>1</v>
      </c>
      <c r="CW10" s="14">
        <f>Total!CZ10</f>
        <v>0</v>
      </c>
      <c r="CX10" s="14">
        <f>Total!DA10</f>
        <v>0</v>
      </c>
      <c r="CY10" s="14">
        <f>Total!DB10</f>
        <v>0</v>
      </c>
      <c r="CZ10" s="14">
        <f>Total!DC10</f>
        <v>0</v>
      </c>
      <c r="DA10" s="14">
        <f>Total!DD10</f>
        <v>0</v>
      </c>
      <c r="DB10" s="14">
        <f>Total!DE10</f>
        <v>0</v>
      </c>
      <c r="DC10" s="14">
        <f>Total!DF10</f>
        <v>0</v>
      </c>
      <c r="DD10" s="14">
        <f>Total!DG10</f>
        <v>0</v>
      </c>
      <c r="DE10" s="14">
        <f>Total!DH10</f>
        <v>0</v>
      </c>
      <c r="DF10" s="14">
        <f>Total!DI10</f>
        <v>0</v>
      </c>
      <c r="DG10" s="14">
        <f>Total!DJ10</f>
        <v>0</v>
      </c>
      <c r="DH10" s="14">
        <f>Total!DK10</f>
        <v>0</v>
      </c>
      <c r="DI10" s="14">
        <f>Total!DL10</f>
        <v>0</v>
      </c>
      <c r="DJ10" s="14">
        <f>Total!DM10</f>
        <v>0</v>
      </c>
      <c r="DK10" s="14">
        <f>Total!DN10</f>
        <v>84</v>
      </c>
      <c r="DL10" s="6">
        <v>1</v>
      </c>
      <c r="DM10" t="e">
        <v>#NUM!</v>
      </c>
      <c r="DN10">
        <v>-4.186364372161032</v>
      </c>
      <c r="DO10" t="e">
        <v>#NUM!</v>
      </c>
      <c r="DP10">
        <v>-5.3830826830504712</v>
      </c>
      <c r="DQ10" t="e">
        <v>#NUM!</v>
      </c>
      <c r="DR10" t="e">
        <v>#NUM!</v>
      </c>
    </row>
    <row r="11" spans="1:122" x14ac:dyDescent="0.25">
      <c r="A11">
        <f>Total!A11</f>
        <v>1972.1999999999998</v>
      </c>
      <c r="B11" s="14">
        <f>LN(Total!B11/$AV11/$DK11)</f>
        <v>-6.8158135590851418E-2</v>
      </c>
      <c r="C11" s="14">
        <f>LN(Total!C11/$AV11/$DK11)</f>
        <v>-2.8787623139338696</v>
      </c>
      <c r="D11" s="14">
        <f>LN(Total!D11/$AV11/$DK11)</f>
        <v>7.5857914970365398E-2</v>
      </c>
      <c r="E11" s="14" t="e">
        <f>LN(Total!E11/$AV11/$DK11)</f>
        <v>#NUM!</v>
      </c>
      <c r="F11" s="14" t="e">
        <f>LN(Total!F11/$AV11/$DK11)</f>
        <v>#NUM!</v>
      </c>
      <c r="G11" s="14">
        <f>LN(Total!G11/$AV11/$DK11)</f>
        <v>-0.99591130786589721</v>
      </c>
      <c r="H11" s="14" t="e">
        <f>LN(Total!H11/$AV11/$DK11)</f>
        <v>#NUM!</v>
      </c>
      <c r="I11" s="14">
        <f>LN(Total!I11/$AV11/$DK11)</f>
        <v>-2.2232442769618248</v>
      </c>
      <c r="J11" s="14" t="e">
        <f>LN(Total!J11/$AV11/$DK11)</f>
        <v>#NUM!</v>
      </c>
      <c r="K11" s="14">
        <f>LN(Total!K11/$AV11/$DK11)</f>
        <v>-1.5025423700379046</v>
      </c>
      <c r="L11" s="14">
        <f>LN(Total!L11/$AV11/$DK11)</f>
        <v>-6.1936130212194849</v>
      </c>
      <c r="M11" s="14">
        <f>LN(Total!M11/$AV11/$DK11)</f>
        <v>-4.9123513357209152</v>
      </c>
      <c r="N11" s="14" t="e">
        <f>LN(Total!N11/$AV11/$DK11)</f>
        <v>#NUM!</v>
      </c>
      <c r="O11" s="14">
        <f>LN(Total!O11/$AV11/$DK11)</f>
        <v>-7.5578551612194689</v>
      </c>
      <c r="P11" s="14">
        <f>LN(Total!P11/$AV11/$DK11)</f>
        <v>-3.8401439757125977</v>
      </c>
      <c r="Q11" s="14">
        <f>LN(Total!Q11/$AV11/$DK11)</f>
        <v>-6.7067678812194771</v>
      </c>
      <c r="R11" s="14">
        <f>LN(Total!R11/$AV11/$DK11)</f>
        <v>-6.1818314712194624</v>
      </c>
      <c r="S11" s="14">
        <f>LN(Total!S11/$AV11/$DK11)</f>
        <v>-6.3964929712194589</v>
      </c>
      <c r="T11" s="14">
        <f>LN(Total!T11/$AV11/$DK11)</f>
        <v>-7.7469444312194717</v>
      </c>
      <c r="U11" s="14">
        <f>LN(Total!U11/$AV11/$DK11)</f>
        <v>-5.5397802512194732</v>
      </c>
      <c r="V11" s="14" t="e">
        <f>LN(Total!V11/$AV11/$DK11)</f>
        <v>#NUM!</v>
      </c>
      <c r="W11" s="14" t="e">
        <f>LN(Total!W11/$AV11/$DK11)</f>
        <v>#NUM!</v>
      </c>
      <c r="X11" s="14" t="e">
        <f>LN(Total!X11/$AV11/$DK11)</f>
        <v>#NUM!</v>
      </c>
      <c r="Y11" s="14" t="e">
        <f>LN(Total!Y11/$AV11/$DK11)</f>
        <v>#NUM!</v>
      </c>
      <c r="Z11" s="14" t="e">
        <f>LN(Total!Z11/$AV11/$DK11)</f>
        <v>#NUM!</v>
      </c>
      <c r="AA11" s="14" t="e">
        <f>LN(Total!AA11/$AV11/$DK11)</f>
        <v>#NUM!</v>
      </c>
      <c r="AB11" s="14" t="e">
        <f>LN(Total!AB11/$AV11/$DK11)</f>
        <v>#NUM!</v>
      </c>
      <c r="AC11" s="14" t="e">
        <f>LN(Total!AC11/$AV11/$DK11)</f>
        <v>#NUM!</v>
      </c>
      <c r="AD11" s="14" t="e">
        <f>LN(Total!AD11/$AV11/$DK11)</f>
        <v>#NUM!</v>
      </c>
      <c r="AE11" s="14" t="e">
        <f>LN(Total!AE11/$AV11/$DK11)</f>
        <v>#NUM!</v>
      </c>
      <c r="AF11" s="14" t="e">
        <f>LN(Total!AF11/$AV11/$DK11)</f>
        <v>#NUM!</v>
      </c>
      <c r="AG11" s="14" t="e">
        <f>LN(Total!AG11/$AV11/$DK11)</f>
        <v>#NUM!</v>
      </c>
      <c r="AH11" s="14" t="e">
        <f>LN(Total!AH11/$AV11/$DK11)</f>
        <v>#NUM!</v>
      </c>
      <c r="AI11" s="14" t="e">
        <f>LN(Total!AI11/$AV11/$DK11)</f>
        <v>#NUM!</v>
      </c>
      <c r="AJ11" s="14" t="e">
        <f>LN(Total!AJ11/$AV11/$DK11)</f>
        <v>#NUM!</v>
      </c>
      <c r="AK11" s="14">
        <f>LN(Total!AK11/$AV11/$DK11)</f>
        <v>-4.3839107512194762</v>
      </c>
      <c r="AL11" s="14" t="e">
        <f>LN(Total!AL11/$AV11/$DK11)</f>
        <v>#NUM!</v>
      </c>
      <c r="AM11" s="14" t="e">
        <f>LN(Total!AM11/$AV11/$DK11)</f>
        <v>#NUM!</v>
      </c>
      <c r="AN11" s="6">
        <f>LN(Total!AO11)</f>
        <v>-0.73945202462500925</v>
      </c>
      <c r="AO11" s="14">
        <f>LN(Total!AP11)</f>
        <v>-0.72945923862316209</v>
      </c>
      <c r="AP11" s="14">
        <f t="shared" si="0"/>
        <v>-9.9927860018471648E-3</v>
      </c>
      <c r="AQ11" s="6">
        <f>LN(Total!AQ11)</f>
        <v>1.7041634921426525</v>
      </c>
      <c r="AR11" s="14">
        <f>LN(Total!AR11)</f>
        <v>0.36370345261609649</v>
      </c>
      <c r="AS11" s="14">
        <f>LN(Total!AS11)</f>
        <v>0.48072102570032771</v>
      </c>
      <c r="AT11" s="14" t="e">
        <f>LN(Total!AT11)</f>
        <v>#NUM!</v>
      </c>
      <c r="AU11" s="14" t="e">
        <f>LN(Total!AU11)</f>
        <v>#NUM!</v>
      </c>
      <c r="AV11" s="14">
        <f>Total!AV11</f>
        <v>124.43181250000001</v>
      </c>
      <c r="AW11" s="14">
        <f>Total!AW11</f>
        <v>0.41279761904761902</v>
      </c>
      <c r="AX11" s="14">
        <f>LN(Total!AY11/$AW11)</f>
        <v>-1.4611983029015896</v>
      </c>
      <c r="AY11" s="14" t="e">
        <f>LN(Total!AZ11/$AW11)</f>
        <v>#NUM!</v>
      </c>
      <c r="AZ11" s="14" t="e">
        <f>LN(Total!BA11/$AW11)</f>
        <v>#NUM!</v>
      </c>
      <c r="BA11" s="14">
        <f>LN(Total!BB11/$AW11)</f>
        <v>-2.2027350343173748</v>
      </c>
      <c r="BB11" s="14">
        <f>LN(Total!BC11/$AW11)</f>
        <v>-2.1123349812037513</v>
      </c>
      <c r="BC11" s="14">
        <f>LN(Total!BD11/$AW11)</f>
        <v>-3.1666524417560593</v>
      </c>
      <c r="BD11" s="14">
        <f>LN(Total!BE11/$AW11)</f>
        <v>-3.1654166131150392</v>
      </c>
      <c r="BE11" s="14">
        <f>LN(Total!BF11/$AW11)</f>
        <v>-3.3669148401967584</v>
      </c>
      <c r="BF11" s="14">
        <f>LN(Total!BG11/$AW11)</f>
        <v>-0.45135747591179548</v>
      </c>
      <c r="BG11" s="14">
        <f>LN(Total!BH11/$AW11)</f>
        <v>-0.42986856165674614</v>
      </c>
      <c r="BH11" s="14">
        <f>LN(Total!BI11/$AW11)</f>
        <v>1.0698578785696897</v>
      </c>
      <c r="BI11" s="14">
        <f>LN(Total!BJ11/$AW11)</f>
        <v>-0.11790432325344444</v>
      </c>
      <c r="BJ11" s="14">
        <f>LN(Total!BK11/$AW11)</f>
        <v>-0.30807845026811914</v>
      </c>
      <c r="BK11" s="14">
        <f>LN(Total!BL11/$AW11)</f>
        <v>0.87845313404855074</v>
      </c>
      <c r="BL11" s="14">
        <f>LN(Total!BM11/$AW11)</f>
        <v>-0.23704245860102865</v>
      </c>
      <c r="BM11" s="14" t="e">
        <f>LN(Total!BN11/$AW11)</f>
        <v>#NUM!</v>
      </c>
      <c r="BN11" s="14" t="e">
        <f>LN(Total!BO11/$AW11)</f>
        <v>#NUM!</v>
      </c>
      <c r="BO11" s="14" t="e">
        <f>LN(Total!BP11/$AW11)</f>
        <v>#NUM!</v>
      </c>
      <c r="BP11" s="14" t="e">
        <f>LN(Total!BQ11/$AW11)</f>
        <v>#NUM!</v>
      </c>
      <c r="BQ11" s="14" t="e">
        <f>LN(Total!BR11/$AW11)</f>
        <v>#NUM!</v>
      </c>
      <c r="BR11" s="14" t="e">
        <f>LN(Total!BS11/$AW11)</f>
        <v>#NUM!</v>
      </c>
      <c r="BS11" s="14" t="e">
        <f>LN(Total!BT11/$AW11)</f>
        <v>#NUM!</v>
      </c>
      <c r="BT11" s="14" t="e">
        <f>LN(Total!BU11/$AW11)</f>
        <v>#NUM!</v>
      </c>
      <c r="BU11" s="14">
        <f>LN(Total!BV11/$AW11)</f>
        <v>-3.5677517742570664</v>
      </c>
      <c r="BV11" s="14" t="e">
        <f>LN(Total!BW11/$AW11)</f>
        <v>#NUM!</v>
      </c>
      <c r="BW11" s="6">
        <f>LN(Total!BY11)</f>
        <v>6</v>
      </c>
      <c r="BX11" s="6">
        <f>LN(Total!BZ11)</f>
        <v>0</v>
      </c>
      <c r="BY11" s="6">
        <f>Total!CB11</f>
        <v>0</v>
      </c>
      <c r="BZ11" s="14">
        <f>Total!CC11</f>
        <v>0</v>
      </c>
      <c r="CA11" s="14">
        <f>Total!CD11</f>
        <v>0</v>
      </c>
      <c r="CB11" s="14">
        <f>Total!CE11</f>
        <v>0</v>
      </c>
      <c r="CC11" s="14">
        <f>Total!CF11</f>
        <v>0.263056835637481</v>
      </c>
      <c r="CD11" s="14">
        <f>Total!CG11</f>
        <v>0.35714285714285737</v>
      </c>
      <c r="CE11" s="14">
        <f>Total!CH11</f>
        <v>0.31682027649769606</v>
      </c>
      <c r="CF11" s="14">
        <f>Total!CI11</f>
        <v>5.2227342549923304E-2</v>
      </c>
      <c r="CG11" s="14">
        <f>Total!CJ11</f>
        <v>0</v>
      </c>
      <c r="CH11" s="14">
        <f>Total!CK11</f>
        <v>0</v>
      </c>
      <c r="CI11" s="14">
        <f>Total!CL11</f>
        <v>0</v>
      </c>
      <c r="CJ11" s="14">
        <f>Total!CM11</f>
        <v>0</v>
      </c>
      <c r="CK11" s="14">
        <f>Total!CN11</f>
        <v>0</v>
      </c>
      <c r="CL11" s="14">
        <f>Total!CO11</f>
        <v>0</v>
      </c>
      <c r="CM11" s="14">
        <f>Total!CP11</f>
        <v>0</v>
      </c>
      <c r="CN11" s="14">
        <f>Total!CQ11</f>
        <v>1.0752688172043065E-2</v>
      </c>
      <c r="CO11" s="14">
        <f>Total!CR11</f>
        <v>0</v>
      </c>
      <c r="CP11" s="14">
        <f>Total!CS11</f>
        <v>1.1904761904761868E-2</v>
      </c>
      <c r="CQ11" s="14">
        <f>Total!CT11</f>
        <v>12</v>
      </c>
      <c r="CR11" s="14">
        <f>Total!CU11</f>
        <v>12</v>
      </c>
      <c r="CS11" s="14">
        <f>Total!CV11</f>
        <v>2</v>
      </c>
      <c r="CT11" s="14">
        <f>Total!CW11</f>
        <v>0</v>
      </c>
      <c r="CU11" s="14">
        <f>Total!CX11</f>
        <v>0</v>
      </c>
      <c r="CV11" s="14">
        <f>Total!CY11</f>
        <v>0</v>
      </c>
      <c r="CW11" s="14">
        <f>Total!CZ11</f>
        <v>1</v>
      </c>
      <c r="CX11" s="14">
        <f>Total!DA11</f>
        <v>0</v>
      </c>
      <c r="CY11" s="14">
        <f>Total!DB11</f>
        <v>0</v>
      </c>
      <c r="CZ11" s="14">
        <f>Total!DC11</f>
        <v>0</v>
      </c>
      <c r="DA11" s="14">
        <f>Total!DD11</f>
        <v>0</v>
      </c>
      <c r="DB11" s="14">
        <f>Total!DE11</f>
        <v>0</v>
      </c>
      <c r="DC11" s="14">
        <f>Total!DF11</f>
        <v>0</v>
      </c>
      <c r="DD11" s="14">
        <f>Total!DG11</f>
        <v>0</v>
      </c>
      <c r="DE11" s="14">
        <f>Total!DH11</f>
        <v>1</v>
      </c>
      <c r="DF11" s="14">
        <f>Total!DI11</f>
        <v>0</v>
      </c>
      <c r="DG11" s="14">
        <f>Total!DJ11</f>
        <v>0</v>
      </c>
      <c r="DH11" s="14">
        <f>Total!DK11</f>
        <v>0</v>
      </c>
      <c r="DI11" s="14">
        <f>Total!DL11</f>
        <v>0</v>
      </c>
      <c r="DJ11" s="14">
        <f>Total!DM11</f>
        <v>0</v>
      </c>
      <c r="DK11" s="14">
        <f>Total!DN11</f>
        <v>84</v>
      </c>
      <c r="DL11" s="6">
        <v>1</v>
      </c>
      <c r="DM11" t="e">
        <v>#NUM!</v>
      </c>
      <c r="DN11">
        <v>-4.1809447751883608</v>
      </c>
      <c r="DO11" t="e">
        <v>#NUM!</v>
      </c>
      <c r="DP11">
        <v>-5.3599420077235891</v>
      </c>
      <c r="DQ11" t="e">
        <v>#NUM!</v>
      </c>
      <c r="DR11" t="e">
        <v>#NUM!</v>
      </c>
    </row>
    <row r="12" spans="1:122" x14ac:dyDescent="0.25">
      <c r="A12">
        <f>Total!A12</f>
        <v>1972.2999999999997</v>
      </c>
      <c r="B12" s="14">
        <f>LN(Total!B12/$AV12/$DK12)</f>
        <v>-8.3179037627482869E-2</v>
      </c>
      <c r="C12" s="14">
        <f>LN(Total!C12/$AV12/$DK12)</f>
        <v>-3.0445700194700778</v>
      </c>
      <c r="D12" s="14">
        <f>LN(Total!D12/$AV12/$DK12)</f>
        <v>5.2542368174514555E-2</v>
      </c>
      <c r="E12" s="14" t="e">
        <f>LN(Total!E12/$AV12/$DK12)</f>
        <v>#NUM!</v>
      </c>
      <c r="F12" s="14" t="e">
        <f>LN(Total!F12/$AV12/$DK12)</f>
        <v>#NUM!</v>
      </c>
      <c r="G12" s="14">
        <f>LN(Total!G12/$AV12/$DK12)</f>
        <v>-1.0433130174841085</v>
      </c>
      <c r="H12" s="14" t="e">
        <f>LN(Total!H12/$AV12/$DK12)</f>
        <v>#NUM!</v>
      </c>
      <c r="I12" s="14">
        <f>LN(Total!I12/$AV12/$DK12)</f>
        <v>-2.3953157463348997</v>
      </c>
      <c r="J12" s="14" t="e">
        <f>LN(Total!J12/$AV12/$DK12)</f>
        <v>#NUM!</v>
      </c>
      <c r="K12" s="14">
        <f>LN(Total!K12/$AV12/$DK12)</f>
        <v>-1.5128994574833119</v>
      </c>
      <c r="L12" s="14">
        <f>LN(Total!L12/$AV12/$DK12)</f>
        <v>-6.5224271375042342</v>
      </c>
      <c r="M12" s="14">
        <f>LN(Total!M12/$AV12/$DK12)</f>
        <v>-5.0305292384846405</v>
      </c>
      <c r="N12" s="14" t="e">
        <f>LN(Total!N12/$AV12/$DK12)</f>
        <v>#NUM!</v>
      </c>
      <c r="O12" s="14">
        <f>LN(Total!O12/$AV12/$DK12)</f>
        <v>-7.6263031075042713</v>
      </c>
      <c r="P12" s="14">
        <f>LN(Total!P12/$AV12/$DK12)</f>
        <v>-3.8951281530897619</v>
      </c>
      <c r="Q12" s="14">
        <f>LN(Total!Q12/$AV12/$DK12)</f>
        <v>-6.7761889275042284</v>
      </c>
      <c r="R12" s="14">
        <f>LN(Total!R12/$AV12/$DK12)</f>
        <v>-6.2082188175042763</v>
      </c>
      <c r="S12" s="14">
        <f>LN(Total!S12/$AV12/$DK12)</f>
        <v>-6.3613286175042658</v>
      </c>
      <c r="T12" s="14">
        <f>LN(Total!T12/$AV12/$DK12)</f>
        <v>-7.7205192775042732</v>
      </c>
      <c r="U12" s="14">
        <f>LN(Total!U12/$AV12/$DK12)</f>
        <v>-5.5611341575042648</v>
      </c>
      <c r="V12" s="14" t="e">
        <f>LN(Total!V12/$AV12/$DK12)</f>
        <v>#NUM!</v>
      </c>
      <c r="W12" s="14" t="e">
        <f>LN(Total!W12/$AV12/$DK12)</f>
        <v>#NUM!</v>
      </c>
      <c r="X12" s="14" t="e">
        <f>LN(Total!X12/$AV12/$DK12)</f>
        <v>#NUM!</v>
      </c>
      <c r="Y12" s="14" t="e">
        <f>LN(Total!Y12/$AV12/$DK12)</f>
        <v>#NUM!</v>
      </c>
      <c r="Z12" s="14" t="e">
        <f>LN(Total!Z12/$AV12/$DK12)</f>
        <v>#NUM!</v>
      </c>
      <c r="AA12" s="14" t="e">
        <f>LN(Total!AA12/$AV12/$DK12)</f>
        <v>#NUM!</v>
      </c>
      <c r="AB12" s="14" t="e">
        <f>LN(Total!AB12/$AV12/$DK12)</f>
        <v>#NUM!</v>
      </c>
      <c r="AC12" s="14" t="e">
        <f>LN(Total!AC12/$AV12/$DK12)</f>
        <v>#NUM!</v>
      </c>
      <c r="AD12" s="14" t="e">
        <f>LN(Total!AD12/$AV12/$DK12)</f>
        <v>#NUM!</v>
      </c>
      <c r="AE12" s="14" t="e">
        <f>LN(Total!AE12/$AV12/$DK12)</f>
        <v>#NUM!</v>
      </c>
      <c r="AF12" s="14" t="e">
        <f>LN(Total!AF12/$AV12/$DK12)</f>
        <v>#NUM!</v>
      </c>
      <c r="AG12" s="14" t="e">
        <f>LN(Total!AG12/$AV12/$DK12)</f>
        <v>#NUM!</v>
      </c>
      <c r="AH12" s="14" t="e">
        <f>LN(Total!AH12/$AV12/$DK12)</f>
        <v>#NUM!</v>
      </c>
      <c r="AI12" s="14" t="e">
        <f>LN(Total!AI12/$AV12/$DK12)</f>
        <v>#NUM!</v>
      </c>
      <c r="AJ12" s="14" t="e">
        <f>LN(Total!AJ12/$AV12/$DK12)</f>
        <v>#NUM!</v>
      </c>
      <c r="AK12" s="14">
        <f>LN(Total!AK12/$AV12/$DK12)</f>
        <v>-4.3674024775042257</v>
      </c>
      <c r="AL12" s="14" t="e">
        <f>LN(Total!AL12/$AV12/$DK12)</f>
        <v>#NUM!</v>
      </c>
      <c r="AM12" s="14" t="e">
        <f>LN(Total!AM12/$AV12/$DK12)</f>
        <v>#NUM!</v>
      </c>
      <c r="AN12" s="6">
        <f>LN(Total!AO12)</f>
        <v>-0.73274191009445544</v>
      </c>
      <c r="AO12" s="14">
        <f>LN(Total!AP12)</f>
        <v>-0.72892887286700281</v>
      </c>
      <c r="AP12" s="14">
        <f t="shared" si="0"/>
        <v>-3.8130372274526314E-3</v>
      </c>
      <c r="AQ12" s="6">
        <f>LN(Total!AQ12)</f>
        <v>1.7532152051143997</v>
      </c>
      <c r="AR12" s="14">
        <f>LN(Total!AR12)</f>
        <v>0.38333603752488526</v>
      </c>
      <c r="AS12" s="14">
        <f>LN(Total!AS12)</f>
        <v>0.44600893755110682</v>
      </c>
      <c r="AT12" s="14" t="e">
        <f>LN(Total!AT12)</f>
        <v>#NUM!</v>
      </c>
      <c r="AU12" s="14" t="e">
        <f>LN(Total!AU12)</f>
        <v>#NUM!</v>
      </c>
      <c r="AV12" s="14">
        <f>Total!AV12</f>
        <v>124.94319444444446</v>
      </c>
      <c r="AW12" s="14">
        <f>Total!AW12</f>
        <v>0.41591666666666666</v>
      </c>
      <c r="AX12" s="14">
        <f>LN(Total!AY12/$AW12)</f>
        <v>-1.4687257762434798</v>
      </c>
      <c r="AY12" s="14" t="e">
        <f>LN(Total!AZ12/$AW12)</f>
        <v>#NUM!</v>
      </c>
      <c r="AZ12" s="14" t="e">
        <f>LN(Total!BA12/$AW12)</f>
        <v>#NUM!</v>
      </c>
      <c r="BA12" s="14">
        <f>LN(Total!BB12/$AW12)</f>
        <v>-2.0780682180409205</v>
      </c>
      <c r="BB12" s="14">
        <f>LN(Total!BC12/$AW12)</f>
        <v>-1.9838736426331256</v>
      </c>
      <c r="BC12" s="14">
        <f>LN(Total!BD12/$AW12)</f>
        <v>-3.1741799150979495</v>
      </c>
      <c r="BD12" s="14">
        <f>LN(Total!BE12/$AW12)</f>
        <v>-3.1729440864569294</v>
      </c>
      <c r="BE12" s="14">
        <f>LN(Total!BF12/$AW12)</f>
        <v>-3.3744423135386485</v>
      </c>
      <c r="BF12" s="14">
        <f>LN(Total!BG12/$AW12)</f>
        <v>-0.45888494925368573</v>
      </c>
      <c r="BG12" s="14">
        <f>LN(Total!BH12/$AW12)</f>
        <v>-0.43739603499863638</v>
      </c>
      <c r="BH12" s="14">
        <f>LN(Total!BI12/$AW12)</f>
        <v>1.0623304052277995</v>
      </c>
      <c r="BI12" s="14">
        <f>LN(Total!BJ12/$AW12)</f>
        <v>-0.12543179659533446</v>
      </c>
      <c r="BJ12" s="14">
        <f>LN(Total!BK12/$AW12)</f>
        <v>-0.31560592361000922</v>
      </c>
      <c r="BK12" s="14">
        <f>LN(Total!BL12/$AW12)</f>
        <v>0.87092566070666044</v>
      </c>
      <c r="BL12" s="14">
        <f>LN(Total!BM12/$AW12)</f>
        <v>-0.24456993194291882</v>
      </c>
      <c r="BM12" s="14" t="e">
        <f>LN(Total!BN12/$AW12)</f>
        <v>#NUM!</v>
      </c>
      <c r="BN12" s="14" t="e">
        <f>LN(Total!BO12/$AW12)</f>
        <v>#NUM!</v>
      </c>
      <c r="BO12" s="14" t="e">
        <f>LN(Total!BP12/$AW12)</f>
        <v>#NUM!</v>
      </c>
      <c r="BP12" s="14" t="e">
        <f>LN(Total!BQ12/$AW12)</f>
        <v>#NUM!</v>
      </c>
      <c r="BQ12" s="14" t="e">
        <f>LN(Total!BR12/$AW12)</f>
        <v>#NUM!</v>
      </c>
      <c r="BR12" s="14" t="e">
        <f>LN(Total!BS12/$AW12)</f>
        <v>#NUM!</v>
      </c>
      <c r="BS12" s="14" t="e">
        <f>LN(Total!BT12/$AW12)</f>
        <v>#NUM!</v>
      </c>
      <c r="BT12" s="14" t="e">
        <f>LN(Total!BU12/$AW12)</f>
        <v>#NUM!</v>
      </c>
      <c r="BU12" s="14">
        <f>LN(Total!BV12/$AW12)</f>
        <v>-3.575279247598957</v>
      </c>
      <c r="BV12" s="14" t="e">
        <f>LN(Total!BW12/$AW12)</f>
        <v>#NUM!</v>
      </c>
      <c r="BW12" s="6">
        <f>LN(Total!BY12)</f>
        <v>7</v>
      </c>
      <c r="BX12" s="6">
        <f>LN(Total!BZ12)</f>
        <v>0</v>
      </c>
      <c r="BY12" s="6">
        <f>Total!CB12</f>
        <v>0</v>
      </c>
      <c r="BZ12" s="14">
        <f>Total!CC12</f>
        <v>0</v>
      </c>
      <c r="CA12" s="14">
        <f>Total!CD12</f>
        <v>0</v>
      </c>
      <c r="CB12" s="14">
        <f>Total!CE12</f>
        <v>0</v>
      </c>
      <c r="CC12" s="14">
        <f>Total!CF12</f>
        <v>0</v>
      </c>
      <c r="CD12" s="14">
        <f>Total!CG12</f>
        <v>0</v>
      </c>
      <c r="CE12" s="14">
        <f>Total!CH12</f>
        <v>4.03225806451614E-2</v>
      </c>
      <c r="CF12" s="14">
        <f>Total!CI12</f>
        <v>0.31086789554531497</v>
      </c>
      <c r="CG12" s="14">
        <f>Total!CJ12</f>
        <v>0.36309523809523842</v>
      </c>
      <c r="CH12" s="14">
        <f>Total!CK12</f>
        <v>0.27142857142857152</v>
      </c>
      <c r="CI12" s="14">
        <f>Total!CL12</f>
        <v>1.4285714285714304E-2</v>
      </c>
      <c r="CJ12" s="14">
        <f>Total!CM12</f>
        <v>0</v>
      </c>
      <c r="CK12" s="14">
        <f>Total!CN12</f>
        <v>0</v>
      </c>
      <c r="CL12" s="14">
        <f>Total!CO12</f>
        <v>0</v>
      </c>
      <c r="CM12" s="14">
        <f>Total!CP12</f>
        <v>0</v>
      </c>
      <c r="CN12" s="14">
        <f>Total!CQ12</f>
        <v>0</v>
      </c>
      <c r="CO12" s="14">
        <f>Total!CR12</f>
        <v>0</v>
      </c>
      <c r="CP12" s="14">
        <f>Total!CS12</f>
        <v>0.11904761904761899</v>
      </c>
      <c r="CQ12" s="14">
        <f>Total!CT12</f>
        <v>12</v>
      </c>
      <c r="CR12" s="14">
        <f>Total!CU12</f>
        <v>12</v>
      </c>
      <c r="CS12" s="14">
        <f>Total!CV12</f>
        <v>1</v>
      </c>
      <c r="CT12" s="14">
        <f>Total!CW12</f>
        <v>1</v>
      </c>
      <c r="CU12" s="14">
        <f>Total!CX12</f>
        <v>0</v>
      </c>
      <c r="CV12" s="14">
        <f>Total!CY12</f>
        <v>0</v>
      </c>
      <c r="CW12" s="14">
        <f>Total!CZ12</f>
        <v>0</v>
      </c>
      <c r="CX12" s="14">
        <f>Total!DA12</f>
        <v>1</v>
      </c>
      <c r="CY12" s="14">
        <f>Total!DB12</f>
        <v>0</v>
      </c>
      <c r="CZ12" s="14">
        <f>Total!DC12</f>
        <v>0</v>
      </c>
      <c r="DA12" s="14">
        <f>Total!DD12</f>
        <v>0</v>
      </c>
      <c r="DB12" s="14">
        <f>Total!DE12</f>
        <v>0</v>
      </c>
      <c r="DC12" s="14">
        <f>Total!DF12</f>
        <v>0</v>
      </c>
      <c r="DD12" s="14">
        <f>Total!DG12</f>
        <v>0</v>
      </c>
      <c r="DE12" s="14">
        <f>Total!DH12</f>
        <v>0</v>
      </c>
      <c r="DF12" s="14">
        <f>Total!DI12</f>
        <v>1</v>
      </c>
      <c r="DG12" s="14">
        <f>Total!DJ12</f>
        <v>0</v>
      </c>
      <c r="DH12" s="14">
        <f>Total!DK12</f>
        <v>0</v>
      </c>
      <c r="DI12" s="14">
        <f>Total!DL12</f>
        <v>0</v>
      </c>
      <c r="DJ12" s="14">
        <f>Total!DM12</f>
        <v>0</v>
      </c>
      <c r="DK12" s="14">
        <f>Total!DN12</f>
        <v>84</v>
      </c>
      <c r="DL12" s="6">
        <v>1</v>
      </c>
      <c r="DM12" t="e">
        <v>#NUM!</v>
      </c>
      <c r="DN12">
        <v>-4.2638561323960982</v>
      </c>
      <c r="DO12" t="e">
        <v>#NUM!</v>
      </c>
      <c r="DP12">
        <v>-5.3745998850328034</v>
      </c>
      <c r="DQ12" t="e">
        <v>#NUM!</v>
      </c>
      <c r="DR12" t="e">
        <v>#NUM!</v>
      </c>
    </row>
    <row r="13" spans="1:122" x14ac:dyDescent="0.25">
      <c r="A13">
        <f>Total!A13</f>
        <v>1972.3999999999996</v>
      </c>
      <c r="B13" s="14">
        <f>LN(Total!B13/$AV13/$DK13)</f>
        <v>-0.10375236385624544</v>
      </c>
      <c r="C13" s="14">
        <f>LN(Total!C13/$AV13/$DK13)</f>
        <v>-2.9690293657212714</v>
      </c>
      <c r="D13" s="14">
        <f>LN(Total!D13/$AV13/$DK13)</f>
        <v>3.7201346175586403E-2</v>
      </c>
      <c r="E13" s="14" t="e">
        <f>LN(Total!E13/$AV13/$DK13)</f>
        <v>#NUM!</v>
      </c>
      <c r="F13" s="14" t="e">
        <f>LN(Total!F13/$AV13/$DK13)</f>
        <v>#NUM!</v>
      </c>
      <c r="G13" s="14">
        <f>LN(Total!G13/$AV13/$DK13)</f>
        <v>-1.0088271822570305</v>
      </c>
      <c r="H13" s="14" t="e">
        <f>LN(Total!H13/$AV13/$DK13)</f>
        <v>#NUM!</v>
      </c>
      <c r="I13" s="14">
        <f>LN(Total!I13/$AV13/$DK13)</f>
        <v>-2.3961522313108286</v>
      </c>
      <c r="J13" s="14" t="e">
        <f>LN(Total!J13/$AV13/$DK13)</f>
        <v>#NUM!</v>
      </c>
      <c r="K13" s="14">
        <f>LN(Total!K13/$AV13/$DK13)</f>
        <v>-1.5948944965420266</v>
      </c>
      <c r="L13" s="14">
        <f>LN(Total!L13/$AV13/$DK13)</f>
        <v>-5.764105321158107</v>
      </c>
      <c r="M13" s="14">
        <f>LN(Total!M13/$AV13/$DK13)</f>
        <v>-5.1443359718583057</v>
      </c>
      <c r="N13" s="14" t="e">
        <f>LN(Total!N13/$AV13/$DK13)</f>
        <v>#NUM!</v>
      </c>
      <c r="O13" s="14">
        <f>LN(Total!O13/$AV13/$DK13)</f>
        <v>-7.6078417511581176</v>
      </c>
      <c r="P13" s="14">
        <f>LN(Total!P13/$AV13/$DK13)</f>
        <v>-3.9893113739719088</v>
      </c>
      <c r="Q13" s="14">
        <f>LN(Total!Q13/$AV13/$DK13)</f>
        <v>-7.018433181158108</v>
      </c>
      <c r="R13" s="14">
        <f>LN(Total!R13/$AV13/$DK13)</f>
        <v>-6.2641194611581268</v>
      </c>
      <c r="S13" s="14">
        <f>LN(Total!S13/$AV13/$DK13)</f>
        <v>-6.3013842311581127</v>
      </c>
      <c r="T13" s="14">
        <f>LN(Total!T13/$AV13/$DK13)</f>
        <v>-7.9237028911581069</v>
      </c>
      <c r="U13" s="14">
        <f>LN(Total!U13/$AV13/$DK13)</f>
        <v>-5.5862202111581132</v>
      </c>
      <c r="V13" s="14" t="e">
        <f>LN(Total!V13/$AV13/$DK13)</f>
        <v>#NUM!</v>
      </c>
      <c r="W13" s="14" t="e">
        <f>LN(Total!W13/$AV13/$DK13)</f>
        <v>#NUM!</v>
      </c>
      <c r="X13" s="14" t="e">
        <f>LN(Total!X13/$AV13/$DK13)</f>
        <v>#NUM!</v>
      </c>
      <c r="Y13" s="14" t="e">
        <f>LN(Total!Y13/$AV13/$DK13)</f>
        <v>#NUM!</v>
      </c>
      <c r="Z13" s="14" t="e">
        <f>LN(Total!Z13/$AV13/$DK13)</f>
        <v>#NUM!</v>
      </c>
      <c r="AA13" s="14" t="e">
        <f>LN(Total!AA13/$AV13/$DK13)</f>
        <v>#NUM!</v>
      </c>
      <c r="AB13" s="14" t="e">
        <f>LN(Total!AB13/$AV13/$DK13)</f>
        <v>#NUM!</v>
      </c>
      <c r="AC13" s="14" t="e">
        <f>LN(Total!AC13/$AV13/$DK13)</f>
        <v>#NUM!</v>
      </c>
      <c r="AD13" s="14" t="e">
        <f>LN(Total!AD13/$AV13/$DK13)</f>
        <v>#NUM!</v>
      </c>
      <c r="AE13" s="14" t="e">
        <f>LN(Total!AE13/$AV13/$DK13)</f>
        <v>#NUM!</v>
      </c>
      <c r="AF13" s="14" t="e">
        <f>LN(Total!AF13/$AV13/$DK13)</f>
        <v>#NUM!</v>
      </c>
      <c r="AG13" s="14" t="e">
        <f>LN(Total!AG13/$AV13/$DK13)</f>
        <v>#NUM!</v>
      </c>
      <c r="AH13" s="14" t="e">
        <f>LN(Total!AH13/$AV13/$DK13)</f>
        <v>#NUM!</v>
      </c>
      <c r="AI13" s="14" t="e">
        <f>LN(Total!AI13/$AV13/$DK13)</f>
        <v>#NUM!</v>
      </c>
      <c r="AJ13" s="14" t="e">
        <f>LN(Total!AJ13/$AV13/$DK13)</f>
        <v>#NUM!</v>
      </c>
      <c r="AK13" s="14">
        <f>LN(Total!AK13/$AV13/$DK13)</f>
        <v>-4.2923285411580849</v>
      </c>
      <c r="AL13" s="14" t="e">
        <f>LN(Total!AL13/$AV13/$DK13)</f>
        <v>#NUM!</v>
      </c>
      <c r="AM13" s="14" t="e">
        <f>LN(Total!AM13/$AV13/$DK13)</f>
        <v>#NUM!</v>
      </c>
      <c r="AN13" s="6">
        <f>LN(Total!AO13)</f>
        <v>-0.72902345193003859</v>
      </c>
      <c r="AO13" s="14">
        <f>LN(Total!AP13)</f>
        <v>-0.72836697813211937</v>
      </c>
      <c r="AP13" s="14">
        <f t="shared" si="0"/>
        <v>-6.5647379791922145E-4</v>
      </c>
      <c r="AQ13" s="6">
        <f>LN(Total!AQ13)</f>
        <v>1.7608103757380706</v>
      </c>
      <c r="AR13" s="14">
        <f>LN(Total!AR13)</f>
        <v>0.39799617412982274</v>
      </c>
      <c r="AS13" s="14">
        <f>LN(Total!AS13)</f>
        <v>0.50135913566468659</v>
      </c>
      <c r="AT13" s="14" t="e">
        <f>LN(Total!AT13)</f>
        <v>#NUM!</v>
      </c>
      <c r="AU13" s="14" t="e">
        <f>LN(Total!AU13)</f>
        <v>#NUM!</v>
      </c>
      <c r="AV13" s="14">
        <f>Total!AV13</f>
        <v>125.54662797619046</v>
      </c>
      <c r="AW13" s="14">
        <f>Total!AW13</f>
        <v>0.42015178571428574</v>
      </c>
      <c r="AX13" s="14">
        <f>LN(Total!AY13/$AW13)</f>
        <v>-1.4788568971098242</v>
      </c>
      <c r="AY13" s="14" t="e">
        <f>LN(Total!AZ13/$AW13)</f>
        <v>#NUM!</v>
      </c>
      <c r="AZ13" s="14" t="e">
        <f>LN(Total!BA13/$AW13)</f>
        <v>#NUM!</v>
      </c>
      <c r="BA13" s="14">
        <f>LN(Total!BB13/$AW13)</f>
        <v>-2.0878461411330211</v>
      </c>
      <c r="BB13" s="14">
        <f>LN(Total!BC13/$AW13)</f>
        <v>-2.0077285802542857</v>
      </c>
      <c r="BC13" s="14">
        <f>LN(Total!BD13/$AW13)</f>
        <v>-3.1843110359642934</v>
      </c>
      <c r="BD13" s="14">
        <f>LN(Total!BE13/$AW13)</f>
        <v>-3.1830752073232738</v>
      </c>
      <c r="BE13" s="14">
        <f>LN(Total!BF13/$AW13)</f>
        <v>-3.3715346430684461</v>
      </c>
      <c r="BF13" s="14">
        <f>LN(Total!BG13/$AW13)</f>
        <v>-0.46901607012002988</v>
      </c>
      <c r="BG13" s="14">
        <f>LN(Total!BH13/$AW13)</f>
        <v>-0.44752715586498065</v>
      </c>
      <c r="BH13" s="14">
        <f>LN(Total!BI13/$AW13)</f>
        <v>1.0521992843614552</v>
      </c>
      <c r="BI13" s="14">
        <f>LN(Total!BJ13/$AW13)</f>
        <v>-0.13556291746167862</v>
      </c>
      <c r="BJ13" s="14">
        <f>LN(Total!BK13/$AW13)</f>
        <v>-0.32573704447635327</v>
      </c>
      <c r="BK13" s="14">
        <f>LN(Total!BL13/$AW13)</f>
        <v>0.86079453984031629</v>
      </c>
      <c r="BL13" s="14">
        <f>LN(Total!BM13/$AW13)</f>
        <v>-0.25470105280926303</v>
      </c>
      <c r="BM13" s="14" t="e">
        <f>LN(Total!BN13/$AW13)</f>
        <v>#NUM!</v>
      </c>
      <c r="BN13" s="14" t="e">
        <f>LN(Total!BO13/$AW13)</f>
        <v>#NUM!</v>
      </c>
      <c r="BO13" s="14" t="e">
        <f>LN(Total!BP13/$AW13)</f>
        <v>#NUM!</v>
      </c>
      <c r="BP13" s="14" t="e">
        <f>LN(Total!BQ13/$AW13)</f>
        <v>#NUM!</v>
      </c>
      <c r="BQ13" s="14" t="e">
        <f>LN(Total!BR13/$AW13)</f>
        <v>#NUM!</v>
      </c>
      <c r="BR13" s="14" t="e">
        <f>LN(Total!BS13/$AW13)</f>
        <v>#NUM!</v>
      </c>
      <c r="BS13" s="14" t="e">
        <f>LN(Total!BT13/$AW13)</f>
        <v>#NUM!</v>
      </c>
      <c r="BT13" s="14" t="e">
        <f>LN(Total!BU13/$AW13)</f>
        <v>#NUM!</v>
      </c>
      <c r="BU13" s="14">
        <f>LN(Total!BV13/$AW13)</f>
        <v>-3.5854103684653009</v>
      </c>
      <c r="BV13" s="14" t="e">
        <f>LN(Total!BW13/$AW13)</f>
        <v>#NUM!</v>
      </c>
      <c r="BW13" s="6">
        <f>LN(Total!BY13)</f>
        <v>8</v>
      </c>
      <c r="BX13" s="6">
        <f>LN(Total!BZ13)</f>
        <v>0</v>
      </c>
      <c r="BY13" s="6">
        <f>Total!CB13</f>
        <v>0</v>
      </c>
      <c r="BZ13" s="14">
        <f>Total!CC13</f>
        <v>0</v>
      </c>
      <c r="CA13" s="14">
        <f>Total!CD13</f>
        <v>0</v>
      </c>
      <c r="CB13" s="14">
        <f>Total!CE13</f>
        <v>0</v>
      </c>
      <c r="CC13" s="14">
        <f>Total!CF13</f>
        <v>0</v>
      </c>
      <c r="CD13" s="14">
        <f>Total!CG13</f>
        <v>0</v>
      </c>
      <c r="CE13" s="14">
        <f>Total!CH13</f>
        <v>0</v>
      </c>
      <c r="CF13" s="14">
        <f>Total!CI13</f>
        <v>0</v>
      </c>
      <c r="CG13" s="14">
        <f>Total!CJ13</f>
        <v>0</v>
      </c>
      <c r="CH13" s="14">
        <f>Total!CK13</f>
        <v>6.8750000000000019E-2</v>
      </c>
      <c r="CI13" s="14">
        <f>Total!CL13</f>
        <v>0.26160714285714309</v>
      </c>
      <c r="CJ13" s="14">
        <f>Total!CM13</f>
        <v>0.27678571428571452</v>
      </c>
      <c r="CK13" s="14">
        <f>Total!CN13</f>
        <v>0.27202380952380961</v>
      </c>
      <c r="CL13" s="14">
        <f>Total!CO13</f>
        <v>0.12083333333333339</v>
      </c>
      <c r="CM13" s="14">
        <f>Total!CP13</f>
        <v>0</v>
      </c>
      <c r="CN13" s="14">
        <f>Total!CQ13</f>
        <v>0</v>
      </c>
      <c r="CO13" s="14">
        <f>Total!CR13</f>
        <v>0</v>
      </c>
      <c r="CP13" s="14">
        <f>Total!CS13</f>
        <v>0</v>
      </c>
      <c r="CQ13" s="14">
        <f>Total!CT13</f>
        <v>16</v>
      </c>
      <c r="CR13" s="14">
        <f>Total!CU13</f>
        <v>16</v>
      </c>
      <c r="CS13" s="14">
        <f>Total!CV13</f>
        <v>3</v>
      </c>
      <c r="CT13" s="14">
        <f>Total!CW13</f>
        <v>2</v>
      </c>
      <c r="CU13" s="14">
        <f>Total!CX13</f>
        <v>0</v>
      </c>
      <c r="CV13" s="14">
        <f>Total!CY13</f>
        <v>0</v>
      </c>
      <c r="CW13" s="14">
        <f>Total!CZ13</f>
        <v>0</v>
      </c>
      <c r="CX13" s="14">
        <f>Total!DA13</f>
        <v>0</v>
      </c>
      <c r="CY13" s="14">
        <f>Total!DB13</f>
        <v>1</v>
      </c>
      <c r="CZ13" s="14">
        <f>Total!DC13</f>
        <v>0</v>
      </c>
      <c r="DA13" s="14">
        <f>Total!DD13</f>
        <v>0</v>
      </c>
      <c r="DB13" s="14">
        <f>Total!DE13</f>
        <v>0</v>
      </c>
      <c r="DC13" s="14">
        <f>Total!DF13</f>
        <v>0</v>
      </c>
      <c r="DD13" s="14">
        <f>Total!DG13</f>
        <v>0</v>
      </c>
      <c r="DE13" s="14">
        <f>Total!DH13</f>
        <v>0</v>
      </c>
      <c r="DF13" s="14">
        <f>Total!DI13</f>
        <v>0</v>
      </c>
      <c r="DG13" s="14">
        <f>Total!DJ13</f>
        <v>1</v>
      </c>
      <c r="DH13" s="14">
        <f>Total!DK13</f>
        <v>2.1761904761904769</v>
      </c>
      <c r="DI13" s="14">
        <f>Total!DL13</f>
        <v>0</v>
      </c>
      <c r="DJ13" s="14">
        <f>Total!DM13</f>
        <v>0</v>
      </c>
      <c r="DK13" s="14">
        <f>Total!DN13</f>
        <v>112</v>
      </c>
      <c r="DL13" s="6">
        <v>1</v>
      </c>
      <c r="DM13" t="e">
        <v>#NUM!</v>
      </c>
      <c r="DN13">
        <v>-4.5467446635917517</v>
      </c>
      <c r="DO13" t="e">
        <v>#NUM!</v>
      </c>
      <c r="DP13">
        <v>-5.4629837557858938</v>
      </c>
      <c r="DQ13" t="e">
        <v>#NUM!</v>
      </c>
      <c r="DR13" t="e">
        <v>#NUM!</v>
      </c>
    </row>
    <row r="14" spans="1:122" x14ac:dyDescent="0.25">
      <c r="A14">
        <f>Total!A14</f>
        <v>1973.1</v>
      </c>
      <c r="B14" s="14">
        <f>LN(Total!B14/$AV14/$DK14)</f>
        <v>0.13454560637643029</v>
      </c>
      <c r="C14" s="14">
        <f>LN(Total!C14/$AV14/$DK14)</f>
        <v>-2.9372014680421037</v>
      </c>
      <c r="D14" s="14">
        <f>LN(Total!D14/$AV14/$DK14)</f>
        <v>0.25430945868435773</v>
      </c>
      <c r="E14" s="14" t="e">
        <f>LN(Total!E14/$AV14/$DK14)</f>
        <v>#NUM!</v>
      </c>
      <c r="F14" s="14" t="e">
        <f>LN(Total!F14/$AV14/$DK14)</f>
        <v>#NUM!</v>
      </c>
      <c r="G14" s="14">
        <f>LN(Total!G14/$AV14/$DK14)</f>
        <v>-0.98947295209178576</v>
      </c>
      <c r="H14" s="14" t="e">
        <f>LN(Total!H14/$AV14/$DK14)</f>
        <v>#NUM!</v>
      </c>
      <c r="I14" s="14">
        <f>LN(Total!I14/$AV14/$DK14)</f>
        <v>-2.0175586273412431</v>
      </c>
      <c r="J14" s="14" t="e">
        <f>LN(Total!J14/$AV14/$DK14)</f>
        <v>#NUM!</v>
      </c>
      <c r="K14" s="14">
        <f>LN(Total!K14/$AV14/$DK14)</f>
        <v>-1.55509080375836</v>
      </c>
      <c r="L14" s="14">
        <f>LN(Total!L14/$AV14/$DK14)</f>
        <v>-6.5545781228317734</v>
      </c>
      <c r="M14" s="14">
        <f>LN(Total!M14/$AV14/$DK14)</f>
        <v>-4.9130712937712815</v>
      </c>
      <c r="N14" s="14" t="e">
        <f>LN(Total!N14/$AV14/$DK14)</f>
        <v>#NUM!</v>
      </c>
      <c r="O14" s="14">
        <f>LN(Total!O14/$AV14/$DK14)</f>
        <v>-8.1912308828317748</v>
      </c>
      <c r="P14" s="14">
        <f>LN(Total!P14/$AV14/$DK14)</f>
        <v>-3.7042953200073758</v>
      </c>
      <c r="Q14" s="14">
        <f>LN(Total!Q14/$AV14/$DK14)</f>
        <v>-6.8866054928317606</v>
      </c>
      <c r="R14" s="14">
        <f>LN(Total!R14/$AV14/$DK14)</f>
        <v>-5.7863314628317717</v>
      </c>
      <c r="S14" s="14">
        <f>LN(Total!S14/$AV14/$DK14)</f>
        <v>-6.6371818328317893</v>
      </c>
      <c r="T14" s="14">
        <f>LN(Total!T14/$AV14/$DK14)</f>
        <v>-7.7948899228317838</v>
      </c>
      <c r="U14" s="14">
        <f>LN(Total!U14/$AV14/$DK14)</f>
        <v>-5.5924847828317814</v>
      </c>
      <c r="V14" s="14" t="e">
        <f>LN(Total!V14/$AV14/$DK14)</f>
        <v>#NUM!</v>
      </c>
      <c r="W14" s="14" t="e">
        <f>LN(Total!W14/$AV14/$DK14)</f>
        <v>#NUM!</v>
      </c>
      <c r="X14" s="14" t="e">
        <f>LN(Total!X14/$AV14/$DK14)</f>
        <v>#NUM!</v>
      </c>
      <c r="Y14" s="14" t="e">
        <f>LN(Total!Y14/$AV14/$DK14)</f>
        <v>#NUM!</v>
      </c>
      <c r="Z14" s="14" t="e">
        <f>LN(Total!Z14/$AV14/$DK14)</f>
        <v>#NUM!</v>
      </c>
      <c r="AA14" s="14" t="e">
        <f>LN(Total!AA14/$AV14/$DK14)</f>
        <v>#NUM!</v>
      </c>
      <c r="AB14" s="14" t="e">
        <f>LN(Total!AB14/$AV14/$DK14)</f>
        <v>#NUM!</v>
      </c>
      <c r="AC14" s="14" t="e">
        <f>LN(Total!AC14/$AV14/$DK14)</f>
        <v>#NUM!</v>
      </c>
      <c r="AD14" s="14" t="e">
        <f>LN(Total!AD14/$AV14/$DK14)</f>
        <v>#NUM!</v>
      </c>
      <c r="AE14" s="14" t="e">
        <f>LN(Total!AE14/$AV14/$DK14)</f>
        <v>#NUM!</v>
      </c>
      <c r="AF14" s="14" t="e">
        <f>LN(Total!AF14/$AV14/$DK14)</f>
        <v>#NUM!</v>
      </c>
      <c r="AG14" s="14" t="e">
        <f>LN(Total!AG14/$AV14/$DK14)</f>
        <v>#NUM!</v>
      </c>
      <c r="AH14" s="14" t="e">
        <f>LN(Total!AH14/$AV14/$DK14)</f>
        <v>#NUM!</v>
      </c>
      <c r="AI14" s="14" t="e">
        <f>LN(Total!AI14/$AV14/$DK14)</f>
        <v>#NUM!</v>
      </c>
      <c r="AJ14" s="14" t="e">
        <f>LN(Total!AJ14/$AV14/$DK14)</f>
        <v>#NUM!</v>
      </c>
      <c r="AK14" s="14">
        <f>LN(Total!AK14/$AV14/$DK14)</f>
        <v>-4.2649369028317476</v>
      </c>
      <c r="AL14" s="14" t="e">
        <f>LN(Total!AL14/$AV14/$DK14)</f>
        <v>#NUM!</v>
      </c>
      <c r="AM14" s="14" t="e">
        <f>LN(Total!AM14/$AV14/$DK14)</f>
        <v>#NUM!</v>
      </c>
      <c r="AN14" s="6">
        <f>LN(Total!AO14)</f>
        <v>-0.7200248768419979</v>
      </c>
      <c r="AO14" s="14">
        <f>LN(Total!AP14)</f>
        <v>-0.72780705284999792</v>
      </c>
      <c r="AP14" s="14">
        <f t="shared" si="0"/>
        <v>7.7821760080000191E-3</v>
      </c>
      <c r="AQ14" s="6">
        <f>LN(Total!AQ14)</f>
        <v>1.7700354974807473</v>
      </c>
      <c r="AR14" s="14">
        <f>LN(Total!AR14)</f>
        <v>0.4267423559232239</v>
      </c>
      <c r="AS14" s="14">
        <f>LN(Total!AS14)</f>
        <v>0.54539952927434743</v>
      </c>
      <c r="AT14" s="14" t="e">
        <f>LN(Total!AT14)</f>
        <v>#NUM!</v>
      </c>
      <c r="AU14" s="14" t="e">
        <f>LN(Total!AU14)</f>
        <v>#NUM!</v>
      </c>
      <c r="AV14" s="14">
        <f>Total!AV14</f>
        <v>126.14893253968255</v>
      </c>
      <c r="AW14" s="14">
        <f>Total!AW14</f>
        <v>0.42427380952380955</v>
      </c>
      <c r="AX14" s="14">
        <f>LN(Total!AY14/$AW14)</f>
        <v>-1.4886198805482682</v>
      </c>
      <c r="AY14" s="14" t="e">
        <f>LN(Total!AZ14/$AW14)</f>
        <v>#NUM!</v>
      </c>
      <c r="AZ14" s="14" t="e">
        <f>LN(Total!BA14/$AW14)</f>
        <v>#NUM!</v>
      </c>
      <c r="BA14" s="14">
        <f>LN(Total!BB14/$AW14)</f>
        <v>-2.0975667492204426</v>
      </c>
      <c r="BB14" s="14">
        <f>LN(Total!BC14/$AW14)</f>
        <v>-2.0191511505183954</v>
      </c>
      <c r="BC14" s="14">
        <f>LN(Total!BD14/$AW14)</f>
        <v>-3.1940740194027377</v>
      </c>
      <c r="BD14" s="14">
        <f>LN(Total!BE14/$AW14)</f>
        <v>-3.1928381907617176</v>
      </c>
      <c r="BE14" s="14">
        <f>LN(Total!BF14/$AW14)</f>
        <v>-3.3797443349430898</v>
      </c>
      <c r="BF14" s="14">
        <f>LN(Total!BG14/$AW14)</f>
        <v>-0.47877905355847394</v>
      </c>
      <c r="BG14" s="14">
        <f>LN(Total!BH14/$AW14)</f>
        <v>-0.45729013930342471</v>
      </c>
      <c r="BH14" s="14">
        <f>LN(Total!BI14/$AW14)</f>
        <v>1.0424363009230113</v>
      </c>
      <c r="BI14" s="14">
        <f>LN(Total!BJ14/$AW14)</f>
        <v>-0.14532590090012273</v>
      </c>
      <c r="BJ14" s="14">
        <f>LN(Total!BK14/$AW14)</f>
        <v>-0.3355000279147976</v>
      </c>
      <c r="BK14" s="14">
        <f>LN(Total!BL14/$AW14)</f>
        <v>0.85103155640187211</v>
      </c>
      <c r="BL14" s="14">
        <f>LN(Total!BM14/$AW14)</f>
        <v>-0.26446403624770715</v>
      </c>
      <c r="BM14" s="14" t="e">
        <f>LN(Total!BN14/$AW14)</f>
        <v>#NUM!</v>
      </c>
      <c r="BN14" s="14" t="e">
        <f>LN(Total!BO14/$AW14)</f>
        <v>#NUM!</v>
      </c>
      <c r="BO14" s="14" t="e">
        <f>LN(Total!BP14/$AW14)</f>
        <v>#NUM!</v>
      </c>
      <c r="BP14" s="14" t="e">
        <f>LN(Total!BQ14/$AW14)</f>
        <v>#NUM!</v>
      </c>
      <c r="BQ14" s="14" t="e">
        <f>LN(Total!BR14/$AW14)</f>
        <v>#NUM!</v>
      </c>
      <c r="BR14" s="14" t="e">
        <f>LN(Total!BS14/$AW14)</f>
        <v>#NUM!</v>
      </c>
      <c r="BS14" s="14" t="e">
        <f>LN(Total!BT14/$AW14)</f>
        <v>#NUM!</v>
      </c>
      <c r="BT14" s="14" t="e">
        <f>LN(Total!BU14/$AW14)</f>
        <v>#NUM!</v>
      </c>
      <c r="BU14" s="14">
        <f>LN(Total!BV14/$AW14)</f>
        <v>-3.5951733519037448</v>
      </c>
      <c r="BV14" s="14" t="e">
        <f>LN(Total!BW14/$AW14)</f>
        <v>#NUM!</v>
      </c>
      <c r="BW14" s="6">
        <f>LN(Total!BY14)</f>
        <v>9</v>
      </c>
      <c r="BX14" s="6">
        <f>LN(Total!BZ14)</f>
        <v>0</v>
      </c>
      <c r="BY14" s="6">
        <f>Total!CB14</f>
        <v>0</v>
      </c>
      <c r="BZ14" s="14">
        <f>Total!CC14</f>
        <v>0</v>
      </c>
      <c r="CA14" s="14">
        <f>Total!CD14</f>
        <v>0</v>
      </c>
      <c r="CB14" s="14">
        <f>Total!CE14</f>
        <v>0</v>
      </c>
      <c r="CC14" s="14">
        <f>Total!CF14</f>
        <v>8.8709677419354968E-2</v>
      </c>
      <c r="CD14" s="14">
        <f>Total!CG14</f>
        <v>0</v>
      </c>
      <c r="CE14" s="14">
        <f>Total!CH14</f>
        <v>0</v>
      </c>
      <c r="CF14" s="14">
        <f>Total!CI14</f>
        <v>0</v>
      </c>
      <c r="CG14" s="14">
        <f>Total!CJ14</f>
        <v>0</v>
      </c>
      <c r="CH14" s="14">
        <f>Total!CK14</f>
        <v>0</v>
      </c>
      <c r="CI14" s="14">
        <f>Total!CL14</f>
        <v>0</v>
      </c>
      <c r="CJ14" s="14">
        <f>Total!CM14</f>
        <v>0</v>
      </c>
      <c r="CK14" s="14">
        <f>Total!CN14</f>
        <v>3.9682539682539932E-4</v>
      </c>
      <c r="CL14" s="14">
        <f>Total!CO14</f>
        <v>0.20198412698412718</v>
      </c>
      <c r="CM14" s="14">
        <f>Total!CP14</f>
        <v>0.36309523809523825</v>
      </c>
      <c r="CN14" s="14">
        <f>Total!CQ14</f>
        <v>0.34581413210445494</v>
      </c>
      <c r="CO14" s="14">
        <f>Total!CR14</f>
        <v>0.13095238095238088</v>
      </c>
      <c r="CP14" s="14">
        <f>Total!CS14</f>
        <v>0</v>
      </c>
      <c r="CQ14" s="14">
        <f>Total!CT14</f>
        <v>12</v>
      </c>
      <c r="CR14" s="14">
        <f>Total!CU14</f>
        <v>12</v>
      </c>
      <c r="CS14" s="14">
        <f>Total!CV14</f>
        <v>4</v>
      </c>
      <c r="CT14" s="14">
        <f>Total!CW14</f>
        <v>3</v>
      </c>
      <c r="CU14" s="14">
        <f>Total!CX14</f>
        <v>7.3529411764705885E-2</v>
      </c>
      <c r="CV14" s="14">
        <f>Total!CY14</f>
        <v>1</v>
      </c>
      <c r="CW14" s="14">
        <f>Total!CZ14</f>
        <v>0</v>
      </c>
      <c r="CX14" s="14">
        <f>Total!DA14</f>
        <v>0</v>
      </c>
      <c r="CY14" s="14">
        <f>Total!DB14</f>
        <v>0</v>
      </c>
      <c r="CZ14" s="14">
        <f>Total!DC14</f>
        <v>0</v>
      </c>
      <c r="DA14" s="14">
        <f>Total!DD14</f>
        <v>0</v>
      </c>
      <c r="DB14" s="14">
        <f>Total!DE14</f>
        <v>0</v>
      </c>
      <c r="DC14" s="14">
        <f>Total!DF14</f>
        <v>0</v>
      </c>
      <c r="DD14" s="14">
        <f>Total!DG14</f>
        <v>1</v>
      </c>
      <c r="DE14" s="14">
        <f>Total!DH14</f>
        <v>0</v>
      </c>
      <c r="DF14" s="14">
        <f>Total!DI14</f>
        <v>0</v>
      </c>
      <c r="DG14" s="14">
        <f>Total!DJ14</f>
        <v>0</v>
      </c>
      <c r="DH14" s="14">
        <f>Total!DK14</f>
        <v>3.5714285714285939E-3</v>
      </c>
      <c r="DI14" s="14">
        <f>Total!DL14</f>
        <v>0</v>
      </c>
      <c r="DJ14" s="14">
        <f>Total!DM14</f>
        <v>9</v>
      </c>
      <c r="DK14" s="14">
        <f>Total!DN14</f>
        <v>84</v>
      </c>
      <c r="DL14" s="6">
        <v>1</v>
      </c>
      <c r="DM14" t="e">
        <v>#NUM!</v>
      </c>
      <c r="DN14">
        <v>-4.2040550058518509</v>
      </c>
      <c r="DO14" t="e">
        <v>#NUM!</v>
      </c>
      <c r="DP14">
        <v>-5.3816568692654947</v>
      </c>
      <c r="DQ14" t="e">
        <v>#NUM!</v>
      </c>
      <c r="DR14" t="e">
        <v>#NUM!</v>
      </c>
    </row>
    <row r="15" spans="1:122" x14ac:dyDescent="0.25">
      <c r="A15">
        <f>Total!A15</f>
        <v>1973.1999999999998</v>
      </c>
      <c r="B15" s="14">
        <f>LN(Total!B15/$AV15/$DK15)</f>
        <v>-2.5987880711112004E-2</v>
      </c>
      <c r="C15" s="14">
        <f>LN(Total!C15/$AV15/$DK15)</f>
        <v>-3.0467288851981604</v>
      </c>
      <c r="D15" s="14">
        <f>LN(Total!D15/$AV15/$DK15)</f>
        <v>0.10810505466194857</v>
      </c>
      <c r="E15" s="14" t="e">
        <f>LN(Total!E15/$AV15/$DK15)</f>
        <v>#NUM!</v>
      </c>
      <c r="F15" s="14" t="e">
        <f>LN(Total!F15/$AV15/$DK15)</f>
        <v>#NUM!</v>
      </c>
      <c r="G15" s="14">
        <f>LN(Total!G15/$AV15/$DK15)</f>
        <v>-0.99041717222883108</v>
      </c>
      <c r="H15" s="14" t="e">
        <f>LN(Total!H15/$AV15/$DK15)</f>
        <v>#NUM!</v>
      </c>
      <c r="I15" s="14">
        <f>LN(Total!I15/$AV15/$DK15)</f>
        <v>-2.0799512870456831</v>
      </c>
      <c r="J15" s="14" t="e">
        <f>LN(Total!J15/$AV15/$DK15)</f>
        <v>#NUM!</v>
      </c>
      <c r="K15" s="14">
        <f>LN(Total!K15/$AV15/$DK15)</f>
        <v>-1.5490696084543247</v>
      </c>
      <c r="L15" s="14">
        <f>LN(Total!L15/$AV15/$DK15)</f>
        <v>-6.389595734590408</v>
      </c>
      <c r="M15" s="14">
        <f>LN(Total!M15/$AV15/$DK15)</f>
        <v>-4.812028955928322</v>
      </c>
      <c r="N15" s="14" t="e">
        <f>LN(Total!N15/$AV15/$DK15)</f>
        <v>#NUM!</v>
      </c>
      <c r="O15" s="14">
        <f>LN(Total!O15/$AV15/$DK15)</f>
        <v>-7.7634848545904198</v>
      </c>
      <c r="P15" s="14">
        <f>LN(Total!P15/$AV15/$DK15)</f>
        <v>-3.8294248503042856</v>
      </c>
      <c r="Q15" s="14">
        <f>LN(Total!Q15/$AV15/$DK15)</f>
        <v>-6.8351484345904625</v>
      </c>
      <c r="R15" s="14">
        <f>LN(Total!R15/$AV15/$DK15)</f>
        <v>-6.3347598845904471</v>
      </c>
      <c r="S15" s="14">
        <f>LN(Total!S15/$AV15/$DK15)</f>
        <v>-6.3598168645904227</v>
      </c>
      <c r="T15" s="14">
        <f>LN(Total!T15/$AV15/$DK15)</f>
        <v>-7.7656987145904157</v>
      </c>
      <c r="U15" s="14">
        <f>LN(Total!U15/$AV15/$DK15)</f>
        <v>-5.5771553245904286</v>
      </c>
      <c r="V15" s="14" t="e">
        <f>LN(Total!V15/$AV15/$DK15)</f>
        <v>#NUM!</v>
      </c>
      <c r="W15" s="14" t="e">
        <f>LN(Total!W15/$AV15/$DK15)</f>
        <v>#NUM!</v>
      </c>
      <c r="X15" s="14" t="e">
        <f>LN(Total!X15/$AV15/$DK15)</f>
        <v>#NUM!</v>
      </c>
      <c r="Y15" s="14" t="e">
        <f>LN(Total!Y15/$AV15/$DK15)</f>
        <v>#NUM!</v>
      </c>
      <c r="Z15" s="14" t="e">
        <f>LN(Total!Z15/$AV15/$DK15)</f>
        <v>#NUM!</v>
      </c>
      <c r="AA15" s="14" t="e">
        <f>LN(Total!AA15/$AV15/$DK15)</f>
        <v>#NUM!</v>
      </c>
      <c r="AB15" s="14" t="e">
        <f>LN(Total!AB15/$AV15/$DK15)</f>
        <v>#NUM!</v>
      </c>
      <c r="AC15" s="14" t="e">
        <f>LN(Total!AC15/$AV15/$DK15)</f>
        <v>#NUM!</v>
      </c>
      <c r="AD15" s="14" t="e">
        <f>LN(Total!AD15/$AV15/$DK15)</f>
        <v>#NUM!</v>
      </c>
      <c r="AE15" s="14" t="e">
        <f>LN(Total!AE15/$AV15/$DK15)</f>
        <v>#NUM!</v>
      </c>
      <c r="AF15" s="14" t="e">
        <f>LN(Total!AF15/$AV15/$DK15)</f>
        <v>#NUM!</v>
      </c>
      <c r="AG15" s="14" t="e">
        <f>LN(Total!AG15/$AV15/$DK15)</f>
        <v>#NUM!</v>
      </c>
      <c r="AH15" s="14" t="e">
        <f>LN(Total!AH15/$AV15/$DK15)</f>
        <v>#NUM!</v>
      </c>
      <c r="AI15" s="14" t="e">
        <f>LN(Total!AI15/$AV15/$DK15)</f>
        <v>#NUM!</v>
      </c>
      <c r="AJ15" s="14" t="e">
        <f>LN(Total!AJ15/$AV15/$DK15)</f>
        <v>#NUM!</v>
      </c>
      <c r="AK15" s="14">
        <f>LN(Total!AK15/$AV15/$DK15)</f>
        <v>-4.3560999645904079</v>
      </c>
      <c r="AL15" s="14" t="e">
        <f>LN(Total!AL15/$AV15/$DK15)</f>
        <v>#NUM!</v>
      </c>
      <c r="AM15" s="14" t="e">
        <f>LN(Total!AM15/$AV15/$DK15)</f>
        <v>#NUM!</v>
      </c>
      <c r="AN15" s="6">
        <f>LN(Total!AO15)</f>
        <v>-0.71008902782603056</v>
      </c>
      <c r="AO15" s="14">
        <f>LN(Total!AP15)</f>
        <v>-0.72728300574825056</v>
      </c>
      <c r="AP15" s="14">
        <f t="shared" si="0"/>
        <v>1.7193977922219994E-2</v>
      </c>
      <c r="AQ15" s="6">
        <f>LN(Total!AQ15)</f>
        <v>1.8178337392926278</v>
      </c>
      <c r="AR15" s="14">
        <f>LN(Total!AR15)</f>
        <v>0.45324135920882203</v>
      </c>
      <c r="AS15" s="14">
        <f>LN(Total!AS15)</f>
        <v>0.60587835977387117</v>
      </c>
      <c r="AT15" s="14" t="e">
        <f>LN(Total!AT15)</f>
        <v>#NUM!</v>
      </c>
      <c r="AU15" s="14" t="e">
        <f>LN(Total!AU15)</f>
        <v>#NUM!</v>
      </c>
      <c r="AV15" s="14">
        <f>Total!AV15</f>
        <v>126.67503174603181</v>
      </c>
      <c r="AW15" s="14">
        <f>Total!AW15</f>
        <v>0.42950000000000005</v>
      </c>
      <c r="AX15" s="14">
        <f>LN(Total!AY15/$AW15)</f>
        <v>-1.5008625979861812</v>
      </c>
      <c r="AY15" s="14" t="e">
        <f>LN(Total!AZ15/$AW15)</f>
        <v>#NUM!</v>
      </c>
      <c r="AZ15" s="14" t="e">
        <f>LN(Total!BA15/$AW15)</f>
        <v>#NUM!</v>
      </c>
      <c r="BA15" s="14">
        <f>LN(Total!BB15/$AW15)</f>
        <v>-2.1098094666583558</v>
      </c>
      <c r="BB15" s="14">
        <f>LN(Total!BC15/$AW15)</f>
        <v>-2.0313938679563086</v>
      </c>
      <c r="BC15" s="14">
        <f>LN(Total!BD15/$AW15)</f>
        <v>-3.2063167368406509</v>
      </c>
      <c r="BD15" s="14">
        <f>LN(Total!BE15/$AW15)</f>
        <v>-3.2050809081996308</v>
      </c>
      <c r="BE15" s="14">
        <f>LN(Total!BF15/$AW15)</f>
        <v>-3.3919870523810025</v>
      </c>
      <c r="BF15" s="14">
        <f>LN(Total!BG15/$AW15)</f>
        <v>-0.49102177099638694</v>
      </c>
      <c r="BG15" s="14">
        <f>LN(Total!BH15/$AW15)</f>
        <v>-0.46953285674133771</v>
      </c>
      <c r="BH15" s="14">
        <f>LN(Total!BI15/$AW15)</f>
        <v>1.0301935834850982</v>
      </c>
      <c r="BI15" s="14">
        <f>LN(Total!BJ15/$AW15)</f>
        <v>-0.15756861833803582</v>
      </c>
      <c r="BJ15" s="14">
        <f>LN(Total!BK15/$AW15)</f>
        <v>-0.3477427453527106</v>
      </c>
      <c r="BK15" s="14">
        <f>LN(Total!BL15/$AW15)</f>
        <v>0.83878883896395928</v>
      </c>
      <c r="BL15" s="14">
        <f>LN(Total!BM15/$AW15)</f>
        <v>-0.27670675368562014</v>
      </c>
      <c r="BM15" s="14" t="e">
        <f>LN(Total!BN15/$AW15)</f>
        <v>#NUM!</v>
      </c>
      <c r="BN15" s="14" t="e">
        <f>LN(Total!BO15/$AW15)</f>
        <v>#NUM!</v>
      </c>
      <c r="BO15" s="14" t="e">
        <f>LN(Total!BP15/$AW15)</f>
        <v>#NUM!</v>
      </c>
      <c r="BP15" s="14" t="e">
        <f>LN(Total!BQ15/$AW15)</f>
        <v>#NUM!</v>
      </c>
      <c r="BQ15" s="14" t="e">
        <f>LN(Total!BR15/$AW15)</f>
        <v>#NUM!</v>
      </c>
      <c r="BR15" s="14" t="e">
        <f>LN(Total!BS15/$AW15)</f>
        <v>#NUM!</v>
      </c>
      <c r="BS15" s="14" t="e">
        <f>LN(Total!BT15/$AW15)</f>
        <v>#NUM!</v>
      </c>
      <c r="BT15" s="14" t="e">
        <f>LN(Total!BU15/$AW15)</f>
        <v>#NUM!</v>
      </c>
      <c r="BU15" s="14">
        <f>LN(Total!BV15/$AW15)</f>
        <v>-3.6074160693416579</v>
      </c>
      <c r="BV15" s="14" t="e">
        <f>LN(Total!BW15/$AW15)</f>
        <v>#NUM!</v>
      </c>
      <c r="BW15" s="6">
        <f>LN(Total!BY15)</f>
        <v>10</v>
      </c>
      <c r="BX15" s="6">
        <f>LN(Total!BZ15)</f>
        <v>0</v>
      </c>
      <c r="BY15" s="6">
        <f>Total!CB15</f>
        <v>0</v>
      </c>
      <c r="BZ15" s="14">
        <f>Total!CC15</f>
        <v>0</v>
      </c>
      <c r="CA15" s="14">
        <f>Total!CD15</f>
        <v>0</v>
      </c>
      <c r="CB15" s="14">
        <f>Total!CE15</f>
        <v>0</v>
      </c>
      <c r="CC15" s="14">
        <f>Total!CF15</f>
        <v>0.28033794162826442</v>
      </c>
      <c r="CD15" s="14">
        <f>Total!CG15</f>
        <v>0.35119047619047639</v>
      </c>
      <c r="CE15" s="14">
        <f>Total!CH15</f>
        <v>0.30510752688172055</v>
      </c>
      <c r="CF15" s="14">
        <f>Total!CI15</f>
        <v>4.6082949308755866E-2</v>
      </c>
      <c r="CG15" s="14">
        <f>Total!CJ15</f>
        <v>0</v>
      </c>
      <c r="CH15" s="14">
        <f>Total!CK15</f>
        <v>0</v>
      </c>
      <c r="CI15" s="14">
        <f>Total!CL15</f>
        <v>0</v>
      </c>
      <c r="CJ15" s="14">
        <f>Total!CM15</f>
        <v>0</v>
      </c>
      <c r="CK15" s="14">
        <f>Total!CN15</f>
        <v>0</v>
      </c>
      <c r="CL15" s="14">
        <f>Total!CO15</f>
        <v>0</v>
      </c>
      <c r="CM15" s="14">
        <f>Total!CP15</f>
        <v>0</v>
      </c>
      <c r="CN15" s="14">
        <f>Total!CQ15</f>
        <v>1.7281105990783481E-2</v>
      </c>
      <c r="CO15" s="14">
        <f>Total!CR15</f>
        <v>0</v>
      </c>
      <c r="CP15" s="14">
        <f>Total!CS15</f>
        <v>8.5034013605441872E-3</v>
      </c>
      <c r="CQ15" s="14">
        <f>Total!CT15</f>
        <v>12</v>
      </c>
      <c r="CR15" s="14">
        <f>Total!CU15</f>
        <v>12</v>
      </c>
      <c r="CS15" s="14">
        <f>Total!CV15</f>
        <v>2</v>
      </c>
      <c r="CT15" s="14">
        <f>Total!CW15</f>
        <v>0</v>
      </c>
      <c r="CU15" s="14">
        <f>Total!CX15</f>
        <v>0</v>
      </c>
      <c r="CV15" s="14">
        <f>Total!CY15</f>
        <v>0</v>
      </c>
      <c r="CW15" s="14">
        <f>Total!CZ15</f>
        <v>1</v>
      </c>
      <c r="CX15" s="14">
        <f>Total!DA15</f>
        <v>0</v>
      </c>
      <c r="CY15" s="14">
        <f>Total!DB15</f>
        <v>0</v>
      </c>
      <c r="CZ15" s="14">
        <f>Total!DC15</f>
        <v>0</v>
      </c>
      <c r="DA15" s="14">
        <f>Total!DD15</f>
        <v>0</v>
      </c>
      <c r="DB15" s="14">
        <f>Total!DE15</f>
        <v>0</v>
      </c>
      <c r="DC15" s="14">
        <f>Total!DF15</f>
        <v>0</v>
      </c>
      <c r="DD15" s="14">
        <f>Total!DG15</f>
        <v>0</v>
      </c>
      <c r="DE15" s="14">
        <f>Total!DH15</f>
        <v>0</v>
      </c>
      <c r="DF15" s="14">
        <f>Total!DI15</f>
        <v>0</v>
      </c>
      <c r="DG15" s="14">
        <f>Total!DJ15</f>
        <v>0</v>
      </c>
      <c r="DH15" s="14">
        <f>Total!DK15</f>
        <v>0</v>
      </c>
      <c r="DI15" s="14">
        <f>Total!DL15</f>
        <v>0</v>
      </c>
      <c r="DJ15" s="14">
        <f>Total!DM15</f>
        <v>0</v>
      </c>
      <c r="DK15" s="14">
        <f>Total!DN15</f>
        <v>84</v>
      </c>
      <c r="DL15" s="6">
        <v>1</v>
      </c>
      <c r="DM15" t="e">
        <v>#NUM!</v>
      </c>
      <c r="DN15">
        <v>-4.1988119020560433</v>
      </c>
      <c r="DO15" t="e">
        <v>#NUM!</v>
      </c>
      <c r="DP15">
        <v>-5.3603587971871169</v>
      </c>
      <c r="DQ15" t="e">
        <v>#NUM!</v>
      </c>
      <c r="DR15" t="e">
        <v>#NUM!</v>
      </c>
    </row>
    <row r="16" spans="1:122" x14ac:dyDescent="0.25">
      <c r="A16">
        <f>Total!A16</f>
        <v>1973.2999999999997</v>
      </c>
      <c r="B16" s="14">
        <f>LN(Total!B16/$AV16/$DK16)</f>
        <v>-6.2657347023532567E-2</v>
      </c>
      <c r="C16" s="14">
        <f>LN(Total!C16/$AV16/$DK16)</f>
        <v>-3.0722607877092121</v>
      </c>
      <c r="D16" s="14">
        <f>LN(Total!D16/$AV16/$DK16)</f>
        <v>7.093525563909002E-2</v>
      </c>
      <c r="E16" s="14" t="e">
        <f>LN(Total!E16/$AV16/$DK16)</f>
        <v>#NUM!</v>
      </c>
      <c r="F16" s="14" t="e">
        <f>LN(Total!F16/$AV16/$DK16)</f>
        <v>#NUM!</v>
      </c>
      <c r="G16" s="14">
        <f>LN(Total!G16/$AV16/$DK16)</f>
        <v>-1.0750444954074079</v>
      </c>
      <c r="H16" s="14" t="e">
        <f>LN(Total!H16/$AV16/$DK16)</f>
        <v>#NUM!</v>
      </c>
      <c r="I16" s="14">
        <f>LN(Total!I16/$AV16/$DK16)</f>
        <v>-2.236878987614165</v>
      </c>
      <c r="J16" s="14" t="e">
        <f>LN(Total!J16/$AV16/$DK16)</f>
        <v>#NUM!</v>
      </c>
      <c r="K16" s="14">
        <f>LN(Total!K16/$AV16/$DK16)</f>
        <v>-1.5734649906308882</v>
      </c>
      <c r="L16" s="14">
        <f>LN(Total!L16/$AV16/$DK16)</f>
        <v>-7.171681589203998</v>
      </c>
      <c r="M16" s="14">
        <f>LN(Total!M16/$AV16/$DK16)</f>
        <v>-4.8773920505496431</v>
      </c>
      <c r="N16" s="14" t="e">
        <f>LN(Total!N16/$AV16/$DK16)</f>
        <v>#NUM!</v>
      </c>
      <c r="O16" s="14">
        <f>LN(Total!O16/$AV16/$DK16)</f>
        <v>-8.4099888092040072</v>
      </c>
      <c r="P16" s="14">
        <f>LN(Total!P16/$AV16/$DK16)</f>
        <v>-3.8541846141922655</v>
      </c>
      <c r="Q16" s="14">
        <f>LN(Total!Q16/$AV16/$DK16)</f>
        <v>-6.6022445692039753</v>
      </c>
      <c r="R16" s="14">
        <f>LN(Total!R16/$AV16/$DK16)</f>
        <v>-6.2072681792039868</v>
      </c>
      <c r="S16" s="14">
        <f>LN(Total!S16/$AV16/$DK16)</f>
        <v>-6.5061449492040193</v>
      </c>
      <c r="T16" s="14">
        <f>LN(Total!T16/$AV16/$DK16)</f>
        <v>-7.7648439592039917</v>
      </c>
      <c r="U16" s="14">
        <f>LN(Total!U16/$AV16/$DK16)</f>
        <v>-5.6223551492039894</v>
      </c>
      <c r="V16" s="14" t="e">
        <f>LN(Total!V16/$AV16/$DK16)</f>
        <v>#NUM!</v>
      </c>
      <c r="W16" s="14" t="e">
        <f>LN(Total!W16/$AV16/$DK16)</f>
        <v>#NUM!</v>
      </c>
      <c r="X16" s="14" t="e">
        <f>LN(Total!X16/$AV16/$DK16)</f>
        <v>#NUM!</v>
      </c>
      <c r="Y16" s="14" t="e">
        <f>LN(Total!Y16/$AV16/$DK16)</f>
        <v>#NUM!</v>
      </c>
      <c r="Z16" s="14" t="e">
        <f>LN(Total!Z16/$AV16/$DK16)</f>
        <v>#NUM!</v>
      </c>
      <c r="AA16" s="14" t="e">
        <f>LN(Total!AA16/$AV16/$DK16)</f>
        <v>#NUM!</v>
      </c>
      <c r="AB16" s="14" t="e">
        <f>LN(Total!AB16/$AV16/$DK16)</f>
        <v>#NUM!</v>
      </c>
      <c r="AC16" s="14" t="e">
        <f>LN(Total!AC16/$AV16/$DK16)</f>
        <v>#NUM!</v>
      </c>
      <c r="AD16" s="14" t="e">
        <f>LN(Total!AD16/$AV16/$DK16)</f>
        <v>#NUM!</v>
      </c>
      <c r="AE16" s="14" t="e">
        <f>LN(Total!AE16/$AV16/$DK16)</f>
        <v>#NUM!</v>
      </c>
      <c r="AF16" s="14" t="e">
        <f>LN(Total!AF16/$AV16/$DK16)</f>
        <v>#NUM!</v>
      </c>
      <c r="AG16" s="14" t="e">
        <f>LN(Total!AG16/$AV16/$DK16)</f>
        <v>#NUM!</v>
      </c>
      <c r="AH16" s="14" t="e">
        <f>LN(Total!AH16/$AV16/$DK16)</f>
        <v>#NUM!</v>
      </c>
      <c r="AI16" s="14" t="e">
        <f>LN(Total!AI16/$AV16/$DK16)</f>
        <v>#NUM!</v>
      </c>
      <c r="AJ16" s="14" t="e">
        <f>LN(Total!AJ16/$AV16/$DK16)</f>
        <v>#NUM!</v>
      </c>
      <c r="AK16" s="14">
        <f>LN(Total!AK16/$AV16/$DK16)</f>
        <v>-4.3905242292039661</v>
      </c>
      <c r="AL16" s="14" t="e">
        <f>LN(Total!AL16/$AV16/$DK16)</f>
        <v>#NUM!</v>
      </c>
      <c r="AM16" s="14" t="e">
        <f>LN(Total!AM16/$AV16/$DK16)</f>
        <v>#NUM!</v>
      </c>
      <c r="AN16" s="6">
        <f>LN(Total!AO16)</f>
        <v>-0.7055732512341446</v>
      </c>
      <c r="AO16" s="14">
        <f>LN(Total!AP16)</f>
        <v>-0.72682388169448264</v>
      </c>
      <c r="AP16" s="14">
        <f t="shared" si="0"/>
        <v>2.1250630460338038E-2</v>
      </c>
      <c r="AQ16" s="6">
        <f>LN(Total!AQ16)</f>
        <v>1.8555824613388487</v>
      </c>
      <c r="AR16" s="14">
        <f>LN(Total!AR16)</f>
        <v>0.43243941019562765</v>
      </c>
      <c r="AS16" s="14">
        <f>LN(Total!AS16)</f>
        <v>0.64756187382948549</v>
      </c>
      <c r="AT16" s="14" t="e">
        <f>LN(Total!AT16)</f>
        <v>#NUM!</v>
      </c>
      <c r="AU16" s="14" t="e">
        <f>LN(Total!AU16)</f>
        <v>#NUM!</v>
      </c>
      <c r="AV16" s="14">
        <f>Total!AV16</f>
        <v>127.21165079365082</v>
      </c>
      <c r="AW16" s="14">
        <f>Total!AW16</f>
        <v>0.43864285714285717</v>
      </c>
      <c r="AX16" s="14">
        <f>LN(Total!AY16/$AW16)</f>
        <v>-1.5219264012760114</v>
      </c>
      <c r="AY16" s="14" t="e">
        <f>LN(Total!AZ16/$AW16)</f>
        <v>#NUM!</v>
      </c>
      <c r="AZ16" s="14" t="e">
        <f>LN(Total!BA16/$AW16)</f>
        <v>#NUM!</v>
      </c>
      <c r="BA16" s="14">
        <f>LN(Total!BB16/$AW16)</f>
        <v>-2.1308732699481863</v>
      </c>
      <c r="BB16" s="14">
        <f>LN(Total!BC16/$AW16)</f>
        <v>-2.0524576712461391</v>
      </c>
      <c r="BC16" s="14">
        <f>LN(Total!BD16/$AW16)</f>
        <v>-3.2273805401304814</v>
      </c>
      <c r="BD16" s="14">
        <f>LN(Total!BE16/$AW16)</f>
        <v>-3.2261447114894612</v>
      </c>
      <c r="BE16" s="14">
        <f>LN(Total!BF16/$AW16)</f>
        <v>-3.413050855670833</v>
      </c>
      <c r="BF16" s="14">
        <f>LN(Total!BG16/$AW16)</f>
        <v>-0.51208557428621748</v>
      </c>
      <c r="BG16" s="14">
        <f>LN(Total!BH16/$AW16)</f>
        <v>-0.4905966600311682</v>
      </c>
      <c r="BH16" s="14">
        <f>LN(Total!BI16/$AW16)</f>
        <v>1.0091297801952677</v>
      </c>
      <c r="BI16" s="14">
        <f>LN(Total!BJ16/$AW16)</f>
        <v>-0.17863242162786624</v>
      </c>
      <c r="BJ16" s="14">
        <f>LN(Total!BK16/$AW16)</f>
        <v>-0.36880654864254103</v>
      </c>
      <c r="BK16" s="14">
        <f>LN(Total!BL16/$AW16)</f>
        <v>0.81772503567412858</v>
      </c>
      <c r="BL16" s="14">
        <f>LN(Total!BM16/$AW16)</f>
        <v>-0.29777055697545068</v>
      </c>
      <c r="BM16" s="14" t="e">
        <f>LN(Total!BN16/$AW16)</f>
        <v>#NUM!</v>
      </c>
      <c r="BN16" s="14" t="e">
        <f>LN(Total!BO16/$AW16)</f>
        <v>#NUM!</v>
      </c>
      <c r="BO16" s="14" t="e">
        <f>LN(Total!BP16/$AW16)</f>
        <v>#NUM!</v>
      </c>
      <c r="BP16" s="14" t="e">
        <f>LN(Total!BQ16/$AW16)</f>
        <v>#NUM!</v>
      </c>
      <c r="BQ16" s="14" t="e">
        <f>LN(Total!BR16/$AW16)</f>
        <v>#NUM!</v>
      </c>
      <c r="BR16" s="14" t="e">
        <f>LN(Total!BS16/$AW16)</f>
        <v>#NUM!</v>
      </c>
      <c r="BS16" s="14" t="e">
        <f>LN(Total!BT16/$AW16)</f>
        <v>#NUM!</v>
      </c>
      <c r="BT16" s="14" t="e">
        <f>LN(Total!BU16/$AW16)</f>
        <v>#NUM!</v>
      </c>
      <c r="BU16" s="14">
        <f>LN(Total!BV16/$AW16)</f>
        <v>-3.6284798726314884</v>
      </c>
      <c r="BV16" s="14" t="e">
        <f>LN(Total!BW16/$AW16)</f>
        <v>#NUM!</v>
      </c>
      <c r="BW16" s="6">
        <f>LN(Total!BY16)</f>
        <v>11</v>
      </c>
      <c r="BX16" s="6">
        <f>LN(Total!BZ16)</f>
        <v>0</v>
      </c>
      <c r="BY16" s="6">
        <f>Total!CB16</f>
        <v>0</v>
      </c>
      <c r="BZ16" s="14">
        <f>Total!CC16</f>
        <v>0</v>
      </c>
      <c r="CA16" s="14">
        <f>Total!CD16</f>
        <v>0</v>
      </c>
      <c r="CB16" s="14">
        <f>Total!CE16</f>
        <v>0</v>
      </c>
      <c r="CC16" s="14">
        <f>Total!CF16</f>
        <v>0</v>
      </c>
      <c r="CD16" s="14">
        <f>Total!CG16</f>
        <v>0</v>
      </c>
      <c r="CE16" s="14">
        <f>Total!CH16</f>
        <v>4.608294930875588E-2</v>
      </c>
      <c r="CF16" s="14">
        <f>Total!CI16</f>
        <v>0.31701228878648241</v>
      </c>
      <c r="CG16" s="14">
        <f>Total!CJ16</f>
        <v>0.36309523809523842</v>
      </c>
      <c r="CH16" s="14">
        <f>Total!CK16</f>
        <v>0.26269841269841276</v>
      </c>
      <c r="CI16" s="14">
        <f>Total!CL16</f>
        <v>1.1111111111111127E-2</v>
      </c>
      <c r="CJ16" s="14">
        <f>Total!CM16</f>
        <v>0</v>
      </c>
      <c r="CK16" s="14">
        <f>Total!CN16</f>
        <v>0</v>
      </c>
      <c r="CL16" s="14">
        <f>Total!CO16</f>
        <v>0</v>
      </c>
      <c r="CM16" s="14">
        <f>Total!CP16</f>
        <v>0</v>
      </c>
      <c r="CN16" s="14">
        <f>Total!CQ16</f>
        <v>0</v>
      </c>
      <c r="CO16" s="14">
        <f>Total!CR16</f>
        <v>0</v>
      </c>
      <c r="CP16" s="14">
        <f>Total!CS16</f>
        <v>0.12244897959183666</v>
      </c>
      <c r="CQ16" s="14">
        <f>Total!CT16</f>
        <v>12</v>
      </c>
      <c r="CR16" s="14">
        <f>Total!CU16</f>
        <v>12</v>
      </c>
      <c r="CS16" s="14">
        <f>Total!CV16</f>
        <v>1</v>
      </c>
      <c r="CT16" s="14">
        <f>Total!CW16</f>
        <v>1</v>
      </c>
      <c r="CU16" s="14">
        <f>Total!CX16</f>
        <v>0</v>
      </c>
      <c r="CV16" s="14">
        <f>Total!CY16</f>
        <v>0</v>
      </c>
      <c r="CW16" s="14">
        <f>Total!CZ16</f>
        <v>0</v>
      </c>
      <c r="CX16" s="14">
        <f>Total!DA16</f>
        <v>1</v>
      </c>
      <c r="CY16" s="14">
        <f>Total!DB16</f>
        <v>0</v>
      </c>
      <c r="CZ16" s="14">
        <f>Total!DC16</f>
        <v>0</v>
      </c>
      <c r="DA16" s="14">
        <f>Total!DD16</f>
        <v>0</v>
      </c>
      <c r="DB16" s="14">
        <f>Total!DE16</f>
        <v>0</v>
      </c>
      <c r="DC16" s="14">
        <f>Total!DF16</f>
        <v>0</v>
      </c>
      <c r="DD16" s="14">
        <f>Total!DG16</f>
        <v>0</v>
      </c>
      <c r="DE16" s="14">
        <f>Total!DH16</f>
        <v>0</v>
      </c>
      <c r="DF16" s="14">
        <f>Total!DI16</f>
        <v>0</v>
      </c>
      <c r="DG16" s="14">
        <f>Total!DJ16</f>
        <v>0</v>
      </c>
      <c r="DH16" s="14">
        <f>Total!DK16</f>
        <v>0</v>
      </c>
      <c r="DI16" s="14">
        <f>Total!DL16</f>
        <v>0</v>
      </c>
      <c r="DJ16" s="14">
        <f>Total!DM16</f>
        <v>0</v>
      </c>
      <c r="DK16" s="14">
        <f>Total!DN16</f>
        <v>84</v>
      </c>
      <c r="DL16" s="6">
        <v>1</v>
      </c>
      <c r="DM16" t="e">
        <v>#NUM!</v>
      </c>
      <c r="DN16">
        <v>-4.2818491838306407</v>
      </c>
      <c r="DO16" t="e">
        <v>#NUM!</v>
      </c>
      <c r="DP16">
        <v>-5.3424149855750747</v>
      </c>
      <c r="DQ16" t="e">
        <v>#NUM!</v>
      </c>
      <c r="DR16" t="e">
        <v>#NUM!</v>
      </c>
    </row>
    <row r="17" spans="1:122" x14ac:dyDescent="0.25">
      <c r="A17">
        <f>Total!A17</f>
        <v>1973.3999999999996</v>
      </c>
      <c r="B17" s="14">
        <f>LN(Total!B17/$AV17/$DK17)</f>
        <v>-0.10009004704632499</v>
      </c>
      <c r="C17" s="14">
        <f>LN(Total!C17/$AV17/$DK17)</f>
        <v>-2.969973889285463</v>
      </c>
      <c r="D17" s="14">
        <f>LN(Total!D17/$AV17/$DK17)</f>
        <v>4.0636224914752703E-2</v>
      </c>
      <c r="E17" s="14" t="e">
        <f>LN(Total!E17/$AV17/$DK17)</f>
        <v>#NUM!</v>
      </c>
      <c r="F17" s="14" t="e">
        <f>LN(Total!F17/$AV17/$DK17)</f>
        <v>#NUM!</v>
      </c>
      <c r="G17" s="14">
        <f>LN(Total!G17/$AV17/$DK17)</f>
        <v>-1.0202946001086468</v>
      </c>
      <c r="H17" s="14" t="e">
        <f>LN(Total!H17/$AV17/$DK17)</f>
        <v>#NUM!</v>
      </c>
      <c r="I17" s="14">
        <f>LN(Total!I17/$AV17/$DK17)</f>
        <v>-2.3875459387894535</v>
      </c>
      <c r="J17" s="14" t="e">
        <f>LN(Total!J17/$AV17/$DK17)</f>
        <v>#NUM!</v>
      </c>
      <c r="K17" s="14">
        <f>LN(Total!K17/$AV17/$DK17)</f>
        <v>-1.6309478424194632</v>
      </c>
      <c r="L17" s="14">
        <f>LN(Total!L17/$AV17/$DK17)</f>
        <v>-5.7274215601246619</v>
      </c>
      <c r="M17" s="14">
        <f>LN(Total!M17/$AV17/$DK17)</f>
        <v>-4.9610141943931172</v>
      </c>
      <c r="N17" s="14" t="e">
        <f>LN(Total!N17/$AV17/$DK17)</f>
        <v>#NUM!</v>
      </c>
      <c r="O17" s="14">
        <f>LN(Total!O17/$AV17/$DK17)</f>
        <v>-7.7984033201246596</v>
      </c>
      <c r="P17" s="14">
        <f>LN(Total!P17/$AV17/$DK17)</f>
        <v>-3.9622548492072411</v>
      </c>
      <c r="Q17" s="14">
        <f>LN(Total!Q17/$AV17/$DK17)</f>
        <v>-6.7347729601246362</v>
      </c>
      <c r="R17" s="14">
        <f>LN(Total!R17/$AV17/$DK17)</f>
        <v>-6.3536891501246586</v>
      </c>
      <c r="S17" s="14">
        <f>LN(Total!S17/$AV17/$DK17)</f>
        <v>-6.4836152001246585</v>
      </c>
      <c r="T17" s="14">
        <f>LN(Total!T17/$AV17/$DK17)</f>
        <v>-7.974346360124648</v>
      </c>
      <c r="U17" s="14">
        <f>LN(Total!U17/$AV17/$DK17)</f>
        <v>-5.6616462001246441</v>
      </c>
      <c r="V17" s="14" t="e">
        <f>LN(Total!V17/$AV17/$DK17)</f>
        <v>#NUM!</v>
      </c>
      <c r="W17" s="14" t="e">
        <f>LN(Total!W17/$AV17/$DK17)</f>
        <v>#NUM!</v>
      </c>
      <c r="X17" s="14" t="e">
        <f>LN(Total!X17/$AV17/$DK17)</f>
        <v>#NUM!</v>
      </c>
      <c r="Y17" s="14" t="e">
        <f>LN(Total!Y17/$AV17/$DK17)</f>
        <v>#NUM!</v>
      </c>
      <c r="Z17" s="14" t="e">
        <f>LN(Total!Z17/$AV17/$DK17)</f>
        <v>#NUM!</v>
      </c>
      <c r="AA17" s="14" t="e">
        <f>LN(Total!AA17/$AV17/$DK17)</f>
        <v>#NUM!</v>
      </c>
      <c r="AB17" s="14" t="e">
        <f>LN(Total!AB17/$AV17/$DK17)</f>
        <v>#NUM!</v>
      </c>
      <c r="AC17" s="14" t="e">
        <f>LN(Total!AC17/$AV17/$DK17)</f>
        <v>#NUM!</v>
      </c>
      <c r="AD17" s="14" t="e">
        <f>LN(Total!AD17/$AV17/$DK17)</f>
        <v>#NUM!</v>
      </c>
      <c r="AE17" s="14" t="e">
        <f>LN(Total!AE17/$AV17/$DK17)</f>
        <v>#NUM!</v>
      </c>
      <c r="AF17" s="14" t="e">
        <f>LN(Total!AF17/$AV17/$DK17)</f>
        <v>#NUM!</v>
      </c>
      <c r="AG17" s="14" t="e">
        <f>LN(Total!AG17/$AV17/$DK17)</f>
        <v>#NUM!</v>
      </c>
      <c r="AH17" s="14" t="e">
        <f>LN(Total!AH17/$AV17/$DK17)</f>
        <v>#NUM!</v>
      </c>
      <c r="AI17" s="14" t="e">
        <f>LN(Total!AI17/$AV17/$DK17)</f>
        <v>#NUM!</v>
      </c>
      <c r="AJ17" s="14" t="e">
        <f>LN(Total!AJ17/$AV17/$DK17)</f>
        <v>#NUM!</v>
      </c>
      <c r="AK17" s="14">
        <f>LN(Total!AK17/$AV17/$DK17)</f>
        <v>-4.469413150124641</v>
      </c>
      <c r="AL17" s="14" t="e">
        <f>LN(Total!AL17/$AV17/$DK17)</f>
        <v>#NUM!</v>
      </c>
      <c r="AM17" s="14" t="e">
        <f>LN(Total!AM17/$AV17/$DK17)</f>
        <v>#NUM!</v>
      </c>
      <c r="AN17" s="6">
        <f>LN(Total!AO17)</f>
        <v>-0.7035852303924679</v>
      </c>
      <c r="AO17" s="14">
        <f>LN(Total!AP17)</f>
        <v>-0.72644797932009764</v>
      </c>
      <c r="AP17" s="14">
        <f t="shared" si="0"/>
        <v>2.2862748927629739E-2</v>
      </c>
      <c r="AQ17" s="6">
        <f>LN(Total!AQ17)</f>
        <v>1.8204440482165631</v>
      </c>
      <c r="AR17" s="14">
        <f>LN(Total!AR17)</f>
        <v>0.41874954661768854</v>
      </c>
      <c r="AS17" s="14">
        <f>LN(Total!AS17)</f>
        <v>0.65087232757171587</v>
      </c>
      <c r="AT17" s="14" t="e">
        <f>LN(Total!AT17)</f>
        <v>#NUM!</v>
      </c>
      <c r="AU17" s="14" t="e">
        <f>LN(Total!AU17)</f>
        <v>#NUM!</v>
      </c>
      <c r="AV17" s="14">
        <f>Total!AV17</f>
        <v>127.84060937500001</v>
      </c>
      <c r="AW17" s="14">
        <f>Total!AW17</f>
        <v>0.44894642857142858</v>
      </c>
      <c r="AX17" s="14">
        <f>LN(Total!AY17/$AW17)</f>
        <v>-1.5451444244272809</v>
      </c>
      <c r="AY17" s="14" t="e">
        <f>LN(Total!AZ17/$AW17)</f>
        <v>#NUM!</v>
      </c>
      <c r="AZ17" s="14" t="e">
        <f>LN(Total!BA17/$AW17)</f>
        <v>#NUM!</v>
      </c>
      <c r="BA17" s="14">
        <f>LN(Total!BB17/$AW17)</f>
        <v>-2.1540912930994556</v>
      </c>
      <c r="BB17" s="14">
        <f>LN(Total!BC17/$AW17)</f>
        <v>-2.0756756943974084</v>
      </c>
      <c r="BC17" s="14">
        <f>LN(Total!BD17/$AW17)</f>
        <v>-3.2495479180772309</v>
      </c>
      <c r="BD17" s="14">
        <f>LN(Total!BE17/$AW17)</f>
        <v>-3.2481187224624368</v>
      </c>
      <c r="BE17" s="14">
        <f>LN(Total!BF17/$AW17)</f>
        <v>-3.3929754169107236</v>
      </c>
      <c r="BF17" s="14">
        <f>LN(Total!BG17/$AW17)</f>
        <v>-0.53530359743748679</v>
      </c>
      <c r="BG17" s="14">
        <f>LN(Total!BH17/$AW17)</f>
        <v>-0.47126074959348691</v>
      </c>
      <c r="BH17" s="14">
        <f>LN(Total!BI17/$AW17)</f>
        <v>0.98591175704399847</v>
      </c>
      <c r="BI17" s="14">
        <f>LN(Total!BJ17/$AW17)</f>
        <v>-0.20185044477913558</v>
      </c>
      <c r="BJ17" s="14">
        <f>LN(Total!BK17/$AW17)</f>
        <v>-0.39202457179381039</v>
      </c>
      <c r="BK17" s="14">
        <f>LN(Total!BL17/$AW17)</f>
        <v>0.79450701252285949</v>
      </c>
      <c r="BL17" s="14">
        <f>LN(Total!BM17/$AW17)</f>
        <v>-0.32098858012671994</v>
      </c>
      <c r="BM17" s="14" t="e">
        <f>LN(Total!BN17/$AW17)</f>
        <v>#NUM!</v>
      </c>
      <c r="BN17" s="14" t="e">
        <f>LN(Total!BO17/$AW17)</f>
        <v>#NUM!</v>
      </c>
      <c r="BO17" s="14" t="e">
        <f>LN(Total!BP17/$AW17)</f>
        <v>#NUM!</v>
      </c>
      <c r="BP17" s="14" t="e">
        <f>LN(Total!BQ17/$AW17)</f>
        <v>#NUM!</v>
      </c>
      <c r="BQ17" s="14" t="e">
        <f>LN(Total!BR17/$AW17)</f>
        <v>#NUM!</v>
      </c>
      <c r="BR17" s="14" t="e">
        <f>LN(Total!BS17/$AW17)</f>
        <v>#NUM!</v>
      </c>
      <c r="BS17" s="14" t="e">
        <f>LN(Total!BT17/$AW17)</f>
        <v>#NUM!</v>
      </c>
      <c r="BT17" s="14" t="e">
        <f>LN(Total!BU17/$AW17)</f>
        <v>#NUM!</v>
      </c>
      <c r="BU17" s="14">
        <f>LN(Total!BV17/$AW17)</f>
        <v>-3.6516978957827577</v>
      </c>
      <c r="BV17" s="14" t="e">
        <f>LN(Total!BW17/$AW17)</f>
        <v>#NUM!</v>
      </c>
      <c r="BW17" s="6">
        <f>LN(Total!BY17)</f>
        <v>12</v>
      </c>
      <c r="BX17" s="6">
        <f>LN(Total!BZ17)</f>
        <v>0</v>
      </c>
      <c r="BY17" s="6">
        <f>Total!CB17</f>
        <v>0</v>
      </c>
      <c r="BZ17" s="14">
        <f>Total!CC17</f>
        <v>0</v>
      </c>
      <c r="CA17" s="14">
        <f>Total!CD17</f>
        <v>0</v>
      </c>
      <c r="CB17" s="14">
        <f>Total!CE17</f>
        <v>0</v>
      </c>
      <c r="CC17" s="14">
        <f>Total!CF17</f>
        <v>0</v>
      </c>
      <c r="CD17" s="14">
        <f>Total!CG17</f>
        <v>0</v>
      </c>
      <c r="CE17" s="14">
        <f>Total!CH17</f>
        <v>0</v>
      </c>
      <c r="CF17" s="14">
        <f>Total!CI17</f>
        <v>0</v>
      </c>
      <c r="CG17" s="14">
        <f>Total!CJ17</f>
        <v>0</v>
      </c>
      <c r="CH17" s="14">
        <f>Total!CK17</f>
        <v>7.5297619047619044E-2</v>
      </c>
      <c r="CI17" s="14">
        <f>Total!CL17</f>
        <v>0.26398809523809547</v>
      </c>
      <c r="CJ17" s="14">
        <f>Total!CM17</f>
        <v>0.27678571428571452</v>
      </c>
      <c r="CK17" s="14">
        <f>Total!CN17</f>
        <v>0.27142857142857152</v>
      </c>
      <c r="CL17" s="14">
        <f>Total!CO17</f>
        <v>0.11250000000000006</v>
      </c>
      <c r="CM17" s="14">
        <f>Total!CP17</f>
        <v>0</v>
      </c>
      <c r="CN17" s="14">
        <f>Total!CQ17</f>
        <v>0</v>
      </c>
      <c r="CO17" s="14">
        <f>Total!CR17</f>
        <v>0</v>
      </c>
      <c r="CP17" s="14">
        <f>Total!CS17</f>
        <v>0</v>
      </c>
      <c r="CQ17" s="14">
        <f>Total!CT17</f>
        <v>16</v>
      </c>
      <c r="CR17" s="14">
        <f>Total!CU17</f>
        <v>16</v>
      </c>
      <c r="CS17" s="14">
        <f>Total!CV17</f>
        <v>3</v>
      </c>
      <c r="CT17" s="14">
        <f>Total!CW17</f>
        <v>2</v>
      </c>
      <c r="CU17" s="14">
        <f>Total!CX17</f>
        <v>0</v>
      </c>
      <c r="CV17" s="14">
        <f>Total!CY17</f>
        <v>0</v>
      </c>
      <c r="CW17" s="14">
        <f>Total!CZ17</f>
        <v>0</v>
      </c>
      <c r="CX17" s="14">
        <f>Total!DA17</f>
        <v>0</v>
      </c>
      <c r="CY17" s="14">
        <f>Total!DB17</f>
        <v>1</v>
      </c>
      <c r="CZ17" s="14">
        <f>Total!DC17</f>
        <v>0</v>
      </c>
      <c r="DA17" s="14">
        <f>Total!DD17</f>
        <v>0</v>
      </c>
      <c r="DB17" s="14">
        <f>Total!DE17</f>
        <v>0</v>
      </c>
      <c r="DC17" s="14">
        <f>Total!DF17</f>
        <v>0</v>
      </c>
      <c r="DD17" s="14">
        <f>Total!DG17</f>
        <v>0</v>
      </c>
      <c r="DE17" s="14">
        <f>Total!DH17</f>
        <v>0</v>
      </c>
      <c r="DF17" s="14">
        <f>Total!DI17</f>
        <v>0</v>
      </c>
      <c r="DG17" s="14">
        <f>Total!DJ17</f>
        <v>0</v>
      </c>
      <c r="DH17" s="14">
        <f>Total!DK17</f>
        <v>3.257142857142858</v>
      </c>
      <c r="DI17" s="14">
        <f>Total!DL17</f>
        <v>0</v>
      </c>
      <c r="DJ17" s="14">
        <f>Total!DM17</f>
        <v>0</v>
      </c>
      <c r="DK17" s="14">
        <f>Total!DN17</f>
        <v>112</v>
      </c>
      <c r="DL17" s="6">
        <v>1</v>
      </c>
      <c r="DM17" t="e">
        <v>#NUM!</v>
      </c>
      <c r="DN17">
        <v>-4.5648516850712175</v>
      </c>
      <c r="DO17" t="e">
        <v>#NUM!</v>
      </c>
      <c r="DP17">
        <v>-5.3909191522765862</v>
      </c>
      <c r="DQ17" t="e">
        <v>#NUM!</v>
      </c>
      <c r="DR17" t="e">
        <v>#NUM!</v>
      </c>
    </row>
    <row r="18" spans="1:122" x14ac:dyDescent="0.25">
      <c r="A18">
        <f>Total!A18</f>
        <v>1974.1</v>
      </c>
      <c r="B18" s="14">
        <f>LN(Total!B18/$AV18/$DK18)</f>
        <v>0.10851699683196443</v>
      </c>
      <c r="C18" s="14">
        <f>LN(Total!C18/$AV18/$DK18)</f>
        <v>-3.0057046153353517</v>
      </c>
      <c r="D18" s="14">
        <f>LN(Total!D18/$AV18/$DK18)</f>
        <v>0.22656983348576745</v>
      </c>
      <c r="E18" s="14" t="e">
        <f>LN(Total!E18/$AV18/$DK18)</f>
        <v>#NUM!</v>
      </c>
      <c r="F18" s="14" t="e">
        <f>LN(Total!F18/$AV18/$DK18)</f>
        <v>#NUM!</v>
      </c>
      <c r="G18" s="14">
        <f>LN(Total!G18/$AV18/$DK18)</f>
        <v>-0.96572831309369045</v>
      </c>
      <c r="H18" s="14" t="e">
        <f>LN(Total!H18/$AV18/$DK18)</f>
        <v>#NUM!</v>
      </c>
      <c r="I18" s="14">
        <f>LN(Total!I18/$AV18/$DK18)</f>
        <v>-1.9934624176224656</v>
      </c>
      <c r="J18" s="14" t="e">
        <f>LN(Total!J18/$AV18/$DK18)</f>
        <v>#NUM!</v>
      </c>
      <c r="K18" s="14">
        <f>LN(Total!K18/$AV18/$DK18)</f>
        <v>-1.6162123643017081</v>
      </c>
      <c r="L18" s="14">
        <f>LN(Total!L18/$AV18/$DK18)</f>
        <v>-6.5410265207077574</v>
      </c>
      <c r="M18" s="14">
        <f>LN(Total!M18/$AV18/$DK18)</f>
        <v>-5.0168454571384409</v>
      </c>
      <c r="N18" s="14" t="e">
        <f>LN(Total!N18/$AV18/$DK18)</f>
        <v>#NUM!</v>
      </c>
      <c r="O18" s="14">
        <f>LN(Total!O18/$AV18/$DK18)</f>
        <v>-7.7645836407077677</v>
      </c>
      <c r="P18" s="14">
        <f>LN(Total!P18/$AV18/$DK18)</f>
        <v>-3.76093651080966</v>
      </c>
      <c r="Q18" s="14">
        <f>LN(Total!Q18/$AV18/$DK18)</f>
        <v>-6.8040138907077834</v>
      </c>
      <c r="R18" s="14">
        <f>LN(Total!R18/$AV18/$DK18)</f>
        <v>-5.900417210707757</v>
      </c>
      <c r="S18" s="14">
        <f>LN(Total!S18/$AV18/$DK18)</f>
        <v>-6.5958003907077654</v>
      </c>
      <c r="T18" s="14">
        <f>LN(Total!T18/$AV18/$DK18)</f>
        <v>-7.8823666707077615</v>
      </c>
      <c r="U18" s="14">
        <f>LN(Total!U18/$AV18/$DK18)</f>
        <v>-5.7013444607077455</v>
      </c>
      <c r="V18" s="14" t="e">
        <f>LN(Total!V18/$AV18/$DK18)</f>
        <v>#NUM!</v>
      </c>
      <c r="W18" s="14" t="e">
        <f>LN(Total!W18/$AV18/$DK18)</f>
        <v>#NUM!</v>
      </c>
      <c r="X18" s="14" t="e">
        <f>LN(Total!X18/$AV18/$DK18)</f>
        <v>#NUM!</v>
      </c>
      <c r="Y18" s="14" t="e">
        <f>LN(Total!Y18/$AV18/$DK18)</f>
        <v>#NUM!</v>
      </c>
      <c r="Z18" s="14" t="e">
        <f>LN(Total!Z18/$AV18/$DK18)</f>
        <v>#NUM!</v>
      </c>
      <c r="AA18" s="14" t="e">
        <f>LN(Total!AA18/$AV18/$DK18)</f>
        <v>#NUM!</v>
      </c>
      <c r="AB18" s="14" t="e">
        <f>LN(Total!AB18/$AV18/$DK18)</f>
        <v>#NUM!</v>
      </c>
      <c r="AC18" s="14" t="e">
        <f>LN(Total!AC18/$AV18/$DK18)</f>
        <v>#NUM!</v>
      </c>
      <c r="AD18" s="14" t="e">
        <f>LN(Total!AD18/$AV18/$DK18)</f>
        <v>#NUM!</v>
      </c>
      <c r="AE18" s="14" t="e">
        <f>LN(Total!AE18/$AV18/$DK18)</f>
        <v>#NUM!</v>
      </c>
      <c r="AF18" s="14" t="e">
        <f>LN(Total!AF18/$AV18/$DK18)</f>
        <v>#NUM!</v>
      </c>
      <c r="AG18" s="14" t="e">
        <f>LN(Total!AG18/$AV18/$DK18)</f>
        <v>#NUM!</v>
      </c>
      <c r="AH18" s="14" t="e">
        <f>LN(Total!AH18/$AV18/$DK18)</f>
        <v>#NUM!</v>
      </c>
      <c r="AI18" s="14" t="e">
        <f>LN(Total!AI18/$AV18/$DK18)</f>
        <v>#NUM!</v>
      </c>
      <c r="AJ18" s="14" t="e">
        <f>LN(Total!AJ18/$AV18/$DK18)</f>
        <v>#NUM!</v>
      </c>
      <c r="AK18" s="14">
        <f>LN(Total!AK18/$AV18/$DK18)</f>
        <v>-4.2961976207077299</v>
      </c>
      <c r="AL18" s="14" t="e">
        <f>LN(Total!AL18/$AV18/$DK18)</f>
        <v>#NUM!</v>
      </c>
      <c r="AM18" s="14" t="e">
        <f>LN(Total!AM18/$AV18/$DK18)</f>
        <v>#NUM!</v>
      </c>
      <c r="AN18" s="6">
        <f>LN(Total!AO18)</f>
        <v>-0.6989926908370091</v>
      </c>
      <c r="AO18" s="14">
        <f>LN(Total!AP18)</f>
        <v>-0.72616031561246608</v>
      </c>
      <c r="AP18" s="14">
        <f t="shared" si="0"/>
        <v>2.7167624775456978E-2</v>
      </c>
      <c r="AQ18" s="6">
        <f>LN(Total!AQ18)</f>
        <v>1.8375645358859423</v>
      </c>
      <c r="AR18" s="14">
        <f>LN(Total!AR18)</f>
        <v>0.40014507851182324</v>
      </c>
      <c r="AS18" s="14">
        <f>LN(Total!AS18)</f>
        <v>0.6899022001948879</v>
      </c>
      <c r="AT18" s="14" t="e">
        <f>LN(Total!AT18)</f>
        <v>#NUM!</v>
      </c>
      <c r="AU18" s="14" t="e">
        <f>LN(Total!AU18)</f>
        <v>#NUM!</v>
      </c>
      <c r="AV18" s="14">
        <f>Total!AV18</f>
        <v>128.46858333333336</v>
      </c>
      <c r="AW18" s="14">
        <f>Total!AW18</f>
        <v>0.45976190476190471</v>
      </c>
      <c r="AX18" s="14">
        <f>LN(Total!AY18/$AW18)</f>
        <v>-1.5689496137010626</v>
      </c>
      <c r="AY18" s="14" t="e">
        <f>LN(Total!AZ18/$AW18)</f>
        <v>#NUM!</v>
      </c>
      <c r="AZ18" s="14" t="e">
        <f>LN(Total!BA18/$AW18)</f>
        <v>#NUM!</v>
      </c>
      <c r="BA18" s="14">
        <f>LN(Total!BB18/$AW18)</f>
        <v>-2.1778964823732374</v>
      </c>
      <c r="BB18" s="14">
        <f>LN(Total!BC18/$AW18)</f>
        <v>-2.0994808836711902</v>
      </c>
      <c r="BC18" s="14">
        <f>LN(Total!BD18/$AW18)</f>
        <v>-3.2709469664703179</v>
      </c>
      <c r="BD18" s="14">
        <f>LN(Total!BE18/$AW18)</f>
        <v>-3.2690758354808449</v>
      </c>
      <c r="BE18" s="14">
        <f>LN(Total!BF18/$AW18)</f>
        <v>-3.3240181884936111</v>
      </c>
      <c r="BF18" s="14">
        <f>LN(Total!BG18/$AW18)</f>
        <v>-0.5591087867112684</v>
      </c>
      <c r="BG18" s="14">
        <f>LN(Total!BH18/$AW18)</f>
        <v>-0.40378591854128537</v>
      </c>
      <c r="BH18" s="14">
        <f>LN(Total!BI18/$AW18)</f>
        <v>0.96210656777021675</v>
      </c>
      <c r="BI18" s="14">
        <f>LN(Total!BJ18/$AW18)</f>
        <v>-0.22565563405291725</v>
      </c>
      <c r="BJ18" s="14">
        <f>LN(Total!BK18/$AW18)</f>
        <v>-0.41582976106759212</v>
      </c>
      <c r="BK18" s="14">
        <f>LN(Total!BL18/$AW18)</f>
        <v>0.77070182324907777</v>
      </c>
      <c r="BL18" s="14">
        <f>LN(Total!BM18/$AW18)</f>
        <v>-0.34479376940050166</v>
      </c>
      <c r="BM18" s="14" t="e">
        <f>LN(Total!BN18/$AW18)</f>
        <v>#NUM!</v>
      </c>
      <c r="BN18" s="14" t="e">
        <f>LN(Total!BO18/$AW18)</f>
        <v>#NUM!</v>
      </c>
      <c r="BO18" s="14" t="e">
        <f>LN(Total!BP18/$AW18)</f>
        <v>#NUM!</v>
      </c>
      <c r="BP18" s="14" t="e">
        <f>LN(Total!BQ18/$AW18)</f>
        <v>#NUM!</v>
      </c>
      <c r="BQ18" s="14" t="e">
        <f>LN(Total!BR18/$AW18)</f>
        <v>#NUM!</v>
      </c>
      <c r="BR18" s="14" t="e">
        <f>LN(Total!BS18/$AW18)</f>
        <v>#NUM!</v>
      </c>
      <c r="BS18" s="14" t="e">
        <f>LN(Total!BT18/$AW18)</f>
        <v>#NUM!</v>
      </c>
      <c r="BT18" s="14" t="e">
        <f>LN(Total!BU18/$AW18)</f>
        <v>#NUM!</v>
      </c>
      <c r="BU18" s="14">
        <f>LN(Total!BV18/$AW18)</f>
        <v>-3.6755030850565396</v>
      </c>
      <c r="BV18" s="14" t="e">
        <f>LN(Total!BW18/$AW18)</f>
        <v>#NUM!</v>
      </c>
      <c r="BW18" s="6">
        <f>LN(Total!BY18)</f>
        <v>13</v>
      </c>
      <c r="BX18" s="6">
        <f>LN(Total!BZ18)</f>
        <v>0</v>
      </c>
      <c r="BY18" s="6">
        <f>Total!CB18</f>
        <v>0</v>
      </c>
      <c r="BZ18" s="14">
        <f>Total!CC18</f>
        <v>0</v>
      </c>
      <c r="CA18" s="14">
        <f>Total!CD18</f>
        <v>0</v>
      </c>
      <c r="CB18" s="14">
        <f>Total!CE18</f>
        <v>0</v>
      </c>
      <c r="CC18" s="14">
        <f>Total!CF18</f>
        <v>8.0645161290322703E-2</v>
      </c>
      <c r="CD18" s="14">
        <f>Total!CG18</f>
        <v>0</v>
      </c>
      <c r="CE18" s="14">
        <f>Total!CH18</f>
        <v>0</v>
      </c>
      <c r="CF18" s="14">
        <f>Total!CI18</f>
        <v>0</v>
      </c>
      <c r="CG18" s="14">
        <f>Total!CJ18</f>
        <v>0</v>
      </c>
      <c r="CH18" s="14">
        <f>Total!CK18</f>
        <v>0</v>
      </c>
      <c r="CI18" s="14">
        <f>Total!CL18</f>
        <v>0</v>
      </c>
      <c r="CJ18" s="14">
        <f>Total!CM18</f>
        <v>0</v>
      </c>
      <c r="CK18" s="14">
        <f>Total!CN18</f>
        <v>1.1904761904761956E-3</v>
      </c>
      <c r="CL18" s="14">
        <f>Total!CO18</f>
        <v>0.21309523809523825</v>
      </c>
      <c r="CM18" s="14">
        <f>Total!CP18</f>
        <v>0.36309523809523825</v>
      </c>
      <c r="CN18" s="14">
        <f>Total!CQ18</f>
        <v>0.34197388632872527</v>
      </c>
      <c r="CO18" s="14">
        <f>Total!CR18</f>
        <v>0.13095238095238088</v>
      </c>
      <c r="CP18" s="14">
        <f>Total!CS18</f>
        <v>0</v>
      </c>
      <c r="CQ18" s="14">
        <f>Total!CT18</f>
        <v>12</v>
      </c>
      <c r="CR18" s="14">
        <f>Total!CU18</f>
        <v>12</v>
      </c>
      <c r="CS18" s="14">
        <f>Total!CV18</f>
        <v>4</v>
      </c>
      <c r="CT18" s="14">
        <f>Total!CW18</f>
        <v>3</v>
      </c>
      <c r="CU18" s="14">
        <f>Total!CX18</f>
        <v>7.3529411764705885E-2</v>
      </c>
      <c r="CV18" s="14">
        <f>Total!CY18</f>
        <v>1</v>
      </c>
      <c r="CW18" s="14">
        <f>Total!CZ18</f>
        <v>0</v>
      </c>
      <c r="CX18" s="14">
        <f>Total!DA18</f>
        <v>0</v>
      </c>
      <c r="CY18" s="14">
        <f>Total!DB18</f>
        <v>0</v>
      </c>
      <c r="CZ18" s="14">
        <f>Total!DC18</f>
        <v>0</v>
      </c>
      <c r="DA18" s="14">
        <f>Total!DD18</f>
        <v>0</v>
      </c>
      <c r="DB18" s="14">
        <f>Total!DE18</f>
        <v>0</v>
      </c>
      <c r="DC18" s="14">
        <f>Total!DF18</f>
        <v>0</v>
      </c>
      <c r="DD18" s="14">
        <f>Total!DG18</f>
        <v>0</v>
      </c>
      <c r="DE18" s="14">
        <f>Total!DH18</f>
        <v>0</v>
      </c>
      <c r="DF18" s="14">
        <f>Total!DI18</f>
        <v>0</v>
      </c>
      <c r="DG18" s="14">
        <f>Total!DJ18</f>
        <v>0</v>
      </c>
      <c r="DH18" s="14">
        <f>Total!DK18</f>
        <v>1.5476190476190543E-2</v>
      </c>
      <c r="DI18" s="14">
        <f>Total!DL18</f>
        <v>0</v>
      </c>
      <c r="DJ18" s="14">
        <f>Total!DM18</f>
        <v>0</v>
      </c>
      <c r="DK18" s="14">
        <f>Total!DN18</f>
        <v>84</v>
      </c>
      <c r="DL18" s="6">
        <v>1</v>
      </c>
      <c r="DM18" t="e">
        <v>#NUM!</v>
      </c>
      <c r="DN18">
        <v>-4.2222761793992056</v>
      </c>
      <c r="DO18" t="e">
        <v>#NUM!</v>
      </c>
      <c r="DP18">
        <v>-5.3660537654202223</v>
      </c>
      <c r="DQ18" t="e">
        <v>#NUM!</v>
      </c>
      <c r="DR18" t="e">
        <v>#NUM!</v>
      </c>
    </row>
    <row r="19" spans="1:122" x14ac:dyDescent="0.25">
      <c r="A19">
        <f>Total!A19</f>
        <v>1974.1999999999998</v>
      </c>
      <c r="B19" s="14">
        <f>LN(Total!B19/$AV19/$DK19)</f>
        <v>6.9236709440462004E-3</v>
      </c>
      <c r="C19" s="14">
        <f>LN(Total!C19/$AV19/$DK19)</f>
        <v>-2.9703717970155536</v>
      </c>
      <c r="D19" s="14">
        <f>LN(Total!D19/$AV19/$DK19)</f>
        <v>0.14290840780546449</v>
      </c>
      <c r="E19" s="14" t="e">
        <f>LN(Total!E19/$AV19/$DK19)</f>
        <v>#NUM!</v>
      </c>
      <c r="F19" s="14" t="e">
        <f>LN(Total!F19/$AV19/$DK19)</f>
        <v>#NUM!</v>
      </c>
      <c r="G19" s="14">
        <f>LN(Total!G19/$AV19/$DK19)</f>
        <v>-1.0461798604841424</v>
      </c>
      <c r="H19" s="14" t="e">
        <f>LN(Total!H19/$AV19/$DK19)</f>
        <v>#NUM!</v>
      </c>
      <c r="I19" s="14">
        <f>LN(Total!I19/$AV19/$DK19)</f>
        <v>-2.0261954206206734</v>
      </c>
      <c r="J19" s="14" t="e">
        <f>LN(Total!J19/$AV19/$DK19)</f>
        <v>#NUM!</v>
      </c>
      <c r="K19" s="14">
        <f>LN(Total!K19/$AV19/$DK19)</f>
        <v>-1.5606156777518754</v>
      </c>
      <c r="L19" s="14">
        <f>LN(Total!L19/$AV19/$DK19)</f>
        <v>-6.3742545353594382</v>
      </c>
      <c r="M19" s="14">
        <f>LN(Total!M19/$AV19/$DK19)</f>
        <v>-4.8178518590739694</v>
      </c>
      <c r="N19" s="14" t="e">
        <f>LN(Total!N19/$AV19/$DK19)</f>
        <v>#NUM!</v>
      </c>
      <c r="O19" s="14">
        <f>LN(Total!O19/$AV19/$DK19)</f>
        <v>-8.4587420653594467</v>
      </c>
      <c r="P19" s="14">
        <f>LN(Total!P19/$AV19/$DK19)</f>
        <v>-3.8798762416329606</v>
      </c>
      <c r="Q19" s="14">
        <f>LN(Total!Q19/$AV19/$DK19)</f>
        <v>-6.883475845359472</v>
      </c>
      <c r="R19" s="14">
        <f>LN(Total!R19/$AV19/$DK19)</f>
        <v>-6.2695761753594761</v>
      </c>
      <c r="S19" s="14">
        <f>LN(Total!S19/$AV19/$DK19)</f>
        <v>-6.4083296653594743</v>
      </c>
      <c r="T19" s="14">
        <f>LN(Total!T19/$AV19/$DK19)</f>
        <v>-7.9034873853594654</v>
      </c>
      <c r="U19" s="14">
        <f>LN(Total!U19/$AV19/$DK19)</f>
        <v>-5.5956464053594663</v>
      </c>
      <c r="V19" s="14" t="e">
        <f>LN(Total!V19/$AV19/$DK19)</f>
        <v>#NUM!</v>
      </c>
      <c r="W19" s="14" t="e">
        <f>LN(Total!W19/$AV19/$DK19)</f>
        <v>#NUM!</v>
      </c>
      <c r="X19" s="14" t="e">
        <f>LN(Total!X19/$AV19/$DK19)</f>
        <v>#NUM!</v>
      </c>
      <c r="Y19" s="14" t="e">
        <f>LN(Total!Y19/$AV19/$DK19)</f>
        <v>#NUM!</v>
      </c>
      <c r="Z19" s="14" t="e">
        <f>LN(Total!Z19/$AV19/$DK19)</f>
        <v>#NUM!</v>
      </c>
      <c r="AA19" s="14" t="e">
        <f>LN(Total!AA19/$AV19/$DK19)</f>
        <v>#NUM!</v>
      </c>
      <c r="AB19" s="14" t="e">
        <f>LN(Total!AB19/$AV19/$DK19)</f>
        <v>#NUM!</v>
      </c>
      <c r="AC19" s="14" t="e">
        <f>LN(Total!AC19/$AV19/$DK19)</f>
        <v>#NUM!</v>
      </c>
      <c r="AD19" s="14" t="e">
        <f>LN(Total!AD19/$AV19/$DK19)</f>
        <v>#NUM!</v>
      </c>
      <c r="AE19" s="14" t="e">
        <f>LN(Total!AE19/$AV19/$DK19)</f>
        <v>#NUM!</v>
      </c>
      <c r="AF19" s="14" t="e">
        <f>LN(Total!AF19/$AV19/$DK19)</f>
        <v>#NUM!</v>
      </c>
      <c r="AG19" s="14" t="e">
        <f>LN(Total!AG19/$AV19/$DK19)</f>
        <v>#NUM!</v>
      </c>
      <c r="AH19" s="14" t="e">
        <f>LN(Total!AH19/$AV19/$DK19)</f>
        <v>#NUM!</v>
      </c>
      <c r="AI19" s="14" t="e">
        <f>LN(Total!AI19/$AV19/$DK19)</f>
        <v>#NUM!</v>
      </c>
      <c r="AJ19" s="14" t="e">
        <f>LN(Total!AJ19/$AV19/$DK19)</f>
        <v>#NUM!</v>
      </c>
      <c r="AK19" s="14">
        <f>LN(Total!AK19/$AV19/$DK19)</f>
        <v>-4.4361839653594197</v>
      </c>
      <c r="AL19" s="14" t="e">
        <f>LN(Total!AL19/$AV19/$DK19)</f>
        <v>#NUM!</v>
      </c>
      <c r="AM19" s="14" t="e">
        <f>LN(Total!AM19/$AV19/$DK19)</f>
        <v>#NUM!</v>
      </c>
      <c r="AN19" s="6">
        <f>LN(Total!AO19)</f>
        <v>-0.69961433437113463</v>
      </c>
      <c r="AO19" s="14">
        <f>LN(Total!AP19)</f>
        <v>-0.72595161834086885</v>
      </c>
      <c r="AP19" s="14">
        <f t="shared" si="0"/>
        <v>2.6337283969734226E-2</v>
      </c>
      <c r="AQ19" s="6">
        <f>LN(Total!AQ19)</f>
        <v>1.77988043951703</v>
      </c>
      <c r="AR19" s="14">
        <f>LN(Total!AR19)</f>
        <v>0.37643070240707815</v>
      </c>
      <c r="AS19" s="14">
        <f>LN(Total!AS19)</f>
        <v>0.6980224597648429</v>
      </c>
      <c r="AT19" s="14" t="e">
        <f>LN(Total!AT19)</f>
        <v>#NUM!</v>
      </c>
      <c r="AU19" s="14" t="e">
        <f>LN(Total!AU19)</f>
        <v>#NUM!</v>
      </c>
      <c r="AV19" s="14">
        <f>Total!AV19</f>
        <v>129.01945833333332</v>
      </c>
      <c r="AW19" s="14">
        <f>Total!AW19</f>
        <v>0.4721428571428572</v>
      </c>
      <c r="AX19" s="14">
        <f>LN(Total!AY19/$AW19)</f>
        <v>-1.5148101978003656</v>
      </c>
      <c r="AY19" s="14" t="e">
        <f>LN(Total!AZ19/$AW19)</f>
        <v>#NUM!</v>
      </c>
      <c r="AZ19" s="14" t="e">
        <f>LN(Total!BA19/$AW19)</f>
        <v>#NUM!</v>
      </c>
      <c r="BA19" s="14">
        <f>LN(Total!BB19/$AW19)</f>
        <v>-2.1213978831907343</v>
      </c>
      <c r="BB19" s="14">
        <f>LN(Total!BC19/$AW19)</f>
        <v>-2.0448484601216075</v>
      </c>
      <c r="BC19" s="14">
        <f>LN(Total!BD19/$AW19)</f>
        <v>-3.2975198125615997</v>
      </c>
      <c r="BD19" s="14">
        <f>LN(Total!BE19/$AW19)</f>
        <v>-3.2956486815721266</v>
      </c>
      <c r="BE19" s="14">
        <f>LN(Total!BF19/$AW19)</f>
        <v>-3.3198501775336764</v>
      </c>
      <c r="BF19" s="14">
        <f>LN(Total!BG19/$AW19)</f>
        <v>-0.51496300033252118</v>
      </c>
      <c r="BG19" s="14">
        <f>LN(Total!BH19/$AW19)</f>
        <v>-0.41016024627468395</v>
      </c>
      <c r="BH19" s="14">
        <f>LN(Total!BI19/$AW19)</f>
        <v>0.93553372167893489</v>
      </c>
      <c r="BI19" s="14">
        <f>LN(Total!BJ19/$AW19)</f>
        <v>-0.25222848014419902</v>
      </c>
      <c r="BJ19" s="14">
        <f>LN(Total!BK19/$AW19)</f>
        <v>-0.44240260715887381</v>
      </c>
      <c r="BK19" s="14">
        <f>LN(Total!BL19/$AW19)</f>
        <v>0.74412897715779591</v>
      </c>
      <c r="BL19" s="14">
        <f>LN(Total!BM19/$AW19)</f>
        <v>-0.3713666154917834</v>
      </c>
      <c r="BM19" s="14" t="e">
        <f>LN(Total!BN19/$AW19)</f>
        <v>#NUM!</v>
      </c>
      <c r="BN19" s="14" t="e">
        <f>LN(Total!BO19/$AW19)</f>
        <v>#NUM!</v>
      </c>
      <c r="BO19" s="14" t="e">
        <f>LN(Total!BP19/$AW19)</f>
        <v>#NUM!</v>
      </c>
      <c r="BP19" s="14" t="e">
        <f>LN(Total!BQ19/$AW19)</f>
        <v>#NUM!</v>
      </c>
      <c r="BQ19" s="14" t="e">
        <f>LN(Total!BR19/$AW19)</f>
        <v>#NUM!</v>
      </c>
      <c r="BR19" s="14" t="e">
        <f>LN(Total!BS19/$AW19)</f>
        <v>#NUM!</v>
      </c>
      <c r="BS19" s="14" t="e">
        <f>LN(Total!BT19/$AW19)</f>
        <v>#NUM!</v>
      </c>
      <c r="BT19" s="14" t="e">
        <f>LN(Total!BU19/$AW19)</f>
        <v>#NUM!</v>
      </c>
      <c r="BU19" s="14">
        <f>LN(Total!BV19/$AW19)</f>
        <v>-3.7020759311478213</v>
      </c>
      <c r="BV19" s="14" t="e">
        <f>LN(Total!BW19/$AW19)</f>
        <v>#NUM!</v>
      </c>
      <c r="BW19" s="6">
        <f>LN(Total!BY19)</f>
        <v>14</v>
      </c>
      <c r="BX19" s="6">
        <f>LN(Total!BZ19)</f>
        <v>0</v>
      </c>
      <c r="BY19" s="6">
        <f>Total!CB19</f>
        <v>0</v>
      </c>
      <c r="BZ19" s="14">
        <f>Total!CC19</f>
        <v>0</v>
      </c>
      <c r="CA19" s="14">
        <f>Total!CD19</f>
        <v>0</v>
      </c>
      <c r="CB19" s="14">
        <f>Total!CE19</f>
        <v>0</v>
      </c>
      <c r="CC19" s="14">
        <f>Total!CF19</f>
        <v>0.28840245775729673</v>
      </c>
      <c r="CD19" s="14">
        <f>Total!CG19</f>
        <v>0.35119047619047639</v>
      </c>
      <c r="CE19" s="14">
        <f>Total!CH19</f>
        <v>0.2989631336405531</v>
      </c>
      <c r="CF19" s="14">
        <f>Total!CI19</f>
        <v>4.0322580645161393E-2</v>
      </c>
      <c r="CG19" s="14">
        <f>Total!CJ19</f>
        <v>0</v>
      </c>
      <c r="CH19" s="14">
        <f>Total!CK19</f>
        <v>0</v>
      </c>
      <c r="CI19" s="14">
        <f>Total!CL19</f>
        <v>0</v>
      </c>
      <c r="CJ19" s="14">
        <f>Total!CM19</f>
        <v>0</v>
      </c>
      <c r="CK19" s="14">
        <f>Total!CN19</f>
        <v>0</v>
      </c>
      <c r="CL19" s="14">
        <f>Total!CO19</f>
        <v>0</v>
      </c>
      <c r="CM19" s="14">
        <f>Total!CP19</f>
        <v>0</v>
      </c>
      <c r="CN19" s="14">
        <f>Total!CQ19</f>
        <v>2.1121351766513134E-2</v>
      </c>
      <c r="CO19" s="14">
        <f>Total!CR19</f>
        <v>0</v>
      </c>
      <c r="CP19" s="14">
        <f>Total!CS19</f>
        <v>5.6689342403627874E-3</v>
      </c>
      <c r="CQ19" s="14">
        <f>Total!CT19</f>
        <v>12</v>
      </c>
      <c r="CR19" s="14">
        <f>Total!CU19</f>
        <v>12</v>
      </c>
      <c r="CS19" s="14">
        <f>Total!CV19</f>
        <v>2</v>
      </c>
      <c r="CT19" s="14">
        <f>Total!CW19</f>
        <v>0</v>
      </c>
      <c r="CU19" s="14">
        <f>Total!CX19</f>
        <v>0</v>
      </c>
      <c r="CV19" s="14">
        <f>Total!CY19</f>
        <v>0</v>
      </c>
      <c r="CW19" s="14">
        <f>Total!CZ19</f>
        <v>1</v>
      </c>
      <c r="CX19" s="14">
        <f>Total!DA19</f>
        <v>0</v>
      </c>
      <c r="CY19" s="14">
        <f>Total!DB19</f>
        <v>0</v>
      </c>
      <c r="CZ19" s="14">
        <f>Total!DC19</f>
        <v>0</v>
      </c>
      <c r="DA19" s="14">
        <f>Total!DD19</f>
        <v>1</v>
      </c>
      <c r="DB19" s="14">
        <f>Total!DE19</f>
        <v>0</v>
      </c>
      <c r="DC19" s="14">
        <f>Total!DF19</f>
        <v>0</v>
      </c>
      <c r="DD19" s="14">
        <f>Total!DG19</f>
        <v>0</v>
      </c>
      <c r="DE19" s="14">
        <f>Total!DH19</f>
        <v>0</v>
      </c>
      <c r="DF19" s="14">
        <f>Total!DI19</f>
        <v>0</v>
      </c>
      <c r="DG19" s="14">
        <f>Total!DJ19</f>
        <v>0</v>
      </c>
      <c r="DH19" s="14">
        <f>Total!DK19</f>
        <v>0</v>
      </c>
      <c r="DI19" s="14">
        <f>Total!DL19</f>
        <v>0</v>
      </c>
      <c r="DJ19" s="14">
        <f>Total!DM19</f>
        <v>0</v>
      </c>
      <c r="DK19" s="14">
        <f>Total!DN19</f>
        <v>84</v>
      </c>
      <c r="DL19" s="6">
        <v>1</v>
      </c>
      <c r="DM19" t="e">
        <v>#NUM!</v>
      </c>
      <c r="DN19">
        <v>-4.2171501328637975</v>
      </c>
      <c r="DO19" t="e">
        <v>#NUM!</v>
      </c>
      <c r="DP19">
        <v>-5.2769588481339076</v>
      </c>
      <c r="DQ19" t="e">
        <v>#NUM!</v>
      </c>
      <c r="DR19" t="e">
        <v>#NUM!</v>
      </c>
    </row>
    <row r="20" spans="1:122" x14ac:dyDescent="0.25">
      <c r="A20">
        <f>Total!A20</f>
        <v>1974.2999999999997</v>
      </c>
      <c r="B20" s="14">
        <f>LN(Total!B20/$AV20/$DK20)</f>
        <v>-8.831653878450571E-2</v>
      </c>
      <c r="C20" s="14">
        <f>LN(Total!C20/$AV20/$DK20)</f>
        <v>-3.1306736990178887</v>
      </c>
      <c r="D20" s="14">
        <f>LN(Total!D20/$AV20/$DK20)</f>
        <v>4.3884839986021114E-2</v>
      </c>
      <c r="E20" s="14" t="e">
        <f>LN(Total!E20/$AV20/$DK20)</f>
        <v>#NUM!</v>
      </c>
      <c r="F20" s="14" t="e">
        <f>LN(Total!F20/$AV20/$DK20)</f>
        <v>#NUM!</v>
      </c>
      <c r="G20" s="14">
        <f>LN(Total!G20/$AV20/$DK20)</f>
        <v>-1.1832847672029283</v>
      </c>
      <c r="H20" s="14" t="e">
        <f>LN(Total!H20/$AV20/$DK20)</f>
        <v>#NUM!</v>
      </c>
      <c r="I20" s="14">
        <f>LN(Total!I20/$AV20/$DK20)</f>
        <v>-2.2681669407808234</v>
      </c>
      <c r="J20" s="14" t="e">
        <f>LN(Total!J20/$AV20/$DK20)</f>
        <v>#NUM!</v>
      </c>
      <c r="K20" s="14">
        <f>LN(Total!K20/$AV20/$DK20)</f>
        <v>-1.6088930638723098</v>
      </c>
      <c r="L20" s="14">
        <f>LN(Total!L20/$AV20/$DK20)</f>
        <v>-7.2256935457039759</v>
      </c>
      <c r="M20" s="14">
        <f>LN(Total!M20/$AV20/$DK20)</f>
        <v>-4.8587001406961186</v>
      </c>
      <c r="N20" s="14" t="e">
        <f>LN(Total!N20/$AV20/$DK20)</f>
        <v>#NUM!</v>
      </c>
      <c r="O20" s="14">
        <f>LN(Total!O20/$AV20/$DK20)</f>
        <v>-7.8858065457039848</v>
      </c>
      <c r="P20" s="14">
        <f>LN(Total!P20/$AV20/$DK20)</f>
        <v>-3.915109054975809</v>
      </c>
      <c r="Q20" s="14">
        <f>LN(Total!Q20/$AV20/$DK20)</f>
        <v>-6.798331875704017</v>
      </c>
      <c r="R20" s="14">
        <f>LN(Total!R20/$AV20/$DK20)</f>
        <v>-6.2450537057039632</v>
      </c>
      <c r="S20" s="14">
        <f>LN(Total!S20/$AV20/$DK20)</f>
        <v>-6.5106292157039727</v>
      </c>
      <c r="T20" s="14">
        <f>LN(Total!T20/$AV20/$DK20)</f>
        <v>-7.856672435703981</v>
      </c>
      <c r="U20" s="14">
        <f>LN(Total!U20/$AV20/$DK20)</f>
        <v>-5.6396328157039903</v>
      </c>
      <c r="V20" s="14" t="e">
        <f>LN(Total!V20/$AV20/$DK20)</f>
        <v>#NUM!</v>
      </c>
      <c r="W20" s="14" t="e">
        <f>LN(Total!W20/$AV20/$DK20)</f>
        <v>#NUM!</v>
      </c>
      <c r="X20" s="14" t="e">
        <f>LN(Total!X20/$AV20/$DK20)</f>
        <v>#NUM!</v>
      </c>
      <c r="Y20" s="14" t="e">
        <f>LN(Total!Y20/$AV20/$DK20)</f>
        <v>#NUM!</v>
      </c>
      <c r="Z20" s="14" t="e">
        <f>LN(Total!Z20/$AV20/$DK20)</f>
        <v>#NUM!</v>
      </c>
      <c r="AA20" s="14" t="e">
        <f>LN(Total!AA20/$AV20/$DK20)</f>
        <v>#NUM!</v>
      </c>
      <c r="AB20" s="14" t="e">
        <f>LN(Total!AB20/$AV20/$DK20)</f>
        <v>#NUM!</v>
      </c>
      <c r="AC20" s="14" t="e">
        <f>LN(Total!AC20/$AV20/$DK20)</f>
        <v>#NUM!</v>
      </c>
      <c r="AD20" s="14" t="e">
        <f>LN(Total!AD20/$AV20/$DK20)</f>
        <v>#NUM!</v>
      </c>
      <c r="AE20" s="14" t="e">
        <f>LN(Total!AE20/$AV20/$DK20)</f>
        <v>#NUM!</v>
      </c>
      <c r="AF20" s="14" t="e">
        <f>LN(Total!AF20/$AV20/$DK20)</f>
        <v>#NUM!</v>
      </c>
      <c r="AG20" s="14" t="e">
        <f>LN(Total!AG20/$AV20/$DK20)</f>
        <v>#NUM!</v>
      </c>
      <c r="AH20" s="14" t="e">
        <f>LN(Total!AH20/$AV20/$DK20)</f>
        <v>#NUM!</v>
      </c>
      <c r="AI20" s="14" t="e">
        <f>LN(Total!AI20/$AV20/$DK20)</f>
        <v>#NUM!</v>
      </c>
      <c r="AJ20" s="14" t="e">
        <f>LN(Total!AJ20/$AV20/$DK20)</f>
        <v>#NUM!</v>
      </c>
      <c r="AK20" s="14">
        <f>LN(Total!AK20/$AV20/$DK20)</f>
        <v>-4.5917448357039445</v>
      </c>
      <c r="AL20" s="14" t="e">
        <f>LN(Total!AL20/$AV20/$DK20)</f>
        <v>#NUM!</v>
      </c>
      <c r="AM20" s="14" t="e">
        <f>LN(Total!AM20/$AV20/$DK20)</f>
        <v>#NUM!</v>
      </c>
      <c r="AN20" s="6">
        <f>LN(Total!AO20)</f>
        <v>-0.70097736832338875</v>
      </c>
      <c r="AO20" s="14">
        <f>LN(Total!AP20)</f>
        <v>-0.72579563550911275</v>
      </c>
      <c r="AP20" s="14">
        <f t="shared" si="0"/>
        <v>2.4818267185723997E-2</v>
      </c>
      <c r="AQ20" s="6">
        <f>LN(Total!AQ20)</f>
        <v>1.7734616887166974</v>
      </c>
      <c r="AR20" s="14">
        <f>LN(Total!AR20)</f>
        <v>0.37802757473088527</v>
      </c>
      <c r="AS20" s="14">
        <f>LN(Total!AS20)</f>
        <v>0.74198044616483194</v>
      </c>
      <c r="AT20" s="14" t="e">
        <f>LN(Total!AT20)</f>
        <v>#NUM!</v>
      </c>
      <c r="AU20" s="14" t="e">
        <f>LN(Total!AU20)</f>
        <v>#NUM!</v>
      </c>
      <c r="AV20" s="14">
        <f>Total!AV20</f>
        <v>129.57604761904764</v>
      </c>
      <c r="AW20" s="14">
        <f>Total!AW20</f>
        <v>0.48466666666666663</v>
      </c>
      <c r="AX20" s="14">
        <f>LN(Total!AY20/$AW20)</f>
        <v>-1.3968187650421033</v>
      </c>
      <c r="AY20" s="14" t="e">
        <f>LN(Total!AZ20/$AW20)</f>
        <v>#NUM!</v>
      </c>
      <c r="AZ20" s="14" t="e">
        <f>LN(Total!BA20/$AW20)</f>
        <v>#NUM!</v>
      </c>
      <c r="BA20" s="14">
        <f>LN(Total!BB20/$AW20)</f>
        <v>-1.9996498254191521</v>
      </c>
      <c r="BB20" s="14">
        <f>LN(Total!BC20/$AW20)</f>
        <v>-1.926070090185465</v>
      </c>
      <c r="BC20" s="14">
        <f>LN(Total!BD20/$AW20)</f>
        <v>-3.3236995787564809</v>
      </c>
      <c r="BD20" s="14">
        <f>LN(Total!BE20/$AW20)</f>
        <v>-3.3218284477670079</v>
      </c>
      <c r="BE20" s="14">
        <f>LN(Total!BF20/$AW20)</f>
        <v>-3.2872457691134236</v>
      </c>
      <c r="BF20" s="14">
        <f>LN(Total!BG20/$AW20)</f>
        <v>-0.41314367010603553</v>
      </c>
      <c r="BG20" s="14">
        <f>LN(Total!BH20/$AW20)</f>
        <v>-0.39712719394175766</v>
      </c>
      <c r="BH20" s="14">
        <f>LN(Total!BI20/$AW20)</f>
        <v>0.9093539554840534</v>
      </c>
      <c r="BI20" s="14">
        <f>LN(Total!BJ20/$AW20)</f>
        <v>-0.27840824633908046</v>
      </c>
      <c r="BJ20" s="14">
        <f>LN(Total!BK20/$AW20)</f>
        <v>-0.46858237335375535</v>
      </c>
      <c r="BK20" s="14">
        <f>LN(Total!BL20/$AW20)</f>
        <v>0.71794921096291453</v>
      </c>
      <c r="BL20" s="14">
        <f>LN(Total!BM20/$AW20)</f>
        <v>-0.3975463816866649</v>
      </c>
      <c r="BM20" s="14" t="e">
        <f>LN(Total!BN20/$AW20)</f>
        <v>#NUM!</v>
      </c>
      <c r="BN20" s="14" t="e">
        <f>LN(Total!BO20/$AW20)</f>
        <v>#NUM!</v>
      </c>
      <c r="BO20" s="14" t="e">
        <f>LN(Total!BP20/$AW20)</f>
        <v>#NUM!</v>
      </c>
      <c r="BP20" s="14" t="e">
        <f>LN(Total!BQ20/$AW20)</f>
        <v>#NUM!</v>
      </c>
      <c r="BQ20" s="14" t="e">
        <f>LN(Total!BR20/$AW20)</f>
        <v>#NUM!</v>
      </c>
      <c r="BR20" s="14" t="e">
        <f>LN(Total!BS20/$AW20)</f>
        <v>#NUM!</v>
      </c>
      <c r="BS20" s="14" t="e">
        <f>LN(Total!BT20/$AW20)</f>
        <v>#NUM!</v>
      </c>
      <c r="BT20" s="14" t="e">
        <f>LN(Total!BU20/$AW20)</f>
        <v>#NUM!</v>
      </c>
      <c r="BU20" s="14">
        <f>LN(Total!BV20/$AW20)</f>
        <v>-3.7282556973427026</v>
      </c>
      <c r="BV20" s="14" t="e">
        <f>LN(Total!BW20/$AW20)</f>
        <v>#NUM!</v>
      </c>
      <c r="BW20" s="6">
        <f>LN(Total!BY20)</f>
        <v>15</v>
      </c>
      <c r="BX20" s="6">
        <f>LN(Total!BZ20)</f>
        <v>0</v>
      </c>
      <c r="BY20" s="6">
        <f>Total!CB20</f>
        <v>0</v>
      </c>
      <c r="BZ20" s="14">
        <f>Total!CC20</f>
        <v>0</v>
      </c>
      <c r="CA20" s="14">
        <f>Total!CD20</f>
        <v>0</v>
      </c>
      <c r="CB20" s="14">
        <f>Total!CE20</f>
        <v>0</v>
      </c>
      <c r="CC20" s="14">
        <f>Total!CF20</f>
        <v>0</v>
      </c>
      <c r="CD20" s="14">
        <f>Total!CG20</f>
        <v>0</v>
      </c>
      <c r="CE20" s="14">
        <f>Total!CH20</f>
        <v>5.2227342549923318E-2</v>
      </c>
      <c r="CF20" s="14">
        <f>Total!CI20</f>
        <v>0.32277265745007688</v>
      </c>
      <c r="CG20" s="14">
        <f>Total!CJ20</f>
        <v>0.36309523809523842</v>
      </c>
      <c r="CH20" s="14">
        <f>Total!CK20</f>
        <v>0.25357142857142867</v>
      </c>
      <c r="CI20" s="14">
        <f>Total!CL20</f>
        <v>8.3333333333333471E-3</v>
      </c>
      <c r="CJ20" s="14">
        <f>Total!CM20</f>
        <v>0</v>
      </c>
      <c r="CK20" s="14">
        <f>Total!CN20</f>
        <v>0</v>
      </c>
      <c r="CL20" s="14">
        <f>Total!CO20</f>
        <v>0</v>
      </c>
      <c r="CM20" s="14">
        <f>Total!CP20</f>
        <v>0</v>
      </c>
      <c r="CN20" s="14">
        <f>Total!CQ20</f>
        <v>0</v>
      </c>
      <c r="CO20" s="14">
        <f>Total!CR20</f>
        <v>0</v>
      </c>
      <c r="CP20" s="14">
        <f>Total!CS20</f>
        <v>0.12528344671201808</v>
      </c>
      <c r="CQ20" s="14">
        <f>Total!CT20</f>
        <v>12</v>
      </c>
      <c r="CR20" s="14">
        <f>Total!CU20</f>
        <v>12</v>
      </c>
      <c r="CS20" s="14">
        <f>Total!CV20</f>
        <v>1</v>
      </c>
      <c r="CT20" s="14">
        <f>Total!CW20</f>
        <v>1</v>
      </c>
      <c r="CU20" s="14">
        <f>Total!CX20</f>
        <v>0</v>
      </c>
      <c r="CV20" s="14">
        <f>Total!CY20</f>
        <v>0</v>
      </c>
      <c r="CW20" s="14">
        <f>Total!CZ20</f>
        <v>0</v>
      </c>
      <c r="CX20" s="14">
        <f>Total!DA20</f>
        <v>1</v>
      </c>
      <c r="CY20" s="14">
        <f>Total!DB20</f>
        <v>0</v>
      </c>
      <c r="CZ20" s="14">
        <f>Total!DC20</f>
        <v>0</v>
      </c>
      <c r="DA20" s="14">
        <f>Total!DD20</f>
        <v>0</v>
      </c>
      <c r="DB20" s="14">
        <f>Total!DE20</f>
        <v>1</v>
      </c>
      <c r="DC20" s="14">
        <f>Total!DF20</f>
        <v>0</v>
      </c>
      <c r="DD20" s="14">
        <f>Total!DG20</f>
        <v>0</v>
      </c>
      <c r="DE20" s="14">
        <f>Total!DH20</f>
        <v>0</v>
      </c>
      <c r="DF20" s="14">
        <f>Total!DI20</f>
        <v>0</v>
      </c>
      <c r="DG20" s="14">
        <f>Total!DJ20</f>
        <v>0</v>
      </c>
      <c r="DH20" s="14">
        <f>Total!DK20</f>
        <v>0</v>
      </c>
      <c r="DI20" s="14">
        <f>Total!DL20</f>
        <v>0</v>
      </c>
      <c r="DJ20" s="14">
        <f>Total!DM20</f>
        <v>0</v>
      </c>
      <c r="DK20" s="14">
        <f>Total!DN20</f>
        <v>84</v>
      </c>
      <c r="DL20" s="6">
        <v>1</v>
      </c>
      <c r="DM20" t="e">
        <v>#NUM!</v>
      </c>
      <c r="DN20">
        <v>-4.3002648919124189</v>
      </c>
      <c r="DO20" t="e">
        <v>#NUM!</v>
      </c>
      <c r="DP20">
        <v>-5.3870496837760351</v>
      </c>
      <c r="DQ20" t="e">
        <v>#NUM!</v>
      </c>
      <c r="DR20" t="e">
        <v>#NUM!</v>
      </c>
    </row>
    <row r="21" spans="1:122" x14ac:dyDescent="0.25">
      <c r="A21">
        <f>Total!A21</f>
        <v>1974.3999999999996</v>
      </c>
      <c r="B21" s="14">
        <f>LN(Total!B21/$AV21/$DK21)</f>
        <v>-0.10814935357009449</v>
      </c>
      <c r="C21" s="14">
        <f>LN(Total!C21/$AV21/$DK21)</f>
        <v>-3.0991703638402197</v>
      </c>
      <c r="D21" s="14">
        <f>LN(Total!D21/$AV21/$DK21)</f>
        <v>2.6940928232853732E-2</v>
      </c>
      <c r="E21" s="14" t="e">
        <f>LN(Total!E21/$AV21/$DK21)</f>
        <v>#NUM!</v>
      </c>
      <c r="F21" s="14" t="e">
        <f>LN(Total!F21/$AV21/$DK21)</f>
        <v>#NUM!</v>
      </c>
      <c r="G21" s="14">
        <f>LN(Total!G21/$AV21/$DK21)</f>
        <v>-1.0570843530606997</v>
      </c>
      <c r="H21" s="14" t="e">
        <f>LN(Total!H21/$AV21/$DK21)</f>
        <v>#NUM!</v>
      </c>
      <c r="I21" s="14">
        <f>LN(Total!I21/$AV21/$DK21)</f>
        <v>-2.307796904563387</v>
      </c>
      <c r="J21" s="14" t="e">
        <f>LN(Total!J21/$AV21/$DK21)</f>
        <v>#NUM!</v>
      </c>
      <c r="K21" s="14">
        <f>LN(Total!K21/$AV21/$DK21)</f>
        <v>-1.6141091398107161</v>
      </c>
      <c r="L21" s="14">
        <f>LN(Total!L21/$AV21/$DK21)</f>
        <v>-5.8282484879023473</v>
      </c>
      <c r="M21" s="14">
        <f>LN(Total!M21/$AV21/$DK21)</f>
        <v>-5.0313970251758091</v>
      </c>
      <c r="N21" s="14" t="e">
        <f>LN(Total!N21/$AV21/$DK21)</f>
        <v>#NUM!</v>
      </c>
      <c r="O21" s="14">
        <f>LN(Total!O21/$AV21/$DK21)</f>
        <v>-7.8194216979023325</v>
      </c>
      <c r="P21" s="14">
        <f>LN(Total!P21/$AV21/$DK21)</f>
        <v>-4.0163938845730396</v>
      </c>
      <c r="Q21" s="14">
        <f>LN(Total!Q21/$AV21/$DK21)</f>
        <v>-6.9596995079023127</v>
      </c>
      <c r="R21" s="14">
        <f>LN(Total!R21/$AV21/$DK21)</f>
        <v>-6.3281635179023494</v>
      </c>
      <c r="S21" s="14">
        <f>LN(Total!S21/$AV21/$DK21)</f>
        <v>-6.6763230279023507</v>
      </c>
      <c r="T21" s="14">
        <f>LN(Total!T21/$AV21/$DK21)</f>
        <v>-8.0478246979023336</v>
      </c>
      <c r="U21" s="14">
        <f>LN(Total!U21/$AV21/$DK21)</f>
        <v>-5.5659236379023396</v>
      </c>
      <c r="V21" s="14" t="e">
        <f>LN(Total!V21/$AV21/$DK21)</f>
        <v>#NUM!</v>
      </c>
      <c r="W21" s="14" t="e">
        <f>LN(Total!W21/$AV21/$DK21)</f>
        <v>#NUM!</v>
      </c>
      <c r="X21" s="14" t="e">
        <f>LN(Total!X21/$AV21/$DK21)</f>
        <v>#NUM!</v>
      </c>
      <c r="Y21" s="14" t="e">
        <f>LN(Total!Y21/$AV21/$DK21)</f>
        <v>#NUM!</v>
      </c>
      <c r="Z21" s="14" t="e">
        <f>LN(Total!Z21/$AV21/$DK21)</f>
        <v>#NUM!</v>
      </c>
      <c r="AA21" s="14" t="e">
        <f>LN(Total!AA21/$AV21/$DK21)</f>
        <v>#NUM!</v>
      </c>
      <c r="AB21" s="14" t="e">
        <f>LN(Total!AB21/$AV21/$DK21)</f>
        <v>#NUM!</v>
      </c>
      <c r="AC21" s="14" t="e">
        <f>LN(Total!AC21/$AV21/$DK21)</f>
        <v>#NUM!</v>
      </c>
      <c r="AD21" s="14" t="e">
        <f>LN(Total!AD21/$AV21/$DK21)</f>
        <v>#NUM!</v>
      </c>
      <c r="AE21" s="14" t="e">
        <f>LN(Total!AE21/$AV21/$DK21)</f>
        <v>#NUM!</v>
      </c>
      <c r="AF21" s="14" t="e">
        <f>LN(Total!AF21/$AV21/$DK21)</f>
        <v>#NUM!</v>
      </c>
      <c r="AG21" s="14" t="e">
        <f>LN(Total!AG21/$AV21/$DK21)</f>
        <v>#NUM!</v>
      </c>
      <c r="AH21" s="14" t="e">
        <f>LN(Total!AH21/$AV21/$DK21)</f>
        <v>#NUM!</v>
      </c>
      <c r="AI21" s="14" t="e">
        <f>LN(Total!AI21/$AV21/$DK21)</f>
        <v>#NUM!</v>
      </c>
      <c r="AJ21" s="14" t="e">
        <f>LN(Total!AJ21/$AV21/$DK21)</f>
        <v>#NUM!</v>
      </c>
      <c r="AK21" s="14">
        <f>LN(Total!AK21/$AV21/$DK21)</f>
        <v>-4.6597751879023201</v>
      </c>
      <c r="AL21" s="14" t="e">
        <f>LN(Total!AL21/$AV21/$DK21)</f>
        <v>#NUM!</v>
      </c>
      <c r="AM21" s="14" t="e">
        <f>LN(Total!AM21/$AV21/$DK21)</f>
        <v>#NUM!</v>
      </c>
      <c r="AN21" s="6">
        <f>LN(Total!AO21)</f>
        <v>-0.7063117976044142</v>
      </c>
      <c r="AO21" s="14">
        <f>LN(Total!AP21)</f>
        <v>-0.72564965431851725</v>
      </c>
      <c r="AP21" s="14">
        <f t="shared" si="0"/>
        <v>1.9337856714103041E-2</v>
      </c>
      <c r="AQ21" s="6">
        <f>LN(Total!AQ21)</f>
        <v>1.7219419847820385</v>
      </c>
      <c r="AR21" s="14">
        <f>LN(Total!AR21)</f>
        <v>0.37070056028774229</v>
      </c>
      <c r="AS21" s="14">
        <f>LN(Total!AS21)</f>
        <v>0.68570569674333814</v>
      </c>
      <c r="AT21" s="14" t="e">
        <f>LN(Total!AT21)</f>
        <v>#NUM!</v>
      </c>
      <c r="AU21" s="14" t="e">
        <f>LN(Total!AU21)</f>
        <v>#NUM!</v>
      </c>
      <c r="AV21" s="14">
        <f>Total!AV21</f>
        <v>130.2446339285714</v>
      </c>
      <c r="AW21" s="14">
        <f>Total!AW21</f>
        <v>0.50022321428571437</v>
      </c>
      <c r="AX21" s="14">
        <f>LN(Total!AY21/$AW21)</f>
        <v>-1.4284118229907818</v>
      </c>
      <c r="AY21" s="14" t="e">
        <f>LN(Total!AZ21/$AW21)</f>
        <v>#NUM!</v>
      </c>
      <c r="AZ21" s="14" t="e">
        <f>LN(Total!BA21/$AW21)</f>
        <v>#NUM!</v>
      </c>
      <c r="BA21" s="14">
        <f>LN(Total!BB21/$AW21)</f>
        <v>-2.0312428833678307</v>
      </c>
      <c r="BB21" s="14">
        <f>LN(Total!BC21/$AW21)</f>
        <v>-1.9576631481341435</v>
      </c>
      <c r="BC21" s="14">
        <f>LN(Total!BD21/$AW21)</f>
        <v>-3.307983585322352</v>
      </c>
      <c r="BD21" s="14">
        <f>LN(Total!BE21/$AW21)</f>
        <v>-3.30664169933234</v>
      </c>
      <c r="BE21" s="14">
        <f>LN(Total!BF21/$AW21)</f>
        <v>-3.2725590517944401</v>
      </c>
      <c r="BF21" s="14">
        <f>LN(Total!BG21/$AW21)</f>
        <v>-0.44473672805471393</v>
      </c>
      <c r="BG21" s="14">
        <f>LN(Total!BH21/$AW21)</f>
        <v>-0.42872025189043628</v>
      </c>
      <c r="BH21" s="14">
        <f>LN(Total!BI21/$AW21)</f>
        <v>0.87776089753537501</v>
      </c>
      <c r="BI21" s="14">
        <f>LN(Total!BJ21/$AW21)</f>
        <v>-0.31000130428775885</v>
      </c>
      <c r="BJ21" s="14">
        <f>LN(Total!BK21/$AW21)</f>
        <v>-0.5001754313024338</v>
      </c>
      <c r="BK21" s="14">
        <f>LN(Total!BL21/$AW21)</f>
        <v>0.68290246668232601</v>
      </c>
      <c r="BL21" s="14">
        <f>LN(Total!BM21/$AW21)</f>
        <v>-0.42913943963534334</v>
      </c>
      <c r="BM21" s="14" t="e">
        <f>LN(Total!BN21/$AW21)</f>
        <v>#NUM!</v>
      </c>
      <c r="BN21" s="14" t="e">
        <f>LN(Total!BO21/$AW21)</f>
        <v>#NUM!</v>
      </c>
      <c r="BO21" s="14" t="e">
        <f>LN(Total!BP21/$AW21)</f>
        <v>#NUM!</v>
      </c>
      <c r="BP21" s="14" t="e">
        <f>LN(Total!BQ21/$AW21)</f>
        <v>#NUM!</v>
      </c>
      <c r="BQ21" s="14" t="e">
        <f>LN(Total!BR21/$AW21)</f>
        <v>#NUM!</v>
      </c>
      <c r="BR21" s="14" t="e">
        <f>LN(Total!BS21/$AW21)</f>
        <v>#NUM!</v>
      </c>
      <c r="BS21" s="14" t="e">
        <f>LN(Total!BT21/$AW21)</f>
        <v>#NUM!</v>
      </c>
      <c r="BT21" s="14" t="e">
        <f>LN(Total!BU21/$AW21)</f>
        <v>#NUM!</v>
      </c>
      <c r="BU21" s="14">
        <f>LN(Total!BV21/$AW21)</f>
        <v>-3.7598487552913813</v>
      </c>
      <c r="BV21" s="14" t="e">
        <f>LN(Total!BW21/$AW21)</f>
        <v>#NUM!</v>
      </c>
      <c r="BW21" s="6">
        <f>LN(Total!BY21)</f>
        <v>16</v>
      </c>
      <c r="BX21" s="6">
        <f>LN(Total!BZ21)</f>
        <v>0</v>
      </c>
      <c r="BY21" s="6">
        <f>Total!CB21</f>
        <v>0</v>
      </c>
      <c r="BZ21" s="14">
        <f>Total!CC21</f>
        <v>0</v>
      </c>
      <c r="CA21" s="14">
        <f>Total!CD21</f>
        <v>0</v>
      </c>
      <c r="CB21" s="14">
        <f>Total!CE21</f>
        <v>0</v>
      </c>
      <c r="CC21" s="14">
        <f>Total!CF21</f>
        <v>0</v>
      </c>
      <c r="CD21" s="14">
        <f>Total!CG21</f>
        <v>0</v>
      </c>
      <c r="CE21" s="14">
        <f>Total!CH21</f>
        <v>0</v>
      </c>
      <c r="CF21" s="14">
        <f>Total!CI21</f>
        <v>0</v>
      </c>
      <c r="CG21" s="14">
        <f>Total!CJ21</f>
        <v>0</v>
      </c>
      <c r="CH21" s="14">
        <f>Total!CK21</f>
        <v>8.2142857142857156E-2</v>
      </c>
      <c r="CI21" s="14">
        <f>Total!CL21</f>
        <v>0.26607142857142879</v>
      </c>
      <c r="CJ21" s="14">
        <f>Total!CM21</f>
        <v>0.27678571428571452</v>
      </c>
      <c r="CK21" s="14">
        <f>Total!CN21</f>
        <v>0.27053571428571438</v>
      </c>
      <c r="CL21" s="14">
        <f>Total!CO21</f>
        <v>0.10446428571428577</v>
      </c>
      <c r="CM21" s="14">
        <f>Total!CP21</f>
        <v>0</v>
      </c>
      <c r="CN21" s="14">
        <f>Total!CQ21</f>
        <v>0</v>
      </c>
      <c r="CO21" s="14">
        <f>Total!CR21</f>
        <v>0</v>
      </c>
      <c r="CP21" s="14">
        <f>Total!CS21</f>
        <v>0</v>
      </c>
      <c r="CQ21" s="14">
        <f>Total!CT21</f>
        <v>16</v>
      </c>
      <c r="CR21" s="14">
        <f>Total!CU21</f>
        <v>16</v>
      </c>
      <c r="CS21" s="14">
        <f>Total!CV21</f>
        <v>2</v>
      </c>
      <c r="CT21" s="14">
        <f>Total!CW21</f>
        <v>2</v>
      </c>
      <c r="CU21" s="14">
        <f>Total!CX21</f>
        <v>0</v>
      </c>
      <c r="CV21" s="14">
        <f>Total!CY21</f>
        <v>0</v>
      </c>
      <c r="CW21" s="14">
        <f>Total!CZ21</f>
        <v>0</v>
      </c>
      <c r="CX21" s="14">
        <f>Total!DA21</f>
        <v>0</v>
      </c>
      <c r="CY21" s="14">
        <f>Total!DB21</f>
        <v>1</v>
      </c>
      <c r="CZ21" s="14">
        <f>Total!DC21</f>
        <v>0</v>
      </c>
      <c r="DA21" s="14">
        <f>Total!DD21</f>
        <v>0</v>
      </c>
      <c r="DB21" s="14">
        <f>Total!DE21</f>
        <v>0</v>
      </c>
      <c r="DC21" s="14">
        <f>Total!DF21</f>
        <v>1</v>
      </c>
      <c r="DD21" s="14">
        <f>Total!DG21</f>
        <v>0</v>
      </c>
      <c r="DE21" s="14">
        <f>Total!DH21</f>
        <v>0</v>
      </c>
      <c r="DF21" s="14">
        <f>Total!DI21</f>
        <v>0</v>
      </c>
      <c r="DG21" s="14">
        <f>Total!DJ21</f>
        <v>0</v>
      </c>
      <c r="DH21" s="14">
        <f>Total!DK21</f>
        <v>4.3285714285714301</v>
      </c>
      <c r="DI21" s="14">
        <f>Total!DL21</f>
        <v>0</v>
      </c>
      <c r="DJ21" s="14">
        <f>Total!DM21</f>
        <v>0</v>
      </c>
      <c r="DK21" s="14">
        <f>Total!DN21</f>
        <v>112</v>
      </c>
      <c r="DL21" s="6">
        <v>1</v>
      </c>
      <c r="DM21" t="e">
        <v>#NUM!</v>
      </c>
      <c r="DN21">
        <v>-4.5834819179037227</v>
      </c>
      <c r="DO21" t="e">
        <v>#NUM!</v>
      </c>
      <c r="DP21">
        <v>-5.4368891950916183</v>
      </c>
      <c r="DQ21" t="e">
        <v>#NUM!</v>
      </c>
      <c r="DR21" t="e">
        <v>#NUM!</v>
      </c>
    </row>
    <row r="22" spans="1:122" x14ac:dyDescent="0.25">
      <c r="A22">
        <f>Total!A22</f>
        <v>1975.1</v>
      </c>
      <c r="B22" s="14">
        <f>LN(Total!B22/$AV22/$DK22)</f>
        <v>7.3478809738211387E-2</v>
      </c>
      <c r="C22" s="14">
        <f>LN(Total!C22/$AV22/$DK22)</f>
        <v>-3.2221718452118848</v>
      </c>
      <c r="D22" s="14">
        <f>LN(Total!D22/$AV22/$DK22)</f>
        <v>0.18496153979211452</v>
      </c>
      <c r="E22" s="14" t="e">
        <f>LN(Total!E22/$AV22/$DK22)</f>
        <v>#NUM!</v>
      </c>
      <c r="F22" s="14" t="e">
        <f>LN(Total!F22/$AV22/$DK22)</f>
        <v>#NUM!</v>
      </c>
      <c r="G22" s="14">
        <f>LN(Total!G22/$AV22/$DK22)</f>
        <v>-1.070941218805745</v>
      </c>
      <c r="H22" s="14" t="e">
        <f>LN(Total!H22/$AV22/$DK22)</f>
        <v>#NUM!</v>
      </c>
      <c r="I22" s="14">
        <f>LN(Total!I22/$AV22/$DK22)</f>
        <v>-2.0486117871474558</v>
      </c>
      <c r="J22" s="14" t="e">
        <f>LN(Total!J22/$AV22/$DK22)</f>
        <v>#NUM!</v>
      </c>
      <c r="K22" s="14">
        <f>LN(Total!K22/$AV22/$DK22)</f>
        <v>-1.6403750046740131</v>
      </c>
      <c r="L22" s="14">
        <f>LN(Total!L22/$AV22/$DK22)</f>
        <v>-6.7688776347161443</v>
      </c>
      <c r="M22" s="14">
        <f>LN(Total!M22/$AV22/$DK22)</f>
        <v>-4.9670516063765984</v>
      </c>
      <c r="N22" s="14" t="e">
        <f>LN(Total!N22/$AV22/$DK22)</f>
        <v>#NUM!</v>
      </c>
      <c r="O22" s="14">
        <f>LN(Total!O22/$AV22/$DK22)</f>
        <v>-8.0901389347161636</v>
      </c>
      <c r="P22" s="14">
        <f>LN(Total!P22/$AV22/$DK22)</f>
        <v>-3.8217384833575676</v>
      </c>
      <c r="Q22" s="14">
        <f>LN(Total!Q22/$AV22/$DK22)</f>
        <v>-6.8323456247161225</v>
      </c>
      <c r="R22" s="14">
        <f>LN(Total!R22/$AV22/$DK22)</f>
        <v>-5.7909711247161493</v>
      </c>
      <c r="S22" s="14">
        <f>LN(Total!S22/$AV22/$DK22)</f>
        <v>-6.5281453147161841</v>
      </c>
      <c r="T22" s="14">
        <f>LN(Total!T22/$AV22/$DK22)</f>
        <v>-7.9248206047161496</v>
      </c>
      <c r="U22" s="14">
        <f>LN(Total!U22/$AV22/$DK22)</f>
        <v>-5.6793554747161581</v>
      </c>
      <c r="V22" s="14" t="e">
        <f>LN(Total!V22/$AV22/$DK22)</f>
        <v>#NUM!</v>
      </c>
      <c r="W22" s="14" t="e">
        <f>LN(Total!W22/$AV22/$DK22)</f>
        <v>#NUM!</v>
      </c>
      <c r="X22" s="14" t="e">
        <f>LN(Total!X22/$AV22/$DK22)</f>
        <v>#NUM!</v>
      </c>
      <c r="Y22" s="14" t="e">
        <f>LN(Total!Y22/$AV22/$DK22)</f>
        <v>#NUM!</v>
      </c>
      <c r="Z22" s="14" t="e">
        <f>LN(Total!Z22/$AV22/$DK22)</f>
        <v>#NUM!</v>
      </c>
      <c r="AA22" s="14" t="e">
        <f>LN(Total!AA22/$AV22/$DK22)</f>
        <v>#NUM!</v>
      </c>
      <c r="AB22" s="14" t="e">
        <f>LN(Total!AB22/$AV22/$DK22)</f>
        <v>#NUM!</v>
      </c>
      <c r="AC22" s="14" t="e">
        <f>LN(Total!AC22/$AV22/$DK22)</f>
        <v>#NUM!</v>
      </c>
      <c r="AD22" s="14" t="e">
        <f>LN(Total!AD22/$AV22/$DK22)</f>
        <v>#NUM!</v>
      </c>
      <c r="AE22" s="14" t="e">
        <f>LN(Total!AE22/$AV22/$DK22)</f>
        <v>#NUM!</v>
      </c>
      <c r="AF22" s="14" t="e">
        <f>LN(Total!AF22/$AV22/$DK22)</f>
        <v>#NUM!</v>
      </c>
      <c r="AG22" s="14" t="e">
        <f>LN(Total!AG22/$AV22/$DK22)</f>
        <v>#NUM!</v>
      </c>
      <c r="AH22" s="14" t="e">
        <f>LN(Total!AH22/$AV22/$DK22)</f>
        <v>#NUM!</v>
      </c>
      <c r="AI22" s="14" t="e">
        <f>LN(Total!AI22/$AV22/$DK22)</f>
        <v>#NUM!</v>
      </c>
      <c r="AJ22" s="14" t="e">
        <f>LN(Total!AJ22/$AV22/$DK22)</f>
        <v>#NUM!</v>
      </c>
      <c r="AK22" s="14">
        <f>LN(Total!AK22/$AV22/$DK22)</f>
        <v>-4.671046664716191</v>
      </c>
      <c r="AL22" s="14" t="e">
        <f>LN(Total!AL22/$AV22/$DK22)</f>
        <v>#NUM!</v>
      </c>
      <c r="AM22" s="14" t="e">
        <f>LN(Total!AM22/$AV22/$DK22)</f>
        <v>#NUM!</v>
      </c>
      <c r="AN22" s="6">
        <f>LN(Total!AO22)</f>
        <v>-0.72258523034743583</v>
      </c>
      <c r="AO22" s="14">
        <f>LN(Total!AP22)</f>
        <v>-0.72545545055341243</v>
      </c>
      <c r="AP22" s="14">
        <f t="shared" si="0"/>
        <v>2.8702202059766035E-3</v>
      </c>
      <c r="AQ22" s="6">
        <f>LN(Total!AQ22)</f>
        <v>1.7015523877608887</v>
      </c>
      <c r="AR22" s="14">
        <f>LN(Total!AR22)</f>
        <v>0.31352900177246135</v>
      </c>
      <c r="AS22" s="14">
        <f>LN(Total!AS22)</f>
        <v>0.70196341054684241</v>
      </c>
      <c r="AT22" s="14" t="e">
        <f>LN(Total!AT22)</f>
        <v>#NUM!</v>
      </c>
      <c r="AU22" s="14" t="e">
        <f>LN(Total!AU22)</f>
        <v>#NUM!</v>
      </c>
      <c r="AV22" s="14">
        <f>Total!AV22</f>
        <v>130.91256746031743</v>
      </c>
      <c r="AW22" s="14">
        <f>Total!AW22</f>
        <v>0.51573809523809522</v>
      </c>
      <c r="AX22" s="14">
        <f>LN(Total!AY22/$AW22)</f>
        <v>-1.4589564648743583</v>
      </c>
      <c r="AY22" s="14" t="e">
        <f>LN(Total!AZ22/$AW22)</f>
        <v>#NUM!</v>
      </c>
      <c r="AZ22" s="14" t="e">
        <f>LN(Total!BA22/$AW22)</f>
        <v>#NUM!</v>
      </c>
      <c r="BA22" s="14">
        <f>LN(Total!BB22/$AW22)</f>
        <v>-2.0617875252514071</v>
      </c>
      <c r="BB22" s="14">
        <f>LN(Total!BC22/$AW22)</f>
        <v>-1.98820779001772</v>
      </c>
      <c r="BC22" s="14">
        <f>LN(Total!BD22/$AW22)</f>
        <v>-3.3319488589554247</v>
      </c>
      <c r="BD22" s="14">
        <f>LN(Total!BE22/$AW22)</f>
        <v>-3.3306786344449026</v>
      </c>
      <c r="BE22" s="14">
        <f>LN(Total!BF22/$AW22)</f>
        <v>-3.2966637323072301</v>
      </c>
      <c r="BF22" s="14">
        <f>LN(Total!BG22/$AW22)</f>
        <v>-0.47528136993829045</v>
      </c>
      <c r="BG22" s="14">
        <f>LN(Total!BH22/$AW22)</f>
        <v>-0.45926489377401242</v>
      </c>
      <c r="BH22" s="14">
        <f>LN(Total!BI22/$AW22)</f>
        <v>0.84721625565179859</v>
      </c>
      <c r="BI22" s="14">
        <f>LN(Total!BJ22/$AW22)</f>
        <v>-0.34054594617133532</v>
      </c>
      <c r="BJ22" s="14">
        <f>LN(Total!BK22/$AW22)</f>
        <v>-0.53072007318601022</v>
      </c>
      <c r="BK22" s="14">
        <f>LN(Total!BL22/$AW22)</f>
        <v>0.61195880916988676</v>
      </c>
      <c r="BL22" s="14">
        <f>LN(Total!BM22/$AW22)</f>
        <v>-0.45968408151891982</v>
      </c>
      <c r="BM22" s="14" t="e">
        <f>LN(Total!BN22/$AW22)</f>
        <v>#NUM!</v>
      </c>
      <c r="BN22" s="14" t="e">
        <f>LN(Total!BO22/$AW22)</f>
        <v>#NUM!</v>
      </c>
      <c r="BO22" s="14" t="e">
        <f>LN(Total!BP22/$AW22)</f>
        <v>#NUM!</v>
      </c>
      <c r="BP22" s="14" t="e">
        <f>LN(Total!BQ22/$AW22)</f>
        <v>#NUM!</v>
      </c>
      <c r="BQ22" s="14" t="e">
        <f>LN(Total!BR22/$AW22)</f>
        <v>#NUM!</v>
      </c>
      <c r="BR22" s="14" t="e">
        <f>LN(Total!BS22/$AW22)</f>
        <v>#NUM!</v>
      </c>
      <c r="BS22" s="14" t="e">
        <f>LN(Total!BT22/$AW22)</f>
        <v>#NUM!</v>
      </c>
      <c r="BT22" s="14" t="e">
        <f>LN(Total!BU22/$AW22)</f>
        <v>#NUM!</v>
      </c>
      <c r="BU22" s="14">
        <f>LN(Total!BV22/$AW22)</f>
        <v>-3.7903933971749577</v>
      </c>
      <c r="BV22" s="14" t="e">
        <f>LN(Total!BW22/$AW22)</f>
        <v>#NUM!</v>
      </c>
      <c r="BW22" s="6">
        <f>LN(Total!BY22)</f>
        <v>17</v>
      </c>
      <c r="BX22" s="6">
        <f>LN(Total!BZ22)</f>
        <v>0</v>
      </c>
      <c r="BY22" s="6">
        <f>Total!CB22</f>
        <v>0</v>
      </c>
      <c r="BZ22" s="14">
        <f>Total!CC22</f>
        <v>0</v>
      </c>
      <c r="CA22" s="14">
        <f>Total!CD22</f>
        <v>0</v>
      </c>
      <c r="CB22" s="14">
        <f>Total!CE22</f>
        <v>0</v>
      </c>
      <c r="CC22" s="14">
        <f>Total!CF22</f>
        <v>7.2964669738863411E-2</v>
      </c>
      <c r="CD22" s="14">
        <f>Total!CG22</f>
        <v>0</v>
      </c>
      <c r="CE22" s="14">
        <f>Total!CH22</f>
        <v>0</v>
      </c>
      <c r="CF22" s="14">
        <f>Total!CI22</f>
        <v>0</v>
      </c>
      <c r="CG22" s="14">
        <f>Total!CJ22</f>
        <v>0</v>
      </c>
      <c r="CH22" s="14">
        <f>Total!CK22</f>
        <v>0</v>
      </c>
      <c r="CI22" s="14">
        <f>Total!CL22</f>
        <v>0</v>
      </c>
      <c r="CJ22" s="14">
        <f>Total!CM22</f>
        <v>0</v>
      </c>
      <c r="CK22" s="14">
        <f>Total!CN22</f>
        <v>2.3809523809523885E-3</v>
      </c>
      <c r="CL22" s="14">
        <f>Total!CO22</f>
        <v>0.22380952380952404</v>
      </c>
      <c r="CM22" s="14">
        <f>Total!CP22</f>
        <v>0.36309523809523825</v>
      </c>
      <c r="CN22" s="14">
        <f>Total!CQ22</f>
        <v>0.33774961597542269</v>
      </c>
      <c r="CO22" s="14">
        <f>Total!CR22</f>
        <v>0.13095238095238088</v>
      </c>
      <c r="CP22" s="14">
        <f>Total!CS22</f>
        <v>0</v>
      </c>
      <c r="CQ22" s="14">
        <f>Total!CT22</f>
        <v>12</v>
      </c>
      <c r="CR22" s="14">
        <f>Total!CU22</f>
        <v>12</v>
      </c>
      <c r="CS22" s="14">
        <f>Total!CV22</f>
        <v>5</v>
      </c>
      <c r="CT22" s="14">
        <f>Total!CW22</f>
        <v>3</v>
      </c>
      <c r="CU22" s="14">
        <f>Total!CX22</f>
        <v>5.9701492537313432E-2</v>
      </c>
      <c r="CV22" s="14">
        <f>Total!CY22</f>
        <v>1</v>
      </c>
      <c r="CW22" s="14">
        <f>Total!CZ22</f>
        <v>0</v>
      </c>
      <c r="CX22" s="14">
        <f>Total!DA22</f>
        <v>0</v>
      </c>
      <c r="CY22" s="14">
        <f>Total!DB22</f>
        <v>0</v>
      </c>
      <c r="CZ22" s="14">
        <f>Total!DC22</f>
        <v>1</v>
      </c>
      <c r="DA22" s="14">
        <f>Total!DD22</f>
        <v>0</v>
      </c>
      <c r="DB22" s="14">
        <f>Total!DE22</f>
        <v>0</v>
      </c>
      <c r="DC22" s="14">
        <f>Total!DF22</f>
        <v>0</v>
      </c>
      <c r="DD22" s="14">
        <f>Total!DG22</f>
        <v>0</v>
      </c>
      <c r="DE22" s="14">
        <f>Total!DH22</f>
        <v>0</v>
      </c>
      <c r="DF22" s="14">
        <f>Total!DI22</f>
        <v>0</v>
      </c>
      <c r="DG22" s="14">
        <f>Total!DJ22</f>
        <v>0</v>
      </c>
      <c r="DH22" s="14">
        <f>Total!DK22</f>
        <v>4.0476190476190603E-2</v>
      </c>
      <c r="DI22" s="14">
        <f>Total!DL22</f>
        <v>0</v>
      </c>
      <c r="DJ22" s="14">
        <f>Total!DM22</f>
        <v>17</v>
      </c>
      <c r="DK22" s="14">
        <f>Total!DN22</f>
        <v>84</v>
      </c>
      <c r="DL22" s="6">
        <v>1</v>
      </c>
      <c r="DM22" t="e">
        <v>#NUM!</v>
      </c>
      <c r="DN22">
        <v>-4.2411214690418362</v>
      </c>
      <c r="DO22" t="e">
        <v>#NUM!</v>
      </c>
      <c r="DP22">
        <v>-5.4183541395479953</v>
      </c>
      <c r="DQ22" t="e">
        <v>#NUM!</v>
      </c>
      <c r="DR22" t="e">
        <v>#NUM!</v>
      </c>
    </row>
    <row r="23" spans="1:122" x14ac:dyDescent="0.25">
      <c r="A23">
        <f>Total!A23</f>
        <v>1975.1999999999998</v>
      </c>
      <c r="B23" s="14">
        <f>LN(Total!B23/$AV23/$DK23)</f>
        <v>-3.3870240471510868E-2</v>
      </c>
      <c r="C23" s="14">
        <f>LN(Total!C23/$AV23/$DK23)</f>
        <v>-3.1461859425471648</v>
      </c>
      <c r="D23" s="14">
        <f>LN(Total!D23/$AV23/$DK23)</f>
        <v>9.6483942772401993E-2</v>
      </c>
      <c r="E23" s="14" t="e">
        <f>LN(Total!E23/$AV23/$DK23)</f>
        <v>#NUM!</v>
      </c>
      <c r="F23" s="14" t="e">
        <f>LN(Total!F23/$AV23/$DK23)</f>
        <v>#NUM!</v>
      </c>
      <c r="G23" s="14">
        <f>LN(Total!G23/$AV23/$DK23)</f>
        <v>-1.1230066454566483</v>
      </c>
      <c r="H23" s="14" t="e">
        <f>LN(Total!H23/$AV23/$DK23)</f>
        <v>#NUM!</v>
      </c>
      <c r="I23" s="14">
        <f>LN(Total!I23/$AV23/$DK23)</f>
        <v>-2.0660173963644275</v>
      </c>
      <c r="J23" s="14" t="e">
        <f>LN(Total!J23/$AV23/$DK23)</f>
        <v>#NUM!</v>
      </c>
      <c r="K23" s="14">
        <f>LN(Total!K23/$AV23/$DK23)</f>
        <v>-1.5541063238492718</v>
      </c>
      <c r="L23" s="14">
        <f>LN(Total!L23/$AV23/$DK23)</f>
        <v>-6.5064101083064561</v>
      </c>
      <c r="M23" s="14">
        <f>LN(Total!M23/$AV23/$DK23)</f>
        <v>-5.0181942620901774</v>
      </c>
      <c r="N23" s="14" t="e">
        <f>LN(Total!N23/$AV23/$DK23)</f>
        <v>#NUM!</v>
      </c>
      <c r="O23" s="14">
        <f>LN(Total!O23/$AV23/$DK23)</f>
        <v>-7.424277748306471</v>
      </c>
      <c r="P23" s="14">
        <f>LN(Total!P23/$AV23/$DK23)</f>
        <v>-4.0210995653139179</v>
      </c>
      <c r="Q23" s="14">
        <f>LN(Total!Q23/$AV23/$DK23)</f>
        <v>-6.9240084083064648</v>
      </c>
      <c r="R23" s="14">
        <f>LN(Total!R23/$AV23/$DK23)</f>
        <v>-6.3318046483064627</v>
      </c>
      <c r="S23" s="14">
        <f>LN(Total!S23/$AV23/$DK23)</f>
        <v>-6.2831332383064993</v>
      </c>
      <c r="T23" s="14">
        <f>LN(Total!T23/$AV23/$DK23)</f>
        <v>-7.9816956483064798</v>
      </c>
      <c r="U23" s="14">
        <f>LN(Total!U23/$AV23/$DK23)</f>
        <v>-5.6191283083064718</v>
      </c>
      <c r="V23" s="14" t="e">
        <f>LN(Total!V23/$AV23/$DK23)</f>
        <v>#NUM!</v>
      </c>
      <c r="W23" s="14" t="e">
        <f>LN(Total!W23/$AV23/$DK23)</f>
        <v>#NUM!</v>
      </c>
      <c r="X23" s="14" t="e">
        <f>LN(Total!X23/$AV23/$DK23)</f>
        <v>#NUM!</v>
      </c>
      <c r="Y23" s="14" t="e">
        <f>LN(Total!Y23/$AV23/$DK23)</f>
        <v>#NUM!</v>
      </c>
      <c r="Z23" s="14" t="e">
        <f>LN(Total!Z23/$AV23/$DK23)</f>
        <v>#NUM!</v>
      </c>
      <c r="AA23" s="14" t="e">
        <f>LN(Total!AA23/$AV23/$DK23)</f>
        <v>#NUM!</v>
      </c>
      <c r="AB23" s="14" t="e">
        <f>LN(Total!AB23/$AV23/$DK23)</f>
        <v>#NUM!</v>
      </c>
      <c r="AC23" s="14" t="e">
        <f>LN(Total!AC23/$AV23/$DK23)</f>
        <v>#NUM!</v>
      </c>
      <c r="AD23" s="14" t="e">
        <f>LN(Total!AD23/$AV23/$DK23)</f>
        <v>#NUM!</v>
      </c>
      <c r="AE23" s="14" t="e">
        <f>LN(Total!AE23/$AV23/$DK23)</f>
        <v>#NUM!</v>
      </c>
      <c r="AF23" s="14" t="e">
        <f>LN(Total!AF23/$AV23/$DK23)</f>
        <v>#NUM!</v>
      </c>
      <c r="AG23" s="14" t="e">
        <f>LN(Total!AG23/$AV23/$DK23)</f>
        <v>#NUM!</v>
      </c>
      <c r="AH23" s="14" t="e">
        <f>LN(Total!AH23/$AV23/$DK23)</f>
        <v>#NUM!</v>
      </c>
      <c r="AI23" s="14" t="e">
        <f>LN(Total!AI23/$AV23/$DK23)</f>
        <v>#NUM!</v>
      </c>
      <c r="AJ23" s="14" t="e">
        <f>LN(Total!AJ23/$AV23/$DK23)</f>
        <v>#NUM!</v>
      </c>
      <c r="AK23" s="14">
        <f>LN(Total!AK23/$AV23/$DK23)</f>
        <v>-4.6185199083064381</v>
      </c>
      <c r="AL23" s="14" t="e">
        <f>LN(Total!AL23/$AV23/$DK23)</f>
        <v>#NUM!</v>
      </c>
      <c r="AM23" s="14" t="e">
        <f>LN(Total!AM23/$AV23/$DK23)</f>
        <v>#NUM!</v>
      </c>
      <c r="AN23" s="6">
        <f>LN(Total!AO23)</f>
        <v>-0.74790946976397232</v>
      </c>
      <c r="AO23" s="14">
        <f>LN(Total!AP23)</f>
        <v>-0.72514271383768047</v>
      </c>
      <c r="AP23" s="14">
        <f t="shared" si="0"/>
        <v>-2.2766755926291848E-2</v>
      </c>
      <c r="AQ23" s="6">
        <f>LN(Total!AQ23)</f>
        <v>1.533952576762128</v>
      </c>
      <c r="AR23" s="14">
        <f>LN(Total!AR23)</f>
        <v>0.31892498377212897</v>
      </c>
      <c r="AS23" s="14">
        <f>LN(Total!AS23)</f>
        <v>0.70372969012750275</v>
      </c>
      <c r="AT23" s="14" t="e">
        <f>LN(Total!AT23)</f>
        <v>#NUM!</v>
      </c>
      <c r="AU23" s="14" t="e">
        <f>LN(Total!AU23)</f>
        <v>#NUM!</v>
      </c>
      <c r="AV23" s="14">
        <f>Total!AV23</f>
        <v>131.50100000000003</v>
      </c>
      <c r="AW23" s="14">
        <f>Total!AW23</f>
        <v>0.52433333333333343</v>
      </c>
      <c r="AX23" s="14">
        <f>LN(Total!AY23/$AW23)</f>
        <v>-1.4754850100069168</v>
      </c>
      <c r="AY23" s="14" t="e">
        <f>LN(Total!AZ23/$AW23)</f>
        <v>#NUM!</v>
      </c>
      <c r="AZ23" s="14" t="e">
        <f>LN(Total!BA23/$AW23)</f>
        <v>#NUM!</v>
      </c>
      <c r="BA23" s="14">
        <f>LN(Total!BB23/$AW23)</f>
        <v>-2.0783160703839658</v>
      </c>
      <c r="BB23" s="14">
        <f>LN(Total!BC23/$AW23)</f>
        <v>-2.0047363351502785</v>
      </c>
      <c r="BC23" s="14">
        <f>LN(Total!BD23/$AW23)</f>
        <v>-3.3484774040879834</v>
      </c>
      <c r="BD23" s="14">
        <f>LN(Total!BE23/$AW23)</f>
        <v>-3.3472071795774614</v>
      </c>
      <c r="BE23" s="14">
        <f>LN(Total!BF23/$AW23)</f>
        <v>-3.3131922774397888</v>
      </c>
      <c r="BF23" s="14">
        <f>LN(Total!BG23/$AW23)</f>
        <v>-0.49180991507084881</v>
      </c>
      <c r="BG23" s="14">
        <f>LN(Total!BH23/$AW23)</f>
        <v>-0.47579343890657094</v>
      </c>
      <c r="BH23" s="14">
        <f>LN(Total!BI23/$AW23)</f>
        <v>0.83068771051924017</v>
      </c>
      <c r="BI23" s="14">
        <f>LN(Total!BJ23/$AW23)</f>
        <v>-0.35707449130389385</v>
      </c>
      <c r="BJ23" s="14">
        <f>LN(Total!BK23/$AW23)</f>
        <v>-0.54724861831856875</v>
      </c>
      <c r="BK23" s="14">
        <f>LN(Total!BL23/$AW23)</f>
        <v>0.59543026403732824</v>
      </c>
      <c r="BL23" s="14">
        <f>LN(Total!BM23/$AW23)</f>
        <v>-0.47621262665147823</v>
      </c>
      <c r="BM23" s="14" t="e">
        <f>LN(Total!BN23/$AW23)</f>
        <v>#NUM!</v>
      </c>
      <c r="BN23" s="14" t="e">
        <f>LN(Total!BO23/$AW23)</f>
        <v>#NUM!</v>
      </c>
      <c r="BO23" s="14" t="e">
        <f>LN(Total!BP23/$AW23)</f>
        <v>#NUM!</v>
      </c>
      <c r="BP23" s="14" t="e">
        <f>LN(Total!BQ23/$AW23)</f>
        <v>#NUM!</v>
      </c>
      <c r="BQ23" s="14" t="e">
        <f>LN(Total!BR23/$AW23)</f>
        <v>#NUM!</v>
      </c>
      <c r="BR23" s="14" t="e">
        <f>LN(Total!BS23/$AW23)</f>
        <v>#NUM!</v>
      </c>
      <c r="BS23" s="14" t="e">
        <f>LN(Total!BT23/$AW23)</f>
        <v>#NUM!</v>
      </c>
      <c r="BT23" s="14" t="e">
        <f>LN(Total!BU23/$AW23)</f>
        <v>#NUM!</v>
      </c>
      <c r="BU23" s="14">
        <f>LN(Total!BV23/$AW23)</f>
        <v>-3.806921942307516</v>
      </c>
      <c r="BV23" s="14" t="e">
        <f>LN(Total!BW23/$AW23)</f>
        <v>#NUM!</v>
      </c>
      <c r="BW23" s="6">
        <f>LN(Total!BY23)</f>
        <v>18</v>
      </c>
      <c r="BX23" s="6">
        <f>LN(Total!BZ23)</f>
        <v>0</v>
      </c>
      <c r="BY23" s="6">
        <f>Total!CB23</f>
        <v>0</v>
      </c>
      <c r="BZ23" s="14">
        <f>Total!CC23</f>
        <v>0</v>
      </c>
      <c r="CA23" s="14">
        <f>Total!CD23</f>
        <v>0</v>
      </c>
      <c r="CB23" s="14">
        <f>Total!CE23</f>
        <v>0</v>
      </c>
      <c r="CC23" s="14">
        <f>Total!CF23</f>
        <v>0.29608294930875595</v>
      </c>
      <c r="CD23" s="14">
        <f>Total!CG23</f>
        <v>0.35119047619047639</v>
      </c>
      <c r="CE23" s="14">
        <f>Total!CH23</f>
        <v>0.29243471582181269</v>
      </c>
      <c r="CF23" s="14">
        <f>Total!CI23</f>
        <v>3.4946236559139879E-2</v>
      </c>
      <c r="CG23" s="14">
        <f>Total!CJ23</f>
        <v>0</v>
      </c>
      <c r="CH23" s="14">
        <f>Total!CK23</f>
        <v>0</v>
      </c>
      <c r="CI23" s="14">
        <f>Total!CL23</f>
        <v>0</v>
      </c>
      <c r="CJ23" s="14">
        <f>Total!CM23</f>
        <v>0</v>
      </c>
      <c r="CK23" s="14">
        <f>Total!CN23</f>
        <v>0</v>
      </c>
      <c r="CL23" s="14">
        <f>Total!CO23</f>
        <v>0</v>
      </c>
      <c r="CM23" s="14">
        <f>Total!CP23</f>
        <v>0</v>
      </c>
      <c r="CN23" s="14">
        <f>Total!CQ23</f>
        <v>2.5345622119815763E-2</v>
      </c>
      <c r="CO23" s="14">
        <f>Total!CR23</f>
        <v>0</v>
      </c>
      <c r="CP23" s="14">
        <f>Total!CS23</f>
        <v>3.4013605442176692E-3</v>
      </c>
      <c r="CQ23" s="14">
        <f>Total!CT23</f>
        <v>12</v>
      </c>
      <c r="CR23" s="14">
        <f>Total!CU23</f>
        <v>12</v>
      </c>
      <c r="CS23" s="14">
        <f>Total!CV23</f>
        <v>2</v>
      </c>
      <c r="CT23" s="14">
        <f>Total!CW23</f>
        <v>0</v>
      </c>
      <c r="CU23" s="14">
        <f>Total!CX23</f>
        <v>0</v>
      </c>
      <c r="CV23" s="14">
        <f>Total!CY23</f>
        <v>0</v>
      </c>
      <c r="CW23" s="14">
        <f>Total!CZ23</f>
        <v>1</v>
      </c>
      <c r="CX23" s="14">
        <f>Total!DA23</f>
        <v>0</v>
      </c>
      <c r="CY23" s="14">
        <f>Total!DB23</f>
        <v>0</v>
      </c>
      <c r="CZ23" s="14">
        <f>Total!DC23</f>
        <v>0</v>
      </c>
      <c r="DA23" s="14">
        <f>Total!DD23</f>
        <v>0</v>
      </c>
      <c r="DB23" s="14">
        <f>Total!DE23</f>
        <v>0</v>
      </c>
      <c r="DC23" s="14">
        <f>Total!DF23</f>
        <v>0</v>
      </c>
      <c r="DD23" s="14">
        <f>Total!DG23</f>
        <v>0</v>
      </c>
      <c r="DE23" s="14">
        <f>Total!DH23</f>
        <v>0</v>
      </c>
      <c r="DF23" s="14">
        <f>Total!DI23</f>
        <v>0</v>
      </c>
      <c r="DG23" s="14">
        <f>Total!DJ23</f>
        <v>0</v>
      </c>
      <c r="DH23" s="14">
        <f>Total!DK23</f>
        <v>0</v>
      </c>
      <c r="DI23" s="14">
        <f>Total!DL23</f>
        <v>0</v>
      </c>
      <c r="DJ23" s="14">
        <f>Total!DM23</f>
        <v>0</v>
      </c>
      <c r="DK23" s="14">
        <f>Total!DN23</f>
        <v>84</v>
      </c>
      <c r="DL23" s="6">
        <v>1</v>
      </c>
      <c r="DM23" t="e">
        <v>#NUM!</v>
      </c>
      <c r="DN23">
        <v>-4.2362013562356644</v>
      </c>
      <c r="DO23" t="e">
        <v>#NUM!</v>
      </c>
      <c r="DP23">
        <v>-5.4000908527243618</v>
      </c>
      <c r="DQ23" t="e">
        <v>#NUM!</v>
      </c>
      <c r="DR23" t="e">
        <v>#NUM!</v>
      </c>
    </row>
    <row r="24" spans="1:122" x14ac:dyDescent="0.25">
      <c r="A24">
        <f>Total!A24</f>
        <v>1975.2999999999997</v>
      </c>
      <c r="B24" s="14">
        <f>LN(Total!B24/$AV24/$DK24)</f>
        <v>-0.1164354342610182</v>
      </c>
      <c r="C24" s="14">
        <f>LN(Total!C24/$AV24/$DK24)</f>
        <v>-3.0864924405924774</v>
      </c>
      <c r="D24" s="14">
        <f>LN(Total!D24/$AV24/$DK24)</f>
        <v>1.8896060697504838E-2</v>
      </c>
      <c r="E24" s="14" t="e">
        <f>LN(Total!E24/$AV24/$DK24)</f>
        <v>#NUM!</v>
      </c>
      <c r="F24" s="14" t="e">
        <f>LN(Total!F24/$AV24/$DK24)</f>
        <v>#NUM!</v>
      </c>
      <c r="G24" s="14">
        <f>LN(Total!G24/$AV24/$DK24)</f>
        <v>-1.2353312089518422</v>
      </c>
      <c r="H24" s="14" t="e">
        <f>LN(Total!H24/$AV24/$DK24)</f>
        <v>#NUM!</v>
      </c>
      <c r="I24" s="14">
        <f>LN(Total!I24/$AV24/$DK24)</f>
        <v>-2.2680607412624014</v>
      </c>
      <c r="J24" s="14" t="e">
        <f>LN(Total!J24/$AV24/$DK24)</f>
        <v>#NUM!</v>
      </c>
      <c r="K24" s="14">
        <f>LN(Total!K24/$AV24/$DK24)</f>
        <v>-1.5836285515306279</v>
      </c>
      <c r="L24" s="14">
        <f>LN(Total!L24/$AV24/$DK24)</f>
        <v>-7.2203443506510618</v>
      </c>
      <c r="M24" s="14">
        <f>LN(Total!M24/$AV24/$DK24)</f>
        <v>-5.0410474372851874</v>
      </c>
      <c r="N24" s="14" t="e">
        <f>LN(Total!N24/$AV24/$DK24)</f>
        <v>#NUM!</v>
      </c>
      <c r="O24" s="14">
        <f>LN(Total!O24/$AV24/$DK24)</f>
        <v>-8.0030036006510645</v>
      </c>
      <c r="P24" s="14">
        <f>LN(Total!P24/$AV24/$DK24)</f>
        <v>-4.1097709570906007</v>
      </c>
      <c r="Q24" s="14">
        <f>LN(Total!Q24/$AV24/$DK24)</f>
        <v>-6.8398696306510596</v>
      </c>
      <c r="R24" s="14">
        <f>LN(Total!R24/$AV24/$DK24)</f>
        <v>-6.3906059106510638</v>
      </c>
      <c r="S24" s="14">
        <f>LN(Total!S24/$AV24/$DK24)</f>
        <v>-6.4432293106510725</v>
      </c>
      <c r="T24" s="14">
        <f>LN(Total!T24/$AV24/$DK24)</f>
        <v>-7.9659721206510703</v>
      </c>
      <c r="U24" s="14">
        <f>LN(Total!U24/$AV24/$DK24)</f>
        <v>-5.6143372306510519</v>
      </c>
      <c r="V24" s="14" t="e">
        <f>LN(Total!V24/$AV24/$DK24)</f>
        <v>#NUM!</v>
      </c>
      <c r="W24" s="14" t="e">
        <f>LN(Total!W24/$AV24/$DK24)</f>
        <v>#NUM!</v>
      </c>
      <c r="X24" s="14" t="e">
        <f>LN(Total!X24/$AV24/$DK24)</f>
        <v>#NUM!</v>
      </c>
      <c r="Y24" s="14" t="e">
        <f>LN(Total!Y24/$AV24/$DK24)</f>
        <v>#NUM!</v>
      </c>
      <c r="Z24" s="14" t="e">
        <f>LN(Total!Z24/$AV24/$DK24)</f>
        <v>#NUM!</v>
      </c>
      <c r="AA24" s="14" t="e">
        <f>LN(Total!AA24/$AV24/$DK24)</f>
        <v>#NUM!</v>
      </c>
      <c r="AB24" s="14" t="e">
        <f>LN(Total!AB24/$AV24/$DK24)</f>
        <v>#NUM!</v>
      </c>
      <c r="AC24" s="14" t="e">
        <f>LN(Total!AC24/$AV24/$DK24)</f>
        <v>#NUM!</v>
      </c>
      <c r="AD24" s="14" t="e">
        <f>LN(Total!AD24/$AV24/$DK24)</f>
        <v>#NUM!</v>
      </c>
      <c r="AE24" s="14" t="e">
        <f>LN(Total!AE24/$AV24/$DK24)</f>
        <v>#NUM!</v>
      </c>
      <c r="AF24" s="14" t="e">
        <f>LN(Total!AF24/$AV24/$DK24)</f>
        <v>#NUM!</v>
      </c>
      <c r="AG24" s="14" t="e">
        <f>LN(Total!AG24/$AV24/$DK24)</f>
        <v>#NUM!</v>
      </c>
      <c r="AH24" s="14" t="e">
        <f>LN(Total!AH24/$AV24/$DK24)</f>
        <v>#NUM!</v>
      </c>
      <c r="AI24" s="14" t="e">
        <f>LN(Total!AI24/$AV24/$DK24)</f>
        <v>#NUM!</v>
      </c>
      <c r="AJ24" s="14" t="e">
        <f>LN(Total!AJ24/$AV24/$DK24)</f>
        <v>#NUM!</v>
      </c>
      <c r="AK24" s="14">
        <f>LN(Total!AK24/$AV24/$DK24)</f>
        <v>-4.8256686106510607</v>
      </c>
      <c r="AL24" s="14" t="e">
        <f>LN(Total!AL24/$AV24/$DK24)</f>
        <v>#NUM!</v>
      </c>
      <c r="AM24" s="14" t="e">
        <f>LN(Total!AM24/$AV24/$DK24)</f>
        <v>#NUM!</v>
      </c>
      <c r="AN24" s="6">
        <f>LN(Total!AO24)</f>
        <v>-0.7605752503396952</v>
      </c>
      <c r="AO24" s="14">
        <f>LN(Total!AP24)</f>
        <v>-0.72463933990757867</v>
      </c>
      <c r="AP24" s="14">
        <f t="shared" si="0"/>
        <v>-3.5935910432116525E-2</v>
      </c>
      <c r="AQ24" s="6">
        <f>LN(Total!AQ24)</f>
        <v>1.4969894189955135</v>
      </c>
      <c r="AR24" s="14">
        <f>LN(Total!AR24)</f>
        <v>0.33072473138439629</v>
      </c>
      <c r="AS24" s="14">
        <f>LN(Total!AS24)</f>
        <v>0.67085165045548045</v>
      </c>
      <c r="AT24" s="14" t="e">
        <f>LN(Total!AT24)</f>
        <v>#NUM!</v>
      </c>
      <c r="AU24" s="14" t="e">
        <f>LN(Total!AU24)</f>
        <v>#NUM!</v>
      </c>
      <c r="AV24" s="14">
        <f>Total!AV24</f>
        <v>132.09061706349206</v>
      </c>
      <c r="AW24" s="14">
        <f>Total!AW24</f>
        <v>0.53170238095238087</v>
      </c>
      <c r="AX24" s="14">
        <f>LN(Total!AY24/$AW24)</f>
        <v>-1.4894412941166031</v>
      </c>
      <c r="AY24" s="14" t="e">
        <f>LN(Total!AZ24/$AW24)</f>
        <v>#NUM!</v>
      </c>
      <c r="AZ24" s="14" t="e">
        <f>LN(Total!BA24/$AW24)</f>
        <v>#NUM!</v>
      </c>
      <c r="BA24" s="14">
        <f>LN(Total!BB24/$AW24)</f>
        <v>-2.0922723544936517</v>
      </c>
      <c r="BB24" s="14">
        <f>LN(Total!BC24/$AW24)</f>
        <v>-2.0186926192599648</v>
      </c>
      <c r="BC24" s="14">
        <f>LN(Total!BD24/$AW24)</f>
        <v>-3.3624336881976693</v>
      </c>
      <c r="BD24" s="14">
        <f>LN(Total!BE24/$AW24)</f>
        <v>-3.3611634636871472</v>
      </c>
      <c r="BE24" s="14">
        <f>LN(Total!BF24/$AW24)</f>
        <v>-3.3271485615494751</v>
      </c>
      <c r="BF24" s="14">
        <f>LN(Total!BG24/$AW24)</f>
        <v>-0.50576619918053511</v>
      </c>
      <c r="BG24" s="14">
        <f>LN(Total!BH24/$AW24)</f>
        <v>-0.48974972301625719</v>
      </c>
      <c r="BH24" s="14">
        <f>LN(Total!BI24/$AW24)</f>
        <v>0.81673142640955387</v>
      </c>
      <c r="BI24" s="14">
        <f>LN(Total!BJ24/$AW24)</f>
        <v>-0.37103077541358015</v>
      </c>
      <c r="BJ24" s="14">
        <f>LN(Total!BK24/$AW24)</f>
        <v>-0.56120490242825494</v>
      </c>
      <c r="BK24" s="14">
        <f>LN(Total!BL24/$AW24)</f>
        <v>0.58147397992764216</v>
      </c>
      <c r="BL24" s="14">
        <f>LN(Total!BM24/$AW24)</f>
        <v>-0.49016891076116448</v>
      </c>
      <c r="BM24" s="14" t="e">
        <f>LN(Total!BN24/$AW24)</f>
        <v>#NUM!</v>
      </c>
      <c r="BN24" s="14" t="e">
        <f>LN(Total!BO24/$AW24)</f>
        <v>#NUM!</v>
      </c>
      <c r="BO24" s="14" t="e">
        <f>LN(Total!BP24/$AW24)</f>
        <v>#NUM!</v>
      </c>
      <c r="BP24" s="14" t="e">
        <f>LN(Total!BQ24/$AW24)</f>
        <v>#NUM!</v>
      </c>
      <c r="BQ24" s="14" t="e">
        <f>LN(Total!BR24/$AW24)</f>
        <v>#NUM!</v>
      </c>
      <c r="BR24" s="14" t="e">
        <f>LN(Total!BS24/$AW24)</f>
        <v>#NUM!</v>
      </c>
      <c r="BS24" s="14" t="e">
        <f>LN(Total!BT24/$AW24)</f>
        <v>#NUM!</v>
      </c>
      <c r="BT24" s="14" t="e">
        <f>LN(Total!BU24/$AW24)</f>
        <v>#NUM!</v>
      </c>
      <c r="BU24" s="14">
        <f>LN(Total!BV24/$AW24)</f>
        <v>-3.8208782264172023</v>
      </c>
      <c r="BV24" s="14" t="e">
        <f>LN(Total!BW24/$AW24)</f>
        <v>#NUM!</v>
      </c>
      <c r="BW24" s="6">
        <f>LN(Total!BY24)</f>
        <v>19</v>
      </c>
      <c r="BX24" s="6">
        <f>LN(Total!BZ24)</f>
        <v>0</v>
      </c>
      <c r="BY24" s="6">
        <f>Total!CB24</f>
        <v>0</v>
      </c>
      <c r="BZ24" s="14">
        <f>Total!CC24</f>
        <v>0</v>
      </c>
      <c r="CA24" s="14">
        <f>Total!CD24</f>
        <v>0</v>
      </c>
      <c r="CB24" s="14">
        <f>Total!CE24</f>
        <v>0</v>
      </c>
      <c r="CC24" s="14">
        <f>Total!CF24</f>
        <v>0</v>
      </c>
      <c r="CD24" s="14">
        <f>Total!CG24</f>
        <v>0</v>
      </c>
      <c r="CE24" s="14">
        <f>Total!CH24</f>
        <v>5.8755760368663722E-2</v>
      </c>
      <c r="CF24" s="14">
        <f>Total!CI24</f>
        <v>0.32814900153609844</v>
      </c>
      <c r="CG24" s="14">
        <f>Total!CJ24</f>
        <v>0.36309523809523842</v>
      </c>
      <c r="CH24" s="14">
        <f>Total!CK24</f>
        <v>0.24404761904761912</v>
      </c>
      <c r="CI24" s="14">
        <f>Total!CL24</f>
        <v>5.9523809523809642E-3</v>
      </c>
      <c r="CJ24" s="14">
        <f>Total!CM24</f>
        <v>0</v>
      </c>
      <c r="CK24" s="14">
        <f>Total!CN24</f>
        <v>0</v>
      </c>
      <c r="CL24" s="14">
        <f>Total!CO24</f>
        <v>0</v>
      </c>
      <c r="CM24" s="14">
        <f>Total!CP24</f>
        <v>0</v>
      </c>
      <c r="CN24" s="14">
        <f>Total!CQ24</f>
        <v>0</v>
      </c>
      <c r="CO24" s="14">
        <f>Total!CR24</f>
        <v>0</v>
      </c>
      <c r="CP24" s="14">
        <f>Total!CS24</f>
        <v>0.12755102040816318</v>
      </c>
      <c r="CQ24" s="14">
        <f>Total!CT24</f>
        <v>12</v>
      </c>
      <c r="CR24" s="14">
        <f>Total!CU24</f>
        <v>12</v>
      </c>
      <c r="CS24" s="14">
        <f>Total!CV24</f>
        <v>1</v>
      </c>
      <c r="CT24" s="14">
        <f>Total!CW24</f>
        <v>1</v>
      </c>
      <c r="CU24" s="14">
        <f>Total!CX24</f>
        <v>0</v>
      </c>
      <c r="CV24" s="14">
        <f>Total!CY24</f>
        <v>0</v>
      </c>
      <c r="CW24" s="14">
        <f>Total!CZ24</f>
        <v>0</v>
      </c>
      <c r="CX24" s="14">
        <f>Total!DA24</f>
        <v>1</v>
      </c>
      <c r="CY24" s="14">
        <f>Total!DB24</f>
        <v>0</v>
      </c>
      <c r="CZ24" s="14">
        <f>Total!DC24</f>
        <v>0</v>
      </c>
      <c r="DA24" s="14">
        <f>Total!DD24</f>
        <v>0</v>
      </c>
      <c r="DB24" s="14">
        <f>Total!DE24</f>
        <v>0</v>
      </c>
      <c r="DC24" s="14">
        <f>Total!DF24</f>
        <v>0</v>
      </c>
      <c r="DD24" s="14">
        <f>Total!DG24</f>
        <v>0</v>
      </c>
      <c r="DE24" s="14">
        <f>Total!DH24</f>
        <v>0</v>
      </c>
      <c r="DF24" s="14">
        <f>Total!DI24</f>
        <v>0</v>
      </c>
      <c r="DG24" s="14">
        <f>Total!DJ24</f>
        <v>0</v>
      </c>
      <c r="DH24" s="14">
        <f>Total!DK24</f>
        <v>0</v>
      </c>
      <c r="DI24" s="14">
        <f>Total!DL24</f>
        <v>0</v>
      </c>
      <c r="DJ24" s="14">
        <f>Total!DM24</f>
        <v>0</v>
      </c>
      <c r="DK24" s="14">
        <f>Total!DN24</f>
        <v>84</v>
      </c>
      <c r="DL24" s="6">
        <v>1</v>
      </c>
      <c r="DM24" t="e">
        <v>#NUM!</v>
      </c>
      <c r="DN24">
        <v>-4.3194851227925577</v>
      </c>
      <c r="DO24" t="e">
        <v>#NUM!</v>
      </c>
      <c r="DP24">
        <v>-5.4965706750690897</v>
      </c>
      <c r="DQ24" t="e">
        <v>#NUM!</v>
      </c>
      <c r="DR24" t="e">
        <v>#NUM!</v>
      </c>
    </row>
    <row r="25" spans="1:122" x14ac:dyDescent="0.25">
      <c r="A25">
        <f>Total!A25</f>
        <v>1975.3999999999996</v>
      </c>
      <c r="B25" s="14">
        <f>LN(Total!B25/$AV25/$DK25)</f>
        <v>-0.13743973064277468</v>
      </c>
      <c r="C25" s="14">
        <f>LN(Total!C25/$AV25/$DK25)</f>
        <v>-3.1036288863240142</v>
      </c>
      <c r="D25" s="14">
        <f>LN(Total!D25/$AV25/$DK25)</f>
        <v>-1.2465895788988227E-3</v>
      </c>
      <c r="E25" s="14" t="e">
        <f>LN(Total!E25/$AV25/$DK25)</f>
        <v>#NUM!</v>
      </c>
      <c r="F25" s="14" t="e">
        <f>LN(Total!F25/$AV25/$DK25)</f>
        <v>#NUM!</v>
      </c>
      <c r="G25" s="14">
        <f>LN(Total!G25/$AV25/$DK25)</f>
        <v>-1.1168639938742646</v>
      </c>
      <c r="H25" s="14" t="e">
        <f>LN(Total!H25/$AV25/$DK25)</f>
        <v>#NUM!</v>
      </c>
      <c r="I25" s="14">
        <f>LN(Total!I25/$AV25/$DK25)</f>
        <v>-2.2299799209516546</v>
      </c>
      <c r="J25" s="14" t="e">
        <f>LN(Total!J25/$AV25/$DK25)</f>
        <v>#NUM!</v>
      </c>
      <c r="K25" s="14">
        <f>LN(Total!K25/$AV25/$DK25)</f>
        <v>-1.6527437651016161</v>
      </c>
      <c r="L25" s="14">
        <f>LN(Total!L25/$AV25/$DK25)</f>
        <v>-5.8930703236897752</v>
      </c>
      <c r="M25" s="14">
        <f>LN(Total!M25/$AV25/$DK25)</f>
        <v>-5.0168990420087427</v>
      </c>
      <c r="N25" s="14" t="e">
        <f>LN(Total!N25/$AV25/$DK25)</f>
        <v>#NUM!</v>
      </c>
      <c r="O25" s="14">
        <f>LN(Total!O25/$AV25/$DK25)</f>
        <v>-8.2543046336897863</v>
      </c>
      <c r="P25" s="14">
        <f>LN(Total!P25/$AV25/$DK25)</f>
        <v>-4.1179537965583988</v>
      </c>
      <c r="Q25" s="14">
        <f>LN(Total!Q25/$AV25/$DK25)</f>
        <v>-6.8685273336898014</v>
      </c>
      <c r="R25" s="14">
        <f>LN(Total!R25/$AV25/$DK25)</f>
        <v>-6.4533261336897976</v>
      </c>
      <c r="S25" s="14">
        <f>LN(Total!S25/$AV25/$DK25)</f>
        <v>-6.5740318336897907</v>
      </c>
      <c r="T25" s="14">
        <f>LN(Total!T25/$AV25/$DK25)</f>
        <v>-8.0888821936897735</v>
      </c>
      <c r="U25" s="14">
        <f>LN(Total!U25/$AV25/$DK25)</f>
        <v>-5.6120769136897808</v>
      </c>
      <c r="V25" s="14" t="e">
        <f>LN(Total!V25/$AV25/$DK25)</f>
        <v>#NUM!</v>
      </c>
      <c r="W25" s="14" t="e">
        <f>LN(Total!W25/$AV25/$DK25)</f>
        <v>#NUM!</v>
      </c>
      <c r="X25" s="14" t="e">
        <f>LN(Total!X25/$AV25/$DK25)</f>
        <v>#NUM!</v>
      </c>
      <c r="Y25" s="14" t="e">
        <f>LN(Total!Y25/$AV25/$DK25)</f>
        <v>#NUM!</v>
      </c>
      <c r="Z25" s="14" t="e">
        <f>LN(Total!Z25/$AV25/$DK25)</f>
        <v>#NUM!</v>
      </c>
      <c r="AA25" s="14" t="e">
        <f>LN(Total!AA25/$AV25/$DK25)</f>
        <v>#NUM!</v>
      </c>
      <c r="AB25" s="14" t="e">
        <f>LN(Total!AB25/$AV25/$DK25)</f>
        <v>#NUM!</v>
      </c>
      <c r="AC25" s="14" t="e">
        <f>LN(Total!AC25/$AV25/$DK25)</f>
        <v>#NUM!</v>
      </c>
      <c r="AD25" s="14" t="e">
        <f>LN(Total!AD25/$AV25/$DK25)</f>
        <v>#NUM!</v>
      </c>
      <c r="AE25" s="14" t="e">
        <f>LN(Total!AE25/$AV25/$DK25)</f>
        <v>#NUM!</v>
      </c>
      <c r="AF25" s="14" t="e">
        <f>LN(Total!AF25/$AV25/$DK25)</f>
        <v>#NUM!</v>
      </c>
      <c r="AG25" s="14" t="e">
        <f>LN(Total!AG25/$AV25/$DK25)</f>
        <v>#NUM!</v>
      </c>
      <c r="AH25" s="14" t="e">
        <f>LN(Total!AH25/$AV25/$DK25)</f>
        <v>#NUM!</v>
      </c>
      <c r="AI25" s="14" t="e">
        <f>LN(Total!AI25/$AV25/$DK25)</f>
        <v>#NUM!</v>
      </c>
      <c r="AJ25" s="14" t="e">
        <f>LN(Total!AJ25/$AV25/$DK25)</f>
        <v>#NUM!</v>
      </c>
      <c r="AK25" s="14">
        <f>LN(Total!AK25/$AV25/$DK25)</f>
        <v>-4.8977705036897712</v>
      </c>
      <c r="AL25" s="14" t="e">
        <f>LN(Total!AL25/$AV25/$DK25)</f>
        <v>#NUM!</v>
      </c>
      <c r="AM25" s="14" t="e">
        <f>LN(Total!AM25/$AV25/$DK25)</f>
        <v>#NUM!</v>
      </c>
      <c r="AN25" s="6">
        <f>LN(Total!AO25)</f>
        <v>-0.75852176355053536</v>
      </c>
      <c r="AO25" s="14">
        <f>LN(Total!AP25)</f>
        <v>-0.72388745372180974</v>
      </c>
      <c r="AP25" s="14">
        <f t="shared" si="0"/>
        <v>-3.4634309828725618E-2</v>
      </c>
      <c r="AQ25" s="6">
        <f>LN(Total!AQ25)</f>
        <v>1.5638968548007024</v>
      </c>
      <c r="AR25" s="14">
        <f>LN(Total!AR25)</f>
        <v>0.34285907845066399</v>
      </c>
      <c r="AS25" s="14">
        <f>LN(Total!AS25)</f>
        <v>0.65341785934126706</v>
      </c>
      <c r="AT25" s="14" t="e">
        <f>LN(Total!AT25)</f>
        <v>#NUM!</v>
      </c>
      <c r="AU25" s="14" t="e">
        <f>LN(Total!AU25)</f>
        <v>#NUM!</v>
      </c>
      <c r="AV25" s="14">
        <f>Total!AV25</f>
        <v>132.7942730654762</v>
      </c>
      <c r="AW25" s="14">
        <f>Total!AW25</f>
        <v>0.54343750000000002</v>
      </c>
      <c r="AX25" s="14">
        <f>LN(Total!AY25/$AW25)</f>
        <v>-1.5149730951871716</v>
      </c>
      <c r="AY25" s="14" t="e">
        <f>LN(Total!AZ25/$AW25)</f>
        <v>#NUM!</v>
      </c>
      <c r="AZ25" s="14" t="e">
        <f>LN(Total!BA25/$AW25)</f>
        <v>#NUM!</v>
      </c>
      <c r="BA25" s="14">
        <f>LN(Total!BB25/$AW25)</f>
        <v>-2.1141031605423994</v>
      </c>
      <c r="BB25" s="14">
        <f>LN(Total!BC25/$AW25)</f>
        <v>-2.0405234253087121</v>
      </c>
      <c r="BC25" s="14">
        <f>LN(Total!BD25/$AW25)</f>
        <v>-3.3829018255396974</v>
      </c>
      <c r="BD25" s="14">
        <f>LN(Total!BE25/$AW25)</f>
        <v>-3.3813809091590921</v>
      </c>
      <c r="BE25" s="14">
        <f>LN(Total!BF25/$AW25)</f>
        <v>-3.2825309660609903</v>
      </c>
      <c r="BF25" s="14">
        <f>LN(Total!BG25/$AW25)</f>
        <v>-0.54427222893088423</v>
      </c>
      <c r="BG25" s="14">
        <f>LN(Total!BH25/$AW25)</f>
        <v>-0.48370234183994543</v>
      </c>
      <c r="BH25" s="14">
        <f>LN(Total!BI25/$AW25)</f>
        <v>0.79490062036080622</v>
      </c>
      <c r="BI25" s="14">
        <f>LN(Total!BJ25/$AW25)</f>
        <v>-0.39286158146232758</v>
      </c>
      <c r="BJ25" s="14">
        <f>LN(Total!BK25/$AW25)</f>
        <v>-0.58303570847700259</v>
      </c>
      <c r="BK25" s="14">
        <f>LN(Total!BL25/$AW25)</f>
        <v>0.55964317387889428</v>
      </c>
      <c r="BL25" s="14">
        <f>LN(Total!BM25/$AW25)</f>
        <v>-0.51199971680991219</v>
      </c>
      <c r="BM25" s="14" t="e">
        <f>LN(Total!BN25/$AW25)</f>
        <v>#NUM!</v>
      </c>
      <c r="BN25" s="14" t="e">
        <f>LN(Total!BO25/$AW25)</f>
        <v>#NUM!</v>
      </c>
      <c r="BO25" s="14" t="e">
        <f>LN(Total!BP25/$AW25)</f>
        <v>#NUM!</v>
      </c>
      <c r="BP25" s="14" t="e">
        <f>LN(Total!BQ25/$AW25)</f>
        <v>#NUM!</v>
      </c>
      <c r="BQ25" s="14" t="e">
        <f>LN(Total!BR25/$AW25)</f>
        <v>#NUM!</v>
      </c>
      <c r="BR25" s="14" t="e">
        <f>LN(Total!BS25/$AW25)</f>
        <v>#NUM!</v>
      </c>
      <c r="BS25" s="14" t="e">
        <f>LN(Total!BT25/$AW25)</f>
        <v>#NUM!</v>
      </c>
      <c r="BT25" s="14" t="e">
        <f>LN(Total!BU25/$AW25)</f>
        <v>#NUM!</v>
      </c>
      <c r="BU25" s="14">
        <f>LN(Total!BV25/$AW25)</f>
        <v>-3.8427090324659501</v>
      </c>
      <c r="BV25" s="14" t="e">
        <f>LN(Total!BW25/$AW25)</f>
        <v>#NUM!</v>
      </c>
      <c r="BW25" s="6">
        <f>LN(Total!BY25)</f>
        <v>20</v>
      </c>
      <c r="BX25" s="6">
        <f>LN(Total!BZ25)</f>
        <v>0</v>
      </c>
      <c r="BY25" s="6">
        <f>Total!CB25</f>
        <v>0</v>
      </c>
      <c r="BZ25" s="14">
        <f>Total!CC25</f>
        <v>0</v>
      </c>
      <c r="CA25" s="14">
        <f>Total!CD25</f>
        <v>0</v>
      </c>
      <c r="CB25" s="14">
        <f>Total!CE25</f>
        <v>0</v>
      </c>
      <c r="CC25" s="14">
        <f>Total!CF25</f>
        <v>0</v>
      </c>
      <c r="CD25" s="14">
        <f>Total!CG25</f>
        <v>0</v>
      </c>
      <c r="CE25" s="14">
        <f>Total!CH25</f>
        <v>0</v>
      </c>
      <c r="CF25" s="14">
        <f>Total!CI25</f>
        <v>0</v>
      </c>
      <c r="CG25" s="14">
        <f>Total!CJ25</f>
        <v>0</v>
      </c>
      <c r="CH25" s="14">
        <f>Total!CK25</f>
        <v>8.9285714285714302E-2</v>
      </c>
      <c r="CI25" s="14">
        <f>Total!CL25</f>
        <v>0.26785714285714307</v>
      </c>
      <c r="CJ25" s="14">
        <f>Total!CM25</f>
        <v>0.27678571428571452</v>
      </c>
      <c r="CK25" s="14">
        <f>Total!CN25</f>
        <v>0.26934523809523819</v>
      </c>
      <c r="CL25" s="14">
        <f>Total!CO25</f>
        <v>9.6726190476190535E-2</v>
      </c>
      <c r="CM25" s="14">
        <f>Total!CP25</f>
        <v>0</v>
      </c>
      <c r="CN25" s="14">
        <f>Total!CQ25</f>
        <v>0</v>
      </c>
      <c r="CO25" s="14">
        <f>Total!CR25</f>
        <v>0</v>
      </c>
      <c r="CP25" s="14">
        <f>Total!CS25</f>
        <v>0</v>
      </c>
      <c r="CQ25" s="14">
        <f>Total!CT25</f>
        <v>16</v>
      </c>
      <c r="CR25" s="14">
        <f>Total!CU25</f>
        <v>16</v>
      </c>
      <c r="CS25" s="14">
        <f>Total!CV25</f>
        <v>2</v>
      </c>
      <c r="CT25" s="14">
        <f>Total!CW25</f>
        <v>2</v>
      </c>
      <c r="CU25" s="14">
        <f>Total!CX25</f>
        <v>0</v>
      </c>
      <c r="CV25" s="14">
        <f>Total!CY25</f>
        <v>0</v>
      </c>
      <c r="CW25" s="14">
        <f>Total!CZ25</f>
        <v>0</v>
      </c>
      <c r="CX25" s="14">
        <f>Total!DA25</f>
        <v>0</v>
      </c>
      <c r="CY25" s="14">
        <f>Total!DB25</f>
        <v>1</v>
      </c>
      <c r="CZ25" s="14">
        <f>Total!DC25</f>
        <v>0</v>
      </c>
      <c r="DA25" s="14">
        <f>Total!DD25</f>
        <v>0</v>
      </c>
      <c r="DB25" s="14">
        <f>Total!DE25</f>
        <v>0</v>
      </c>
      <c r="DC25" s="14">
        <f>Total!DF25</f>
        <v>0</v>
      </c>
      <c r="DD25" s="14">
        <f>Total!DG25</f>
        <v>0</v>
      </c>
      <c r="DE25" s="14">
        <f>Total!DH25</f>
        <v>0</v>
      </c>
      <c r="DF25" s="14">
        <f>Total!DI25</f>
        <v>0</v>
      </c>
      <c r="DG25" s="14">
        <f>Total!DJ25</f>
        <v>0</v>
      </c>
      <c r="DH25" s="14">
        <f>Total!DK25</f>
        <v>5.3869047619047636</v>
      </c>
      <c r="DI25" s="14">
        <f>Total!DL25</f>
        <v>0</v>
      </c>
      <c r="DJ25" s="14">
        <f>Total!DM25</f>
        <v>0</v>
      </c>
      <c r="DK25" s="14">
        <f>Total!DN25</f>
        <v>112</v>
      </c>
      <c r="DL25" s="6">
        <v>1</v>
      </c>
      <c r="DM25" t="e">
        <v>#NUM!</v>
      </c>
      <c r="DN25">
        <v>-4.602868547969539</v>
      </c>
      <c r="DO25" t="e">
        <v>#NUM!</v>
      </c>
      <c r="DP25">
        <v>-5.5195772969873698</v>
      </c>
      <c r="DQ25" t="e">
        <v>#NUM!</v>
      </c>
      <c r="DR25" t="e">
        <v>#NUM!</v>
      </c>
    </row>
    <row r="26" spans="1:122" x14ac:dyDescent="0.25">
      <c r="A26">
        <f>Total!A26</f>
        <v>1976.1</v>
      </c>
      <c r="B26" s="14">
        <f>LN(Total!B26/$AV26/$DK26)</f>
        <v>2.7443293648570351E-2</v>
      </c>
      <c r="C26" s="14">
        <f>LN(Total!C26/$AV26/$DK26)</f>
        <v>-3.1770346301260592</v>
      </c>
      <c r="D26" s="14">
        <f>LN(Total!D26/$AV26/$DK26)</f>
        <v>0.14208413983063639</v>
      </c>
      <c r="E26" s="14" t="e">
        <f>LN(Total!E26/$AV26/$DK26)</f>
        <v>#NUM!</v>
      </c>
      <c r="F26" s="14" t="e">
        <f>LN(Total!F26/$AV26/$DK26)</f>
        <v>#NUM!</v>
      </c>
      <c r="G26" s="14">
        <f>LN(Total!G26/$AV26/$DK26)</f>
        <v>-1.0264854664132139</v>
      </c>
      <c r="H26" s="14" t="e">
        <f>LN(Total!H26/$AV26/$DK26)</f>
        <v>#NUM!</v>
      </c>
      <c r="I26" s="14">
        <f>LN(Total!I26/$AV26/$DK26)</f>
        <v>-2.0221618608125711</v>
      </c>
      <c r="J26" s="14" t="e">
        <f>LN(Total!J26/$AV26/$DK26)</f>
        <v>#NUM!</v>
      </c>
      <c r="K26" s="14">
        <f>LN(Total!K26/$AV26/$DK26)</f>
        <v>-1.6604478273171399</v>
      </c>
      <c r="L26" s="14">
        <f>LN(Total!L26/$AV26/$DK26)</f>
        <v>-6.8115632266842283</v>
      </c>
      <c r="M26" s="14">
        <f>LN(Total!M26/$AV26/$DK26)</f>
        <v>-4.9044776671170149</v>
      </c>
      <c r="N26" s="14" t="e">
        <f>LN(Total!N26/$AV26/$DK26)</f>
        <v>#NUM!</v>
      </c>
      <c r="O26" s="14">
        <f>LN(Total!O26/$AV26/$DK26)</f>
        <v>-7.5533385866841911</v>
      </c>
      <c r="P26" s="14">
        <f>LN(Total!P26/$AV26/$DK26)</f>
        <v>-3.9162320824642176</v>
      </c>
      <c r="Q26" s="14">
        <f>LN(Total!Q26/$AV26/$DK26)</f>
        <v>-6.81741214668416</v>
      </c>
      <c r="R26" s="14">
        <f>LN(Total!R26/$AV26/$DK26)</f>
        <v>-5.9683467166841933</v>
      </c>
      <c r="S26" s="14">
        <f>LN(Total!S26/$AV26/$DK26)</f>
        <v>-6.2299061466841987</v>
      </c>
      <c r="T26" s="14">
        <f>LN(Total!T26/$AV26/$DK26)</f>
        <v>-8.0367652366841948</v>
      </c>
      <c r="U26" s="14">
        <f>LN(Total!U26/$AV26/$DK26)</f>
        <v>-5.6090332166842076</v>
      </c>
      <c r="V26" s="14" t="e">
        <f>LN(Total!V26/$AV26/$DK26)</f>
        <v>#NUM!</v>
      </c>
      <c r="W26" s="14" t="e">
        <f>LN(Total!W26/$AV26/$DK26)</f>
        <v>#NUM!</v>
      </c>
      <c r="X26" s="14" t="e">
        <f>LN(Total!X26/$AV26/$DK26)</f>
        <v>#NUM!</v>
      </c>
      <c r="Y26" s="14" t="e">
        <f>LN(Total!Y26/$AV26/$DK26)</f>
        <v>#NUM!</v>
      </c>
      <c r="Z26" s="14" t="e">
        <f>LN(Total!Z26/$AV26/$DK26)</f>
        <v>#NUM!</v>
      </c>
      <c r="AA26" s="14" t="e">
        <f>LN(Total!AA26/$AV26/$DK26)</f>
        <v>#NUM!</v>
      </c>
      <c r="AB26" s="14" t="e">
        <f>LN(Total!AB26/$AV26/$DK26)</f>
        <v>#NUM!</v>
      </c>
      <c r="AC26" s="14" t="e">
        <f>LN(Total!AC26/$AV26/$DK26)</f>
        <v>#NUM!</v>
      </c>
      <c r="AD26" s="14" t="e">
        <f>LN(Total!AD26/$AV26/$DK26)</f>
        <v>#NUM!</v>
      </c>
      <c r="AE26" s="14" t="e">
        <f>LN(Total!AE26/$AV26/$DK26)</f>
        <v>#NUM!</v>
      </c>
      <c r="AF26" s="14" t="e">
        <f>LN(Total!AF26/$AV26/$DK26)</f>
        <v>#NUM!</v>
      </c>
      <c r="AG26" s="14" t="e">
        <f>LN(Total!AG26/$AV26/$DK26)</f>
        <v>#NUM!</v>
      </c>
      <c r="AH26" s="14" t="e">
        <f>LN(Total!AH26/$AV26/$DK26)</f>
        <v>#NUM!</v>
      </c>
      <c r="AI26" s="14" t="e">
        <f>LN(Total!AI26/$AV26/$DK26)</f>
        <v>#NUM!</v>
      </c>
      <c r="AJ26" s="14" t="e">
        <f>LN(Total!AJ26/$AV26/$DK26)</f>
        <v>#NUM!</v>
      </c>
      <c r="AK26" s="14">
        <f>LN(Total!AK26/$AV26/$DK26)</f>
        <v>-4.6709349966842053</v>
      </c>
      <c r="AL26" s="14" t="e">
        <f>LN(Total!AL26/$AV26/$DK26)</f>
        <v>#NUM!</v>
      </c>
      <c r="AM26" s="14" t="e">
        <f>LN(Total!AM26/$AV26/$DK26)</f>
        <v>#NUM!</v>
      </c>
      <c r="AN26" s="6">
        <f>LN(Total!AO26)</f>
        <v>-0.75303734752810603</v>
      </c>
      <c r="AO26" s="14">
        <f>LN(Total!AP26)</f>
        <v>-0.72285164018310688</v>
      </c>
      <c r="AP26" s="14">
        <f t="shared" si="0"/>
        <v>-3.0185707344999146E-2</v>
      </c>
      <c r="AQ26" s="6">
        <f>LN(Total!AQ26)</f>
        <v>1.596631877045634</v>
      </c>
      <c r="AR26" s="14">
        <f>LN(Total!AR26)</f>
        <v>0.3430206197231111</v>
      </c>
      <c r="AS26" s="14">
        <f>LN(Total!AS26)</f>
        <v>0.69639843285736569</v>
      </c>
      <c r="AT26" s="14" t="e">
        <f>LN(Total!AT26)</f>
        <v>#NUM!</v>
      </c>
      <c r="AU26" s="14" t="e">
        <f>LN(Total!AU26)</f>
        <v>#NUM!</v>
      </c>
      <c r="AV26" s="14">
        <f>Total!AV26</f>
        <v>133.49740277777778</v>
      </c>
      <c r="AW26" s="14">
        <f>Total!AW26</f>
        <v>0.55280952380952386</v>
      </c>
      <c r="AX26" s="14">
        <f>LN(Total!AY26/$AW26)</f>
        <v>-1.5336182603924924</v>
      </c>
      <c r="AY26" s="14" t="e">
        <f>LN(Total!AZ26/$AW26)</f>
        <v>#NUM!</v>
      </c>
      <c r="AZ26" s="14" t="e">
        <f>LN(Total!BA26/$AW26)</f>
        <v>#NUM!</v>
      </c>
      <c r="BA26" s="14">
        <f>LN(Total!BB26/$AW26)</f>
        <v>-2.1223968040632157</v>
      </c>
      <c r="BB26" s="14">
        <f>LN(Total!BC26/$AW26)</f>
        <v>-2.0486498828291881</v>
      </c>
      <c r="BC26" s="14">
        <f>LN(Total!BD26/$AW26)</f>
        <v>-3.3957228229989731</v>
      </c>
      <c r="BD26" s="14">
        <f>LN(Total!BE26/$AW26)</f>
        <v>-3.3934175365421591</v>
      </c>
      <c r="BE26" s="14">
        <f>LN(Total!BF26/$AW26)</f>
        <v>-3.2780986969461074</v>
      </c>
      <c r="BF26" s="14">
        <f>LN(Total!BG26/$AW26)</f>
        <v>-0.60876978920344504</v>
      </c>
      <c r="BG26" s="14">
        <f>LN(Total!BH26/$AW26)</f>
        <v>-0.41680181925901699</v>
      </c>
      <c r="BH26" s="14">
        <f>LN(Total!BI26/$AW26)</f>
        <v>0.7778018242947955</v>
      </c>
      <c r="BI26" s="14">
        <f>LN(Total!BJ26/$AW26)</f>
        <v>-0.40996037752833842</v>
      </c>
      <c r="BJ26" s="14">
        <f>LN(Total!BK26/$AW26)</f>
        <v>-0.60013450454301331</v>
      </c>
      <c r="BK26" s="14">
        <f>LN(Total!BL26/$AW26)</f>
        <v>0.54254437781288378</v>
      </c>
      <c r="BL26" s="14">
        <f>LN(Total!BM26/$AW26)</f>
        <v>-0.5290985128759228</v>
      </c>
      <c r="BM26" s="14" t="e">
        <f>LN(Total!BN26/$AW26)</f>
        <v>#NUM!</v>
      </c>
      <c r="BN26" s="14" t="e">
        <f>LN(Total!BO26/$AW26)</f>
        <v>#NUM!</v>
      </c>
      <c r="BO26" s="14" t="e">
        <f>LN(Total!BP26/$AW26)</f>
        <v>#NUM!</v>
      </c>
      <c r="BP26" s="14" t="e">
        <f>LN(Total!BQ26/$AW26)</f>
        <v>#NUM!</v>
      </c>
      <c r="BQ26" s="14" t="e">
        <f>LN(Total!BR26/$AW26)</f>
        <v>#NUM!</v>
      </c>
      <c r="BR26" s="14" t="e">
        <f>LN(Total!BS26/$AW26)</f>
        <v>#NUM!</v>
      </c>
      <c r="BS26" s="14" t="e">
        <f>LN(Total!BT26/$AW26)</f>
        <v>#NUM!</v>
      </c>
      <c r="BT26" s="14" t="e">
        <f>LN(Total!BU26/$AW26)</f>
        <v>#NUM!</v>
      </c>
      <c r="BU26" s="14">
        <f>LN(Total!BV26/$AW26)</f>
        <v>-3.8598078285319608</v>
      </c>
      <c r="BV26" s="14" t="e">
        <f>LN(Total!BW26/$AW26)</f>
        <v>#NUM!</v>
      </c>
      <c r="BW26" s="6">
        <f>LN(Total!BY26)</f>
        <v>21</v>
      </c>
      <c r="BX26" s="6">
        <f>LN(Total!BZ26)</f>
        <v>0</v>
      </c>
      <c r="BY26" s="6">
        <f>Total!CB26</f>
        <v>0</v>
      </c>
      <c r="BZ26" s="14">
        <f>Total!CC26</f>
        <v>0</v>
      </c>
      <c r="CA26" s="14">
        <f>Total!CD26</f>
        <v>0</v>
      </c>
      <c r="CB26" s="14">
        <f>Total!CE26</f>
        <v>0</v>
      </c>
      <c r="CC26" s="14">
        <f>Total!CF26</f>
        <v>6.5668202764977077E-2</v>
      </c>
      <c r="CD26" s="14">
        <f>Total!CG26</f>
        <v>0</v>
      </c>
      <c r="CE26" s="14">
        <f>Total!CH26</f>
        <v>0</v>
      </c>
      <c r="CF26" s="14">
        <f>Total!CI26</f>
        <v>0</v>
      </c>
      <c r="CG26" s="14">
        <f>Total!CJ26</f>
        <v>0</v>
      </c>
      <c r="CH26" s="14">
        <f>Total!CK26</f>
        <v>0</v>
      </c>
      <c r="CI26" s="14">
        <f>Total!CL26</f>
        <v>0</v>
      </c>
      <c r="CJ26" s="14">
        <f>Total!CM26</f>
        <v>0</v>
      </c>
      <c r="CK26" s="14">
        <f>Total!CN26</f>
        <v>3.9682539682539776E-3</v>
      </c>
      <c r="CL26" s="14">
        <f>Total!CO26</f>
        <v>0.23412698412698435</v>
      </c>
      <c r="CM26" s="14">
        <f>Total!CP26</f>
        <v>0.36309523809523825</v>
      </c>
      <c r="CN26" s="14">
        <f>Total!CQ26</f>
        <v>0.33314132104454713</v>
      </c>
      <c r="CO26" s="14">
        <f>Total!CR26</f>
        <v>0.13095238095238088</v>
      </c>
      <c r="CP26" s="14">
        <f>Total!CS26</f>
        <v>0</v>
      </c>
      <c r="CQ26" s="14">
        <f>Total!CT26</f>
        <v>12</v>
      </c>
      <c r="CR26" s="14">
        <f>Total!CU26</f>
        <v>12</v>
      </c>
      <c r="CS26" s="14">
        <f>Total!CV26</f>
        <v>5</v>
      </c>
      <c r="CT26" s="14">
        <f>Total!CW26</f>
        <v>3</v>
      </c>
      <c r="CU26" s="14">
        <f>Total!CX26</f>
        <v>5.9701492537313432E-2</v>
      </c>
      <c r="CV26" s="14">
        <f>Total!CY26</f>
        <v>1</v>
      </c>
      <c r="CW26" s="14">
        <f>Total!CZ26</f>
        <v>0</v>
      </c>
      <c r="CX26" s="14">
        <f>Total!DA26</f>
        <v>0</v>
      </c>
      <c r="CY26" s="14">
        <f>Total!DB26</f>
        <v>0</v>
      </c>
      <c r="CZ26" s="14">
        <f>Total!DC26</f>
        <v>0</v>
      </c>
      <c r="DA26" s="14">
        <f>Total!DD26</f>
        <v>0</v>
      </c>
      <c r="DB26" s="14">
        <f>Total!DE26</f>
        <v>0</v>
      </c>
      <c r="DC26" s="14">
        <f>Total!DF26</f>
        <v>0</v>
      </c>
      <c r="DD26" s="14">
        <f>Total!DG26</f>
        <v>0</v>
      </c>
      <c r="DE26" s="14">
        <f>Total!DH26</f>
        <v>0</v>
      </c>
      <c r="DF26" s="14">
        <f>Total!DI26</f>
        <v>0</v>
      </c>
      <c r="DG26" s="14">
        <f>Total!DJ26</f>
        <v>0</v>
      </c>
      <c r="DH26" s="14">
        <f>Total!DK26</f>
        <v>8.3333333333333523E-2</v>
      </c>
      <c r="DI26" s="14">
        <f>Total!DL26</f>
        <v>0</v>
      </c>
      <c r="DJ26" s="14">
        <f>Total!DM26</f>
        <v>0</v>
      </c>
      <c r="DK26" s="14">
        <f>Total!DN26</f>
        <v>84</v>
      </c>
      <c r="DL26" s="6">
        <v>1</v>
      </c>
      <c r="DM26" t="e">
        <v>#NUM!</v>
      </c>
      <c r="DN26">
        <v>-4.2606738154372046</v>
      </c>
      <c r="DO26" t="e">
        <v>#NUM!</v>
      </c>
      <c r="DP26">
        <v>-5.5646526491839898</v>
      </c>
      <c r="DQ26" t="e">
        <v>#NUM!</v>
      </c>
      <c r="DR26" t="e">
        <v>#NUM!</v>
      </c>
    </row>
    <row r="27" spans="1:122" x14ac:dyDescent="0.25">
      <c r="A27">
        <f>Total!A27</f>
        <v>1976.1999999999998</v>
      </c>
      <c r="B27" s="14">
        <f>LN(Total!B27/$AV27/$DK27)</f>
        <v>-5.4851755232692034E-2</v>
      </c>
      <c r="C27" s="14">
        <f>LN(Total!C27/$AV27/$DK27)</f>
        <v>-3.1713449920492272</v>
      </c>
      <c r="D27" s="14">
        <f>LN(Total!D27/$AV27/$DK27)</f>
        <v>7.533958280857006E-2</v>
      </c>
      <c r="E27" s="14" t="e">
        <f>LN(Total!E27/$AV27/$DK27)</f>
        <v>#NUM!</v>
      </c>
      <c r="F27" s="14" t="e">
        <f>LN(Total!F27/$AV27/$DK27)</f>
        <v>#NUM!</v>
      </c>
      <c r="G27" s="14">
        <f>LN(Total!G27/$AV27/$DK27)</f>
        <v>-1.1790602644147961</v>
      </c>
      <c r="H27" s="14" t="e">
        <f>LN(Total!H27/$AV27/$DK27)</f>
        <v>#NUM!</v>
      </c>
      <c r="I27" s="14">
        <f>LN(Total!I27/$AV27/$DK27)</f>
        <v>-2.0369207845043595</v>
      </c>
      <c r="J27" s="14" t="e">
        <f>LN(Total!J27/$AV27/$DK27)</f>
        <v>#NUM!</v>
      </c>
      <c r="K27" s="14">
        <f>LN(Total!K27/$AV27/$DK27)</f>
        <v>-1.60985414006523</v>
      </c>
      <c r="L27" s="14">
        <f>LN(Total!L27/$AV27/$DK27)</f>
        <v>-6.5439649434776239</v>
      </c>
      <c r="M27" s="14">
        <f>LN(Total!M27/$AV27/$DK27)</f>
        <v>-4.9163576130287048</v>
      </c>
      <c r="N27" s="14" t="e">
        <f>LN(Total!N27/$AV27/$DK27)</f>
        <v>#NUM!</v>
      </c>
      <c r="O27" s="14">
        <f>LN(Total!O27/$AV27/$DK27)</f>
        <v>-7.9226995734776127</v>
      </c>
      <c r="P27" s="14">
        <f>LN(Total!P27/$AV27/$DK27)</f>
        <v>-4.1311000266696745</v>
      </c>
      <c r="Q27" s="14">
        <f>LN(Total!Q27/$AV27/$DK27)</f>
        <v>-6.8420449334776396</v>
      </c>
      <c r="R27" s="14">
        <f>LN(Total!R27/$AV27/$DK27)</f>
        <v>-6.4523576534775868</v>
      </c>
      <c r="S27" s="14">
        <f>LN(Total!S27/$AV27/$DK27)</f>
        <v>-6.5210932134775934</v>
      </c>
      <c r="T27" s="14">
        <f>LN(Total!T27/$AV27/$DK27)</f>
        <v>-8.0436102034776056</v>
      </c>
      <c r="U27" s="14">
        <f>LN(Total!U27/$AV27/$DK27)</f>
        <v>-5.6357889834776014</v>
      </c>
      <c r="V27" s="14" t="e">
        <f>LN(Total!V27/$AV27/$DK27)</f>
        <v>#NUM!</v>
      </c>
      <c r="W27" s="14" t="e">
        <f>LN(Total!W27/$AV27/$DK27)</f>
        <v>#NUM!</v>
      </c>
      <c r="X27" s="14" t="e">
        <f>LN(Total!X27/$AV27/$DK27)</f>
        <v>#NUM!</v>
      </c>
      <c r="Y27" s="14" t="e">
        <f>LN(Total!Y27/$AV27/$DK27)</f>
        <v>#NUM!</v>
      </c>
      <c r="Z27" s="14" t="e">
        <f>LN(Total!Z27/$AV27/$DK27)</f>
        <v>#NUM!</v>
      </c>
      <c r="AA27" s="14" t="e">
        <f>LN(Total!AA27/$AV27/$DK27)</f>
        <v>#NUM!</v>
      </c>
      <c r="AB27" s="14" t="e">
        <f>LN(Total!AB27/$AV27/$DK27)</f>
        <v>#NUM!</v>
      </c>
      <c r="AC27" s="14" t="e">
        <f>LN(Total!AC27/$AV27/$DK27)</f>
        <v>#NUM!</v>
      </c>
      <c r="AD27" s="14" t="e">
        <f>LN(Total!AD27/$AV27/$DK27)</f>
        <v>#NUM!</v>
      </c>
      <c r="AE27" s="14" t="e">
        <f>LN(Total!AE27/$AV27/$DK27)</f>
        <v>#NUM!</v>
      </c>
      <c r="AF27" s="14" t="e">
        <f>LN(Total!AF27/$AV27/$DK27)</f>
        <v>#NUM!</v>
      </c>
      <c r="AG27" s="14" t="e">
        <f>LN(Total!AG27/$AV27/$DK27)</f>
        <v>#NUM!</v>
      </c>
      <c r="AH27" s="14" t="e">
        <f>LN(Total!AH27/$AV27/$DK27)</f>
        <v>#NUM!</v>
      </c>
      <c r="AI27" s="14" t="e">
        <f>LN(Total!AI27/$AV27/$DK27)</f>
        <v>#NUM!</v>
      </c>
      <c r="AJ27" s="14" t="e">
        <f>LN(Total!AJ27/$AV27/$DK27)</f>
        <v>#NUM!</v>
      </c>
      <c r="AK27" s="14">
        <f>LN(Total!AK27/$AV27/$DK27)</f>
        <v>-4.9431519434776066</v>
      </c>
      <c r="AL27" s="14" t="e">
        <f>LN(Total!AL27/$AV27/$DK27)</f>
        <v>#NUM!</v>
      </c>
      <c r="AM27" s="14" t="e">
        <f>LN(Total!AM27/$AV27/$DK27)</f>
        <v>#NUM!</v>
      </c>
      <c r="AN27" s="6">
        <f>LN(Total!AO27)</f>
        <v>-0.74291545749940568</v>
      </c>
      <c r="AO27" s="14">
        <f>LN(Total!AP27)</f>
        <v>-0.72151813063783554</v>
      </c>
      <c r="AP27" s="14">
        <f t="shared" si="0"/>
        <v>-2.1397326861570143E-2</v>
      </c>
      <c r="AQ27" s="6">
        <f>LN(Total!AQ27)</f>
        <v>1.6779836605301259</v>
      </c>
      <c r="AR27" s="14">
        <f>LN(Total!AR27)</f>
        <v>0.3613080316635997</v>
      </c>
      <c r="AS27" s="14">
        <f>LN(Total!AS27)</f>
        <v>0.68541577445344337</v>
      </c>
      <c r="AT27" s="14" t="e">
        <f>LN(Total!AT27)</f>
        <v>#NUM!</v>
      </c>
      <c r="AU27" s="14" t="e">
        <f>LN(Total!AU27)</f>
        <v>#NUM!</v>
      </c>
      <c r="AV27" s="14">
        <f>Total!AV27</f>
        <v>134.11684226190476</v>
      </c>
      <c r="AW27" s="14">
        <f>Total!AW27</f>
        <v>0.55761904761904757</v>
      </c>
      <c r="AX27" s="14">
        <f>LN(Total!AY27/$AW27)</f>
        <v>-1.3002205527792952</v>
      </c>
      <c r="AY27" s="14" t="e">
        <f>LN(Total!AZ27/$AW27)</f>
        <v>#NUM!</v>
      </c>
      <c r="AZ27" s="14" t="e">
        <f>LN(Total!BA27/$AW27)</f>
        <v>#NUM!</v>
      </c>
      <c r="BA27" s="14">
        <f>LN(Total!BB27/$AW27)</f>
        <v>-1.9186164036024835</v>
      </c>
      <c r="BB27" s="14">
        <f>LN(Total!BC27/$AW27)</f>
        <v>-1.84125824408428</v>
      </c>
      <c r="BC27" s="14">
        <f>LN(Total!BD27/$AW27)</f>
        <v>-3.4043853412526999</v>
      </c>
      <c r="BD27" s="14">
        <f>LN(Total!BE27/$AW27)</f>
        <v>-3.4020800547958863</v>
      </c>
      <c r="BE27" s="14">
        <f>LN(Total!BF27/$AW27)</f>
        <v>-3.2227378500896213</v>
      </c>
      <c r="BF27" s="14">
        <f>LN(Total!BG27/$AW27)</f>
        <v>-0.44509911857933032</v>
      </c>
      <c r="BG27" s="14">
        <f>LN(Total!BH27/$AW27)</f>
        <v>-0.39911417123833209</v>
      </c>
      <c r="BH27" s="14">
        <f>LN(Total!BI27/$AW27)</f>
        <v>0.76913930604106839</v>
      </c>
      <c r="BI27" s="14">
        <f>LN(Total!BJ27/$AW27)</f>
        <v>-0.41862289578206557</v>
      </c>
      <c r="BJ27" s="14">
        <f>LN(Total!BK27/$AW27)</f>
        <v>-0.60879702279674031</v>
      </c>
      <c r="BK27" s="14">
        <f>LN(Total!BL27/$AW27)</f>
        <v>0.53388185955915668</v>
      </c>
      <c r="BL27" s="14">
        <f>LN(Total!BM27/$AW27)</f>
        <v>-0.5377610311296499</v>
      </c>
      <c r="BM27" s="14" t="e">
        <f>LN(Total!BN27/$AW27)</f>
        <v>#NUM!</v>
      </c>
      <c r="BN27" s="14" t="e">
        <f>LN(Total!BO27/$AW27)</f>
        <v>#NUM!</v>
      </c>
      <c r="BO27" s="14" t="e">
        <f>LN(Total!BP27/$AW27)</f>
        <v>#NUM!</v>
      </c>
      <c r="BP27" s="14" t="e">
        <f>LN(Total!BQ27/$AW27)</f>
        <v>#NUM!</v>
      </c>
      <c r="BQ27" s="14" t="e">
        <f>LN(Total!BR27/$AW27)</f>
        <v>#NUM!</v>
      </c>
      <c r="BR27" s="14" t="e">
        <f>LN(Total!BS27/$AW27)</f>
        <v>#NUM!</v>
      </c>
      <c r="BS27" s="14" t="e">
        <f>LN(Total!BT27/$AW27)</f>
        <v>#NUM!</v>
      </c>
      <c r="BT27" s="14" t="e">
        <f>LN(Total!BU27/$AW27)</f>
        <v>#NUM!</v>
      </c>
      <c r="BU27" s="14">
        <f>LN(Total!BV27/$AW27)</f>
        <v>-3.868470346785688</v>
      </c>
      <c r="BV27" s="14" t="e">
        <f>LN(Total!BW27/$AW27)</f>
        <v>#NUM!</v>
      </c>
      <c r="BW27" s="6">
        <f>LN(Total!BY27)</f>
        <v>22</v>
      </c>
      <c r="BX27" s="6">
        <f>LN(Total!BZ27)</f>
        <v>0</v>
      </c>
      <c r="BY27" s="6">
        <f>Total!CB27</f>
        <v>0</v>
      </c>
      <c r="BZ27" s="14">
        <f>Total!CC27</f>
        <v>0</v>
      </c>
      <c r="CA27" s="14">
        <f>Total!CD27</f>
        <v>0</v>
      </c>
      <c r="CB27" s="14">
        <f>Total!CE27</f>
        <v>0</v>
      </c>
      <c r="CC27" s="14">
        <f>Total!CF27</f>
        <v>0.30337941628264237</v>
      </c>
      <c r="CD27" s="14">
        <f>Total!CG27</f>
        <v>0.35714285714285737</v>
      </c>
      <c r="CE27" s="14">
        <f>Total!CH27</f>
        <v>0.28417818740399403</v>
      </c>
      <c r="CF27" s="14">
        <f>Total!CI27</f>
        <v>2.5345622119815753E-2</v>
      </c>
      <c r="CG27" s="14">
        <f>Total!CJ27</f>
        <v>0</v>
      </c>
      <c r="CH27" s="14">
        <f>Total!CK27</f>
        <v>0</v>
      </c>
      <c r="CI27" s="14">
        <f>Total!CL27</f>
        <v>0</v>
      </c>
      <c r="CJ27" s="14">
        <f>Total!CM27</f>
        <v>0</v>
      </c>
      <c r="CK27" s="14">
        <f>Total!CN27</f>
        <v>0</v>
      </c>
      <c r="CL27" s="14">
        <f>Total!CO27</f>
        <v>0</v>
      </c>
      <c r="CM27" s="14">
        <f>Total!CP27</f>
        <v>0</v>
      </c>
      <c r="CN27" s="14">
        <f>Total!CQ27</f>
        <v>2.9953917050691344E-2</v>
      </c>
      <c r="CO27" s="14">
        <f>Total!CR27</f>
        <v>0</v>
      </c>
      <c r="CP27" s="14">
        <f>Total!CS27</f>
        <v>5.6689342403627523E-4</v>
      </c>
      <c r="CQ27" s="14">
        <f>Total!CT27</f>
        <v>12</v>
      </c>
      <c r="CR27" s="14">
        <f>Total!CU27</f>
        <v>12</v>
      </c>
      <c r="CS27" s="14">
        <f>Total!CV27</f>
        <v>2</v>
      </c>
      <c r="CT27" s="14">
        <f>Total!CW27</f>
        <v>0</v>
      </c>
      <c r="CU27" s="14">
        <f>Total!CX27</f>
        <v>0</v>
      </c>
      <c r="CV27" s="14">
        <f>Total!CY27</f>
        <v>0</v>
      </c>
      <c r="CW27" s="14">
        <f>Total!CZ27</f>
        <v>1</v>
      </c>
      <c r="CX27" s="14">
        <f>Total!DA27</f>
        <v>0</v>
      </c>
      <c r="CY27" s="14">
        <f>Total!DB27</f>
        <v>0</v>
      </c>
      <c r="CZ27" s="14">
        <f>Total!DC27</f>
        <v>0</v>
      </c>
      <c r="DA27" s="14">
        <f>Total!DD27</f>
        <v>0</v>
      </c>
      <c r="DB27" s="14">
        <f>Total!DE27</f>
        <v>0</v>
      </c>
      <c r="DC27" s="14">
        <f>Total!DF27</f>
        <v>0</v>
      </c>
      <c r="DD27" s="14">
        <f>Total!DG27</f>
        <v>0</v>
      </c>
      <c r="DE27" s="14">
        <f>Total!DH27</f>
        <v>1</v>
      </c>
      <c r="DF27" s="14">
        <f>Total!DI27</f>
        <v>0</v>
      </c>
      <c r="DG27" s="14">
        <f>Total!DJ27</f>
        <v>0</v>
      </c>
      <c r="DH27" s="14">
        <f>Total!DK27</f>
        <v>0</v>
      </c>
      <c r="DI27" s="14">
        <f>Total!DL27</f>
        <v>0</v>
      </c>
      <c r="DJ27" s="14">
        <f>Total!DM27</f>
        <v>0</v>
      </c>
      <c r="DK27" s="14">
        <f>Total!DN27</f>
        <v>84</v>
      </c>
      <c r="DL27" s="6">
        <v>1</v>
      </c>
      <c r="DM27" t="e">
        <v>#NUM!</v>
      </c>
      <c r="DN27">
        <v>-4.255898277279508</v>
      </c>
      <c r="DO27" t="e">
        <v>#NUM!</v>
      </c>
      <c r="DP27">
        <v>-5.5400796670031678</v>
      </c>
      <c r="DQ27" t="e">
        <v>#NUM!</v>
      </c>
      <c r="DR27" t="e">
        <v>#NUM!</v>
      </c>
    </row>
    <row r="28" spans="1:122" x14ac:dyDescent="0.25">
      <c r="A28">
        <f>Total!A28</f>
        <v>1976.2999999999997</v>
      </c>
      <c r="B28" s="14">
        <f>LN(Total!B28/$AV28/$DK28)</f>
        <v>-0.12375647797034217</v>
      </c>
      <c r="C28" s="14">
        <f>LN(Total!C28/$AV28/$DK28)</f>
        <v>-3.3222471655659827</v>
      </c>
      <c r="D28" s="14">
        <f>LN(Total!D28/$AV28/$DK28)</f>
        <v>2.3823443949368387E-3</v>
      </c>
      <c r="E28" s="14" t="e">
        <f>LN(Total!E28/$AV28/$DK28)</f>
        <v>#NUM!</v>
      </c>
      <c r="F28" s="14" t="e">
        <f>LN(Total!F28/$AV28/$DK28)</f>
        <v>#NUM!</v>
      </c>
      <c r="G28" s="14">
        <f>LN(Total!G28/$AV28/$DK28)</f>
        <v>-1.1977181316791994</v>
      </c>
      <c r="H28" s="14" t="e">
        <f>LN(Total!H28/$AV28/$DK28)</f>
        <v>#NUM!</v>
      </c>
      <c r="I28" s="14">
        <f>LN(Total!I28/$AV28/$DK28)</f>
        <v>-2.1107643081465528</v>
      </c>
      <c r="J28" s="14" t="e">
        <f>LN(Total!J28/$AV28/$DK28)</f>
        <v>#NUM!</v>
      </c>
      <c r="K28" s="14">
        <f>LN(Total!K28/$AV28/$DK28)</f>
        <v>-1.6328631020780504</v>
      </c>
      <c r="L28" s="14">
        <f>LN(Total!L28/$AV28/$DK28)</f>
        <v>-7.4815467614678433</v>
      </c>
      <c r="M28" s="14">
        <f>LN(Total!M28/$AV28/$DK28)</f>
        <v>-4.9530615693966773</v>
      </c>
      <c r="N28" s="14" t="e">
        <f>LN(Total!N28/$AV28/$DK28)</f>
        <v>#NUM!</v>
      </c>
      <c r="O28" s="14">
        <f>LN(Total!O28/$AV28/$DK28)</f>
        <v>-7.7638065114678403</v>
      </c>
      <c r="P28" s="14">
        <f>LN(Total!P28/$AV28/$DK28)</f>
        <v>-4.112154745066789</v>
      </c>
      <c r="Q28" s="14">
        <f>LN(Total!Q28/$AV28/$DK28)</f>
        <v>-6.9250726714678299</v>
      </c>
      <c r="R28" s="14">
        <f>LN(Total!R28/$AV28/$DK28)</f>
        <v>-6.4153984714678405</v>
      </c>
      <c r="S28" s="14">
        <f>LN(Total!S28/$AV28/$DK28)</f>
        <v>-6.3933925714678246</v>
      </c>
      <c r="T28" s="14">
        <f>LN(Total!T28/$AV28/$DK28)</f>
        <v>-7.9899182714678387</v>
      </c>
      <c r="U28" s="14">
        <f>LN(Total!U28/$AV28/$DK28)</f>
        <v>-5.6453582614678428</v>
      </c>
      <c r="V28" s="14" t="e">
        <f>LN(Total!V28/$AV28/$DK28)</f>
        <v>#NUM!</v>
      </c>
      <c r="W28" s="14" t="e">
        <f>LN(Total!W28/$AV28/$DK28)</f>
        <v>#NUM!</v>
      </c>
      <c r="X28" s="14" t="e">
        <f>LN(Total!X28/$AV28/$DK28)</f>
        <v>#NUM!</v>
      </c>
      <c r="Y28" s="14" t="e">
        <f>LN(Total!Y28/$AV28/$DK28)</f>
        <v>#NUM!</v>
      </c>
      <c r="Z28" s="14" t="e">
        <f>LN(Total!Z28/$AV28/$DK28)</f>
        <v>#NUM!</v>
      </c>
      <c r="AA28" s="14" t="e">
        <f>LN(Total!AA28/$AV28/$DK28)</f>
        <v>#NUM!</v>
      </c>
      <c r="AB28" s="14" t="e">
        <f>LN(Total!AB28/$AV28/$DK28)</f>
        <v>#NUM!</v>
      </c>
      <c r="AC28" s="14" t="e">
        <f>LN(Total!AC28/$AV28/$DK28)</f>
        <v>#NUM!</v>
      </c>
      <c r="AD28" s="14" t="e">
        <f>LN(Total!AD28/$AV28/$DK28)</f>
        <v>#NUM!</v>
      </c>
      <c r="AE28" s="14" t="e">
        <f>LN(Total!AE28/$AV28/$DK28)</f>
        <v>#NUM!</v>
      </c>
      <c r="AF28" s="14" t="e">
        <f>LN(Total!AF28/$AV28/$DK28)</f>
        <v>#NUM!</v>
      </c>
      <c r="AG28" s="14" t="e">
        <f>LN(Total!AG28/$AV28/$DK28)</f>
        <v>#NUM!</v>
      </c>
      <c r="AH28" s="14" t="e">
        <f>LN(Total!AH28/$AV28/$DK28)</f>
        <v>#NUM!</v>
      </c>
      <c r="AI28" s="14" t="e">
        <f>LN(Total!AI28/$AV28/$DK28)</f>
        <v>#NUM!</v>
      </c>
      <c r="AJ28" s="14" t="e">
        <f>LN(Total!AJ28/$AV28/$DK28)</f>
        <v>#NUM!</v>
      </c>
      <c r="AK28" s="14">
        <f>LN(Total!AK28/$AV28/$DK28)</f>
        <v>-4.9632104914678461</v>
      </c>
      <c r="AL28" s="14" t="e">
        <f>LN(Total!AL28/$AV28/$DK28)</f>
        <v>#NUM!</v>
      </c>
      <c r="AM28" s="14" t="e">
        <f>LN(Total!AM28/$AV28/$DK28)</f>
        <v>#NUM!</v>
      </c>
      <c r="AN28" s="6">
        <f>LN(Total!AO28)</f>
        <v>-0.73928664396846189</v>
      </c>
      <c r="AO28" s="14">
        <f>LN(Total!AP28)</f>
        <v>-0.71989202249945938</v>
      </c>
      <c r="AP28" s="14">
        <f t="shared" si="0"/>
        <v>-1.9394621469002504E-2</v>
      </c>
      <c r="AQ28" s="6">
        <f>LN(Total!AQ28)</f>
        <v>1.7109843513574559</v>
      </c>
      <c r="AR28" s="14">
        <f>LN(Total!AR28)</f>
        <v>0.36616600866509241</v>
      </c>
      <c r="AS28" s="14">
        <f>LN(Total!AS28)</f>
        <v>0.68928733462888048</v>
      </c>
      <c r="AT28" s="14" t="e">
        <f>LN(Total!AT28)</f>
        <v>#NUM!</v>
      </c>
      <c r="AU28" s="14" t="e">
        <f>LN(Total!AU28)</f>
        <v>#NUM!</v>
      </c>
      <c r="AV28" s="14">
        <f>Total!AV28</f>
        <v>134.72974801587301</v>
      </c>
      <c r="AW28" s="14">
        <f>Total!AW28</f>
        <v>0.56385714285714283</v>
      </c>
      <c r="AX28" s="14">
        <f>LN(Total!AY28/$AW28)</f>
        <v>-1.3113454605184893</v>
      </c>
      <c r="AY28" s="14" t="e">
        <f>LN(Total!AZ28/$AW28)</f>
        <v>#NUM!</v>
      </c>
      <c r="AZ28" s="14" t="e">
        <f>LN(Total!BA28/$AW28)</f>
        <v>#NUM!</v>
      </c>
      <c r="BA28" s="14">
        <f>LN(Total!BB28/$AW28)</f>
        <v>-1.9297413113416773</v>
      </c>
      <c r="BB28" s="14">
        <f>LN(Total!BC28/$AW28)</f>
        <v>-1.8523831518234737</v>
      </c>
      <c r="BC28" s="14">
        <f>LN(Total!BD28/$AW28)</f>
        <v>-3.4155102489918936</v>
      </c>
      <c r="BD28" s="14">
        <f>LN(Total!BE28/$AW28)</f>
        <v>-3.41320496253508</v>
      </c>
      <c r="BE28" s="14">
        <f>LN(Total!BF28/$AW28)</f>
        <v>-3.2338627578288146</v>
      </c>
      <c r="BF28" s="14">
        <f>LN(Total!BG28/$AW28)</f>
        <v>-0.45622402631852405</v>
      </c>
      <c r="BG28" s="14">
        <f>LN(Total!BH28/$AW28)</f>
        <v>-0.41023907897752598</v>
      </c>
      <c r="BH28" s="14">
        <f>LN(Total!BI28/$AW28)</f>
        <v>0.91924395995896302</v>
      </c>
      <c r="BI28" s="14">
        <f>LN(Total!BJ28/$AW28)</f>
        <v>-0.27674388495666341</v>
      </c>
      <c r="BJ28" s="14">
        <f>LN(Total!BK28/$AW28)</f>
        <v>-0.45396240138054178</v>
      </c>
      <c r="BK28" s="14">
        <f>LN(Total!BL28/$AW28)</f>
        <v>0.6801610093702718</v>
      </c>
      <c r="BL28" s="14">
        <f>LN(Total!BM28/$AW28)</f>
        <v>-0.42129630126455614</v>
      </c>
      <c r="BM28" s="14" t="e">
        <f>LN(Total!BN28/$AW28)</f>
        <v>#NUM!</v>
      </c>
      <c r="BN28" s="14" t="e">
        <f>LN(Total!BO28/$AW28)</f>
        <v>#NUM!</v>
      </c>
      <c r="BO28" s="14" t="e">
        <f>LN(Total!BP28/$AW28)</f>
        <v>#NUM!</v>
      </c>
      <c r="BP28" s="14" t="e">
        <f>LN(Total!BQ28/$AW28)</f>
        <v>#NUM!</v>
      </c>
      <c r="BQ28" s="14" t="e">
        <f>LN(Total!BR28/$AW28)</f>
        <v>#NUM!</v>
      </c>
      <c r="BR28" s="14" t="e">
        <f>LN(Total!BS28/$AW28)</f>
        <v>#NUM!</v>
      </c>
      <c r="BS28" s="14" t="e">
        <f>LN(Total!BT28/$AW28)</f>
        <v>#NUM!</v>
      </c>
      <c r="BT28" s="14" t="e">
        <f>LN(Total!BU28/$AW28)</f>
        <v>#NUM!</v>
      </c>
      <c r="BU28" s="14">
        <f>LN(Total!BV28/$AW28)</f>
        <v>-3.8795952545248817</v>
      </c>
      <c r="BV28" s="14" t="e">
        <f>LN(Total!BW28/$AW28)</f>
        <v>#NUM!</v>
      </c>
      <c r="BW28" s="6">
        <f>LN(Total!BY28)</f>
        <v>23</v>
      </c>
      <c r="BX28" s="6">
        <f>LN(Total!BZ28)</f>
        <v>0</v>
      </c>
      <c r="BY28" s="6">
        <f>Total!CB28</f>
        <v>0</v>
      </c>
      <c r="BZ28" s="14">
        <f>Total!CC28</f>
        <v>0</v>
      </c>
      <c r="CA28" s="14">
        <f>Total!CD28</f>
        <v>0</v>
      </c>
      <c r="CB28" s="14">
        <f>Total!CE28</f>
        <v>0</v>
      </c>
      <c r="CC28" s="14">
        <f>Total!CF28</f>
        <v>0</v>
      </c>
      <c r="CD28" s="14">
        <f>Total!CG28</f>
        <v>0</v>
      </c>
      <c r="CE28" s="14">
        <f>Total!CH28</f>
        <v>7.2964669738863425E-2</v>
      </c>
      <c r="CF28" s="14">
        <f>Total!CI28</f>
        <v>0.33774961597542252</v>
      </c>
      <c r="CG28" s="14">
        <f>Total!CJ28</f>
        <v>0.36309523809523842</v>
      </c>
      <c r="CH28" s="14">
        <f>Total!CK28</f>
        <v>0.2238095238095239</v>
      </c>
      <c r="CI28" s="14">
        <f>Total!CL28</f>
        <v>2.3809523809523885E-3</v>
      </c>
      <c r="CJ28" s="14">
        <f>Total!CM28</f>
        <v>0</v>
      </c>
      <c r="CK28" s="14">
        <f>Total!CN28</f>
        <v>0</v>
      </c>
      <c r="CL28" s="14">
        <f>Total!CO28</f>
        <v>0</v>
      </c>
      <c r="CM28" s="14">
        <f>Total!CP28</f>
        <v>0</v>
      </c>
      <c r="CN28" s="14">
        <f>Total!CQ28</f>
        <v>0</v>
      </c>
      <c r="CO28" s="14">
        <f>Total!CR28</f>
        <v>0</v>
      </c>
      <c r="CP28" s="14">
        <f>Total!CS28</f>
        <v>0.13038548752834461</v>
      </c>
      <c r="CQ28" s="14">
        <f>Total!CT28</f>
        <v>12</v>
      </c>
      <c r="CR28" s="14">
        <f>Total!CU28</f>
        <v>12</v>
      </c>
      <c r="CS28" s="14">
        <f>Total!CV28</f>
        <v>1</v>
      </c>
      <c r="CT28" s="14">
        <f>Total!CW28</f>
        <v>1</v>
      </c>
      <c r="CU28" s="14">
        <f>Total!CX28</f>
        <v>0</v>
      </c>
      <c r="CV28" s="14">
        <f>Total!CY28</f>
        <v>0</v>
      </c>
      <c r="CW28" s="14">
        <f>Total!CZ28</f>
        <v>0</v>
      </c>
      <c r="CX28" s="14">
        <f>Total!DA28</f>
        <v>1</v>
      </c>
      <c r="CY28" s="14">
        <f>Total!DB28</f>
        <v>0</v>
      </c>
      <c r="CZ28" s="14">
        <f>Total!DC28</f>
        <v>0</v>
      </c>
      <c r="DA28" s="14">
        <f>Total!DD28</f>
        <v>0</v>
      </c>
      <c r="DB28" s="14">
        <f>Total!DE28</f>
        <v>0</v>
      </c>
      <c r="DC28" s="14">
        <f>Total!DF28</f>
        <v>0</v>
      </c>
      <c r="DD28" s="14">
        <f>Total!DG28</f>
        <v>0</v>
      </c>
      <c r="DE28" s="14">
        <f>Total!DH28</f>
        <v>0</v>
      </c>
      <c r="DF28" s="14">
        <f>Total!DI28</f>
        <v>1</v>
      </c>
      <c r="DG28" s="14">
        <f>Total!DJ28</f>
        <v>0</v>
      </c>
      <c r="DH28" s="14">
        <f>Total!DK28</f>
        <v>0</v>
      </c>
      <c r="DI28" s="14">
        <f>Total!DL28</f>
        <v>0</v>
      </c>
      <c r="DJ28" s="14">
        <f>Total!DM28</f>
        <v>0</v>
      </c>
      <c r="DK28" s="14">
        <f>Total!DN28</f>
        <v>84</v>
      </c>
      <c r="DL28" s="6">
        <v>1</v>
      </c>
      <c r="DM28" t="e">
        <v>#NUM!</v>
      </c>
      <c r="DN28">
        <v>-4.3392678483057514</v>
      </c>
      <c r="DO28" t="e">
        <v>#NUM!</v>
      </c>
      <c r="DP28">
        <v>-5.57946732724304</v>
      </c>
      <c r="DQ28" t="e">
        <v>#NUM!</v>
      </c>
      <c r="DR28" t="e">
        <v>#NUM!</v>
      </c>
    </row>
    <row r="29" spans="1:122" x14ac:dyDescent="0.25">
      <c r="A29">
        <f>Total!A29</f>
        <v>1976.3999999999996</v>
      </c>
      <c r="B29" s="14">
        <f>LN(Total!B29/$AV29/$DK29)</f>
        <v>-0.15515259930329281</v>
      </c>
      <c r="C29" s="14">
        <f>LN(Total!C29/$AV29/$DK29)</f>
        <v>-3.0006129538041879</v>
      </c>
      <c r="D29" s="14">
        <f>LN(Total!D29/$AV29/$DK29)</f>
        <v>-1.3209115220465986E-2</v>
      </c>
      <c r="E29" s="14" t="e">
        <f>LN(Total!E29/$AV29/$DK29)</f>
        <v>#NUM!</v>
      </c>
      <c r="F29" s="14" t="e">
        <f>LN(Total!F29/$AV29/$DK29)</f>
        <v>#NUM!</v>
      </c>
      <c r="G29" s="14">
        <f>LN(Total!G29/$AV29/$DK29)</f>
        <v>-1.1305705937964914</v>
      </c>
      <c r="H29" s="14" t="e">
        <f>LN(Total!H29/$AV29/$DK29)</f>
        <v>#NUM!</v>
      </c>
      <c r="I29" s="14">
        <f>LN(Total!I29/$AV29/$DK29)</f>
        <v>-2.2197399535607731</v>
      </c>
      <c r="J29" s="14" t="e">
        <f>LN(Total!J29/$AV29/$DK29)</f>
        <v>#NUM!</v>
      </c>
      <c r="K29" s="14">
        <f>LN(Total!K29/$AV29/$DK29)</f>
        <v>-1.7094802774737061</v>
      </c>
      <c r="L29" s="14">
        <f>LN(Total!L29/$AV29/$DK29)</f>
        <v>-5.9267010097889532</v>
      </c>
      <c r="M29" s="14">
        <f>LN(Total!M29/$AV29/$DK29)</f>
        <v>-5.1201157130928934</v>
      </c>
      <c r="N29" s="14" t="e">
        <f>LN(Total!N29/$AV29/$DK29)</f>
        <v>#NUM!</v>
      </c>
      <c r="O29" s="14">
        <f>LN(Total!O29/$AV29/$DK29)</f>
        <v>-8.0385650597889615</v>
      </c>
      <c r="P29" s="14">
        <f>LN(Total!P29/$AV29/$DK29)</f>
        <v>-4.1949902354318782</v>
      </c>
      <c r="Q29" s="14">
        <f>LN(Total!Q29/$AV29/$DK29)</f>
        <v>-7.1263258197889563</v>
      </c>
      <c r="R29" s="14">
        <f>LN(Total!R29/$AV29/$DK29)</f>
        <v>-6.3789862497889471</v>
      </c>
      <c r="S29" s="14">
        <f>LN(Total!S29/$AV29/$DK29)</f>
        <v>-6.4169088597889754</v>
      </c>
      <c r="T29" s="14">
        <f>LN(Total!T29/$AV29/$DK29)</f>
        <v>-8.0692537697889577</v>
      </c>
      <c r="U29" s="14">
        <f>LN(Total!U29/$AV29/$DK29)</f>
        <v>-5.9344906797889641</v>
      </c>
      <c r="V29" s="14" t="e">
        <f>LN(Total!V29/$AV29/$DK29)</f>
        <v>#NUM!</v>
      </c>
      <c r="W29" s="14" t="e">
        <f>LN(Total!W29/$AV29/$DK29)</f>
        <v>#NUM!</v>
      </c>
      <c r="X29" s="14" t="e">
        <f>LN(Total!X29/$AV29/$DK29)</f>
        <v>#NUM!</v>
      </c>
      <c r="Y29" s="14" t="e">
        <f>LN(Total!Y29/$AV29/$DK29)</f>
        <v>#NUM!</v>
      </c>
      <c r="Z29" s="14" t="e">
        <f>LN(Total!Z29/$AV29/$DK29)</f>
        <v>#NUM!</v>
      </c>
      <c r="AA29" s="14" t="e">
        <f>LN(Total!AA29/$AV29/$DK29)</f>
        <v>#NUM!</v>
      </c>
      <c r="AB29" s="14" t="e">
        <f>LN(Total!AB29/$AV29/$DK29)</f>
        <v>#NUM!</v>
      </c>
      <c r="AC29" s="14" t="e">
        <f>LN(Total!AC29/$AV29/$DK29)</f>
        <v>#NUM!</v>
      </c>
      <c r="AD29" s="14" t="e">
        <f>LN(Total!AD29/$AV29/$DK29)</f>
        <v>#NUM!</v>
      </c>
      <c r="AE29" s="14" t="e">
        <f>LN(Total!AE29/$AV29/$DK29)</f>
        <v>#NUM!</v>
      </c>
      <c r="AF29" s="14" t="e">
        <f>LN(Total!AF29/$AV29/$DK29)</f>
        <v>#NUM!</v>
      </c>
      <c r="AG29" s="14" t="e">
        <f>LN(Total!AG29/$AV29/$DK29)</f>
        <v>#NUM!</v>
      </c>
      <c r="AH29" s="14" t="e">
        <f>LN(Total!AH29/$AV29/$DK29)</f>
        <v>#NUM!</v>
      </c>
      <c r="AI29" s="14" t="e">
        <f>LN(Total!AI29/$AV29/$DK29)</f>
        <v>#NUM!</v>
      </c>
      <c r="AJ29" s="14" t="e">
        <f>LN(Total!AJ29/$AV29/$DK29)</f>
        <v>#NUM!</v>
      </c>
      <c r="AK29" s="14">
        <f>LN(Total!AK29/$AV29/$DK29)</f>
        <v>-4.8697773697889586</v>
      </c>
      <c r="AL29" s="14" t="e">
        <f>LN(Total!AL29/$AV29/$DK29)</f>
        <v>#NUM!</v>
      </c>
      <c r="AM29" s="14" t="e">
        <f>LN(Total!AM29/$AV29/$DK29)</f>
        <v>#NUM!</v>
      </c>
      <c r="AN29" s="6">
        <f>LN(Total!AO29)</f>
        <v>-0.73892674957080939</v>
      </c>
      <c r="AO29" s="14">
        <f>LN(Total!AP29)</f>
        <v>-0.71799178651073214</v>
      </c>
      <c r="AP29" s="14">
        <f t="shared" si="0"/>
        <v>-2.093496306007725E-2</v>
      </c>
      <c r="AQ29" s="6">
        <f>LN(Total!AQ29)</f>
        <v>1.7098721680442723</v>
      </c>
      <c r="AR29" s="14">
        <f>LN(Total!AR29)</f>
        <v>0.36192890388528409</v>
      </c>
      <c r="AS29" s="14">
        <f>LN(Total!AS29)</f>
        <v>0.71331422315843596</v>
      </c>
      <c r="AT29" s="14" t="e">
        <f>LN(Total!AT29)</f>
        <v>#NUM!</v>
      </c>
      <c r="AU29" s="14" t="e">
        <f>LN(Total!AU29)</f>
        <v>#NUM!</v>
      </c>
      <c r="AV29" s="14">
        <f>Total!AV29</f>
        <v>135.46124776785715</v>
      </c>
      <c r="AW29" s="14">
        <f>Total!AW29</f>
        <v>0.57341964285714286</v>
      </c>
      <c r="AX29" s="14">
        <f>LN(Total!AY29/$AW29)</f>
        <v>-1.3281623435874654</v>
      </c>
      <c r="AY29" s="14">
        <f>LN(Total!AZ29/$AW29)</f>
        <v>-1.6734131756456438</v>
      </c>
      <c r="AZ29" s="14" t="e">
        <f>LN(Total!BA29/$AW29)</f>
        <v>#NUM!</v>
      </c>
      <c r="BA29" s="14">
        <f>LN(Total!BB29/$AW29)</f>
        <v>-1.9695778928759842</v>
      </c>
      <c r="BB29" s="14">
        <f>LN(Total!BC29/$AW29)</f>
        <v>-1.9081207393122706</v>
      </c>
      <c r="BC29" s="14">
        <f>LN(Total!BD29/$AW29)</f>
        <v>-3.348835019574318</v>
      </c>
      <c r="BD29" s="14">
        <f>LN(Total!BE29/$AW29)</f>
        <v>-3.3467345093400476</v>
      </c>
      <c r="BE29" s="14">
        <f>LN(Total!BF29/$AW29)</f>
        <v>-3.1422442047459103</v>
      </c>
      <c r="BF29" s="14">
        <f>LN(Total!BG29/$AW29)</f>
        <v>-0.46947323040512257</v>
      </c>
      <c r="BG29" s="14">
        <f>LN(Total!BH29/$AW29)</f>
        <v>-0.3221558238087926</v>
      </c>
      <c r="BH29" s="14">
        <f>LN(Total!BI29/$AW29)</f>
        <v>1.314804806786825</v>
      </c>
      <c r="BI29" s="14">
        <f>LN(Total!BJ29/$AW29)</f>
        <v>0.15185609653870621</v>
      </c>
      <c r="BJ29" s="14">
        <f>LN(Total!BK29/$AW29)</f>
        <v>-3.7964828466187754E-2</v>
      </c>
      <c r="BK29" s="14">
        <f>LN(Total!BL29/$AW29)</f>
        <v>0.82495869020971901</v>
      </c>
      <c r="BL29" s="14">
        <f>LN(Total!BM29/$AW29)</f>
        <v>5.9083125544235407E-2</v>
      </c>
      <c r="BM29" s="14" t="e">
        <f>LN(Total!BN29/$AW29)</f>
        <v>#NUM!</v>
      </c>
      <c r="BN29" s="14" t="e">
        <f>LN(Total!BO29/$AW29)</f>
        <v>#NUM!</v>
      </c>
      <c r="BO29" s="14" t="e">
        <f>LN(Total!BP29/$AW29)</f>
        <v>#NUM!</v>
      </c>
      <c r="BP29" s="14" t="e">
        <f>LN(Total!BQ29/$AW29)</f>
        <v>#NUM!</v>
      </c>
      <c r="BQ29" s="14" t="e">
        <f>LN(Total!BR29/$AW29)</f>
        <v>#NUM!</v>
      </c>
      <c r="BR29" s="14" t="e">
        <f>LN(Total!BS29/$AW29)</f>
        <v>#NUM!</v>
      </c>
      <c r="BS29" s="14" t="e">
        <f>LN(Total!BT29/$AW29)</f>
        <v>#NUM!</v>
      </c>
      <c r="BT29" s="14" t="e">
        <f>LN(Total!BU29/$AW29)</f>
        <v>#NUM!</v>
      </c>
      <c r="BU29" s="14">
        <f>LN(Total!BV29/$AW29)</f>
        <v>-3.8964121375938578</v>
      </c>
      <c r="BV29" s="14" t="e">
        <f>LN(Total!BW29/$AW29)</f>
        <v>#NUM!</v>
      </c>
      <c r="BW29" s="6">
        <f>LN(Total!BY29)</f>
        <v>24</v>
      </c>
      <c r="BX29" s="6">
        <f>LN(Total!BZ29)</f>
        <v>0</v>
      </c>
      <c r="BY29" s="6">
        <f>Total!CB29</f>
        <v>0</v>
      </c>
      <c r="BZ29" s="14">
        <f>Total!CC29</f>
        <v>0</v>
      </c>
      <c r="CA29" s="14">
        <f>Total!CD29</f>
        <v>0</v>
      </c>
      <c r="CB29" s="14">
        <f>Total!CE29</f>
        <v>0</v>
      </c>
      <c r="CC29" s="14">
        <f>Total!CF29</f>
        <v>0</v>
      </c>
      <c r="CD29" s="14">
        <f>Total!CG29</f>
        <v>0</v>
      </c>
      <c r="CE29" s="14">
        <f>Total!CH29</f>
        <v>0</v>
      </c>
      <c r="CF29" s="14">
        <f>Total!CI29</f>
        <v>0</v>
      </c>
      <c r="CG29" s="14">
        <f>Total!CJ29</f>
        <v>0</v>
      </c>
      <c r="CH29" s="14">
        <f>Total!CK29</f>
        <v>0.10446428571428576</v>
      </c>
      <c r="CI29" s="14">
        <f>Total!CL29</f>
        <v>0.27053571428571449</v>
      </c>
      <c r="CJ29" s="14">
        <f>Total!CM29</f>
        <v>0.27678571428571452</v>
      </c>
      <c r="CK29" s="14">
        <f>Total!CN29</f>
        <v>0.26607142857142863</v>
      </c>
      <c r="CL29" s="14">
        <f>Total!CO29</f>
        <v>8.2142857142857184E-2</v>
      </c>
      <c r="CM29" s="14">
        <f>Total!CP29</f>
        <v>0</v>
      </c>
      <c r="CN29" s="14">
        <f>Total!CQ29</f>
        <v>0</v>
      </c>
      <c r="CO29" s="14">
        <f>Total!CR29</f>
        <v>0</v>
      </c>
      <c r="CP29" s="14">
        <f>Total!CS29</f>
        <v>0</v>
      </c>
      <c r="CQ29" s="14">
        <f>Total!CT29</f>
        <v>16</v>
      </c>
      <c r="CR29" s="14">
        <f>Total!CU29</f>
        <v>16</v>
      </c>
      <c r="CS29" s="14">
        <f>Total!CV29</f>
        <v>2</v>
      </c>
      <c r="CT29" s="14">
        <f>Total!CW29</f>
        <v>2</v>
      </c>
      <c r="CU29" s="14">
        <f>Total!CX29</f>
        <v>0</v>
      </c>
      <c r="CV29" s="14">
        <f>Total!CY29</f>
        <v>0</v>
      </c>
      <c r="CW29" s="14">
        <f>Total!CZ29</f>
        <v>0</v>
      </c>
      <c r="CX29" s="14">
        <f>Total!DA29</f>
        <v>0</v>
      </c>
      <c r="CY29" s="14">
        <f>Total!DB29</f>
        <v>1</v>
      </c>
      <c r="CZ29" s="14">
        <f>Total!DC29</f>
        <v>0</v>
      </c>
      <c r="DA29" s="14">
        <f>Total!DD29</f>
        <v>0</v>
      </c>
      <c r="DB29" s="14">
        <f>Total!DE29</f>
        <v>0</v>
      </c>
      <c r="DC29" s="14">
        <f>Total!DF29</f>
        <v>0</v>
      </c>
      <c r="DD29" s="14">
        <f>Total!DG29</f>
        <v>0</v>
      </c>
      <c r="DE29" s="14">
        <f>Total!DH29</f>
        <v>0</v>
      </c>
      <c r="DF29" s="14">
        <f>Total!DI29</f>
        <v>0</v>
      </c>
      <c r="DG29" s="14">
        <f>Total!DJ29</f>
        <v>1</v>
      </c>
      <c r="DH29" s="14">
        <f>Total!DK29</f>
        <v>6.385714285714287</v>
      </c>
      <c r="DI29" s="14">
        <f>Total!DL29</f>
        <v>0</v>
      </c>
      <c r="DJ29" s="14">
        <f>Total!DM29</f>
        <v>0</v>
      </c>
      <c r="DK29" s="14">
        <f>Total!DN29</f>
        <v>112</v>
      </c>
      <c r="DL29" s="6">
        <v>1</v>
      </c>
      <c r="DM29" t="e">
        <v>#NUM!</v>
      </c>
      <c r="DN29">
        <v>-4.6227530414464697</v>
      </c>
      <c r="DO29" t="e">
        <v>#NUM!</v>
      </c>
      <c r="DP29">
        <v>-5.6589890986441844</v>
      </c>
      <c r="DQ29" t="e">
        <v>#NUM!</v>
      </c>
      <c r="DR29" t="e">
        <v>#NUM!</v>
      </c>
    </row>
    <row r="30" spans="1:122" x14ac:dyDescent="0.25">
      <c r="A30">
        <f>Total!A30</f>
        <v>1977.1</v>
      </c>
      <c r="B30" s="14">
        <f>LN(Total!B30/$AV30/$DK30)</f>
        <v>1.955591169503351E-3</v>
      </c>
      <c r="C30" s="14">
        <f>LN(Total!C30/$AV30/$DK30)</f>
        <v>-3.2704062263680651</v>
      </c>
      <c r="D30" s="14">
        <f>LN(Total!D30/$AV30/$DK30)</f>
        <v>0.11421877290018649</v>
      </c>
      <c r="E30" s="14" t="e">
        <f>LN(Total!E30/$AV30/$DK30)</f>
        <v>#NUM!</v>
      </c>
      <c r="F30" s="14" t="e">
        <f>LN(Total!F30/$AV30/$DK30)</f>
        <v>#NUM!</v>
      </c>
      <c r="G30" s="14">
        <f>LN(Total!G30/$AV30/$DK30)</f>
        <v>-1.0842766699971829</v>
      </c>
      <c r="H30" s="14" t="e">
        <f>LN(Total!H30/$AV30/$DK30)</f>
        <v>#NUM!</v>
      </c>
      <c r="I30" s="14">
        <f>LN(Total!I30/$AV30/$DK30)</f>
        <v>-1.9582827901125617</v>
      </c>
      <c r="J30" s="14" t="e">
        <f>LN(Total!J30/$AV30/$DK30)</f>
        <v>#NUM!</v>
      </c>
      <c r="K30" s="14">
        <f>LN(Total!K30/$AV30/$DK30)</f>
        <v>-1.6711243740395465</v>
      </c>
      <c r="L30" s="14">
        <f>LN(Total!L30/$AV30/$DK30)</f>
        <v>-6.8333350487103921</v>
      </c>
      <c r="M30" s="14">
        <f>LN(Total!M30/$AV30/$DK30)</f>
        <v>-5.008194380702089</v>
      </c>
      <c r="N30" s="14" t="e">
        <f>LN(Total!N30/$AV30/$DK30)</f>
        <v>#NUM!</v>
      </c>
      <c r="O30" s="14">
        <f>LN(Total!O30/$AV30/$DK30)</f>
        <v>-8.3813277087104048</v>
      </c>
      <c r="P30" s="14">
        <f>LN(Total!P30/$AV30/$DK30)</f>
        <v>-3.743267167062212</v>
      </c>
      <c r="Q30" s="14">
        <f>LN(Total!Q30/$AV30/$DK30)</f>
        <v>-6.9473520587104112</v>
      </c>
      <c r="R30" s="14">
        <f>LN(Total!R30/$AV30/$DK30)</f>
        <v>-5.8431171987103996</v>
      </c>
      <c r="S30" s="14">
        <f>LN(Total!S30/$AV30/$DK30)</f>
        <v>-6.4872072587103915</v>
      </c>
      <c r="T30" s="14">
        <f>LN(Total!T30/$AV30/$DK30)</f>
        <v>-7.826465118710396</v>
      </c>
      <c r="U30" s="14">
        <f>LN(Total!U30/$AV30/$DK30)</f>
        <v>-5.8617069587104105</v>
      </c>
      <c r="V30" s="14" t="e">
        <f>LN(Total!V30/$AV30/$DK30)</f>
        <v>#NUM!</v>
      </c>
      <c r="W30" s="14" t="e">
        <f>LN(Total!W30/$AV30/$DK30)</f>
        <v>#NUM!</v>
      </c>
      <c r="X30" s="14" t="e">
        <f>LN(Total!X30/$AV30/$DK30)</f>
        <v>#NUM!</v>
      </c>
      <c r="Y30" s="14" t="e">
        <f>LN(Total!Y30/$AV30/$DK30)</f>
        <v>#NUM!</v>
      </c>
      <c r="Z30" s="14" t="e">
        <f>LN(Total!Z30/$AV30/$DK30)</f>
        <v>#NUM!</v>
      </c>
      <c r="AA30" s="14" t="e">
        <f>LN(Total!AA30/$AV30/$DK30)</f>
        <v>#NUM!</v>
      </c>
      <c r="AB30" s="14" t="e">
        <f>LN(Total!AB30/$AV30/$DK30)</f>
        <v>#NUM!</v>
      </c>
      <c r="AC30" s="14" t="e">
        <f>LN(Total!AC30/$AV30/$DK30)</f>
        <v>#NUM!</v>
      </c>
      <c r="AD30" s="14" t="e">
        <f>LN(Total!AD30/$AV30/$DK30)</f>
        <v>#NUM!</v>
      </c>
      <c r="AE30" s="14" t="e">
        <f>LN(Total!AE30/$AV30/$DK30)</f>
        <v>#NUM!</v>
      </c>
      <c r="AF30" s="14" t="e">
        <f>LN(Total!AF30/$AV30/$DK30)</f>
        <v>#NUM!</v>
      </c>
      <c r="AG30" s="14" t="e">
        <f>LN(Total!AG30/$AV30/$DK30)</f>
        <v>#NUM!</v>
      </c>
      <c r="AH30" s="14" t="e">
        <f>LN(Total!AH30/$AV30/$DK30)</f>
        <v>#NUM!</v>
      </c>
      <c r="AI30" s="14" t="e">
        <f>LN(Total!AI30/$AV30/$DK30)</f>
        <v>#NUM!</v>
      </c>
      <c r="AJ30" s="14" t="e">
        <f>LN(Total!AJ30/$AV30/$DK30)</f>
        <v>#NUM!</v>
      </c>
      <c r="AK30" s="14">
        <f>LN(Total!AK30/$AV30/$DK30)</f>
        <v>-4.9111425387103944</v>
      </c>
      <c r="AL30" s="14" t="e">
        <f>LN(Total!AL30/$AV30/$DK30)</f>
        <v>#NUM!</v>
      </c>
      <c r="AM30" s="14" t="e">
        <f>LN(Total!AM30/$AV30/$DK30)</f>
        <v>#NUM!</v>
      </c>
      <c r="AN30" s="6">
        <f>LN(Total!AO30)</f>
        <v>-0.73718392078430084</v>
      </c>
      <c r="AO30" s="14">
        <f>LN(Total!AP30)</f>
        <v>-0.71584801505281881</v>
      </c>
      <c r="AP30" s="14">
        <f t="shared" si="0"/>
        <v>-2.133590573148203E-2</v>
      </c>
      <c r="AQ30" s="6">
        <f>LN(Total!AQ30)</f>
        <v>1.7142517830466197</v>
      </c>
      <c r="AR30" s="14">
        <f>LN(Total!AR30)</f>
        <v>0.37055759953817302</v>
      </c>
      <c r="AS30" s="14">
        <f>LN(Total!AS30)</f>
        <v>0.71842224348819905</v>
      </c>
      <c r="AT30" s="14" t="e">
        <f>LN(Total!AT30)</f>
        <v>#NUM!</v>
      </c>
      <c r="AU30" s="14" t="e">
        <f>LN(Total!AU30)</f>
        <v>#NUM!</v>
      </c>
      <c r="AV30" s="14">
        <f>Total!AV30</f>
        <v>136.19242857142859</v>
      </c>
      <c r="AW30" s="14">
        <f>Total!AW30</f>
        <v>0.58046428571428577</v>
      </c>
      <c r="AX30" s="14">
        <f>LN(Total!AY30/$AW30)</f>
        <v>-1.3403728098389276</v>
      </c>
      <c r="AY30" s="14">
        <f>LN(Total!AZ30/$AW30)</f>
        <v>-1.5210016622025524</v>
      </c>
      <c r="AZ30" s="14" t="e">
        <f>LN(Total!BA30/$AW30)</f>
        <v>#NUM!</v>
      </c>
      <c r="BA30" s="14">
        <f>LN(Total!BB30/$AW30)</f>
        <v>-1.9899579552405342</v>
      </c>
      <c r="BB30" s="14">
        <f>LN(Total!BC30/$AW30)</f>
        <v>-1.9342951540061222</v>
      </c>
      <c r="BC30" s="14">
        <f>LN(Total!BD30/$AW30)</f>
        <v>-3.3402147198013776</v>
      </c>
      <c r="BD30" s="14">
        <f>LN(Total!BE30/$AW30)</f>
        <v>-3.3380993282052565</v>
      </c>
      <c r="BE30" s="14">
        <f>LN(Total!BF30/$AW30)</f>
        <v>-3.1324013077588426</v>
      </c>
      <c r="BF30" s="14">
        <f>LN(Total!BG30/$AW30)</f>
        <v>-0.48044015272078167</v>
      </c>
      <c r="BG30" s="14">
        <f>LN(Total!BH30/$AW30)</f>
        <v>-0.30016299270678093</v>
      </c>
      <c r="BH30" s="14">
        <f>LN(Total!BI30/$AW30)</f>
        <v>1.3884193169146739</v>
      </c>
      <c r="BI30" s="14">
        <f>LN(Total!BJ30/$AW30)</f>
        <v>0.23437202771824756</v>
      </c>
      <c r="BJ30" s="14">
        <f>LN(Total!BK30/$AW30)</f>
        <v>3.9774057074566695E-2</v>
      </c>
      <c r="BK30" s="14">
        <f>LN(Total!BL30/$AW30)</f>
        <v>0.82899285769890219</v>
      </c>
      <c r="BL30" s="14">
        <f>LN(Total!BM30/$AW30)</f>
        <v>0.15649194395594307</v>
      </c>
      <c r="BM30" s="14" t="e">
        <f>LN(Total!BN30/$AW30)</f>
        <v>#NUM!</v>
      </c>
      <c r="BN30" s="14" t="e">
        <f>LN(Total!BO30/$AW30)</f>
        <v>#NUM!</v>
      </c>
      <c r="BO30" s="14" t="e">
        <f>LN(Total!BP30/$AW30)</f>
        <v>#NUM!</v>
      </c>
      <c r="BP30" s="14" t="e">
        <f>LN(Total!BQ30/$AW30)</f>
        <v>#NUM!</v>
      </c>
      <c r="BQ30" s="14" t="e">
        <f>LN(Total!BR30/$AW30)</f>
        <v>#NUM!</v>
      </c>
      <c r="BR30" s="14" t="e">
        <f>LN(Total!BS30/$AW30)</f>
        <v>#NUM!</v>
      </c>
      <c r="BS30" s="14" t="e">
        <f>LN(Total!BT30/$AW30)</f>
        <v>#NUM!</v>
      </c>
      <c r="BT30" s="14" t="e">
        <f>LN(Total!BU30/$AW30)</f>
        <v>#NUM!</v>
      </c>
      <c r="BU30" s="14">
        <f>LN(Total!BV30/$AW30)</f>
        <v>-3.9086226038453198</v>
      </c>
      <c r="BV30" s="14" t="e">
        <f>LN(Total!BW30/$AW30)</f>
        <v>#NUM!</v>
      </c>
      <c r="BW30" s="6">
        <f>LN(Total!BY30)</f>
        <v>25</v>
      </c>
      <c r="BX30" s="6">
        <f>LN(Total!BZ30)</f>
        <v>0</v>
      </c>
      <c r="BY30" s="6">
        <f>Total!CB30</f>
        <v>0</v>
      </c>
      <c r="BZ30" s="14">
        <f>Total!CC30</f>
        <v>0</v>
      </c>
      <c r="CA30" s="14">
        <f>Total!CD30</f>
        <v>0</v>
      </c>
      <c r="CB30" s="14">
        <f>Total!CE30</f>
        <v>0</v>
      </c>
      <c r="CC30" s="14">
        <f>Total!CF30</f>
        <v>5.2227342549923304E-2</v>
      </c>
      <c r="CD30" s="14">
        <f>Total!CG30</f>
        <v>0</v>
      </c>
      <c r="CE30" s="14">
        <f>Total!CH30</f>
        <v>0</v>
      </c>
      <c r="CF30" s="14">
        <f>Total!CI30</f>
        <v>0</v>
      </c>
      <c r="CG30" s="14">
        <f>Total!CJ30</f>
        <v>0</v>
      </c>
      <c r="CH30" s="14">
        <f>Total!CK30</f>
        <v>0</v>
      </c>
      <c r="CI30" s="14">
        <f>Total!CL30</f>
        <v>0</v>
      </c>
      <c r="CJ30" s="14">
        <f>Total!CM30</f>
        <v>0</v>
      </c>
      <c r="CK30" s="14">
        <f>Total!CN30</f>
        <v>8.3333333333333471E-3</v>
      </c>
      <c r="CL30" s="14">
        <f>Total!CO30</f>
        <v>0.25357142857142878</v>
      </c>
      <c r="CM30" s="14">
        <f>Total!CP30</f>
        <v>0.36309523809523825</v>
      </c>
      <c r="CN30" s="14">
        <f>Total!CQ30</f>
        <v>0.32277265745007699</v>
      </c>
      <c r="CO30" s="14">
        <f>Total!CR30</f>
        <v>0.13095238095238088</v>
      </c>
      <c r="CP30" s="14">
        <f>Total!CS30</f>
        <v>0</v>
      </c>
      <c r="CQ30" s="14">
        <f>Total!CT30</f>
        <v>12</v>
      </c>
      <c r="CR30" s="14">
        <f>Total!CU30</f>
        <v>12</v>
      </c>
      <c r="CS30" s="14">
        <f>Total!CV30</f>
        <v>4</v>
      </c>
      <c r="CT30" s="14">
        <f>Total!CW30</f>
        <v>2</v>
      </c>
      <c r="CU30" s="14">
        <f>Total!CX30</f>
        <v>5.8823529411764705E-2</v>
      </c>
      <c r="CV30" s="14">
        <f>Total!CY30</f>
        <v>1</v>
      </c>
      <c r="CW30" s="14">
        <f>Total!CZ30</f>
        <v>0</v>
      </c>
      <c r="CX30" s="14">
        <f>Total!DA30</f>
        <v>0</v>
      </c>
      <c r="CY30" s="14">
        <f>Total!DB30</f>
        <v>0</v>
      </c>
      <c r="CZ30" s="14">
        <f>Total!DC30</f>
        <v>0</v>
      </c>
      <c r="DA30" s="14">
        <f>Total!DD30</f>
        <v>0</v>
      </c>
      <c r="DB30" s="14">
        <f>Total!DE30</f>
        <v>0</v>
      </c>
      <c r="DC30" s="14">
        <f>Total!DF30</f>
        <v>0</v>
      </c>
      <c r="DD30" s="14">
        <f>Total!DG30</f>
        <v>1</v>
      </c>
      <c r="DE30" s="14">
        <f>Total!DH30</f>
        <v>0</v>
      </c>
      <c r="DF30" s="14">
        <f>Total!DI30</f>
        <v>0</v>
      </c>
      <c r="DG30" s="14">
        <f>Total!DJ30</f>
        <v>0</v>
      </c>
      <c r="DH30" s="14">
        <f>Total!DK30</f>
        <v>0.20833333333333368</v>
      </c>
      <c r="DI30" s="14">
        <f>Total!DL30</f>
        <v>0</v>
      </c>
      <c r="DJ30" s="14">
        <f>Total!DM30</f>
        <v>25</v>
      </c>
      <c r="DK30" s="14">
        <f>Total!DN30</f>
        <v>84</v>
      </c>
      <c r="DL30" s="6">
        <v>1</v>
      </c>
      <c r="DM30" t="e">
        <v>#NUM!</v>
      </c>
      <c r="DN30">
        <v>-4.2806605942863118</v>
      </c>
      <c r="DO30" t="e">
        <v>#NUM!</v>
      </c>
      <c r="DP30">
        <v>-5.3741598188134878</v>
      </c>
      <c r="DQ30" t="e">
        <v>#NUM!</v>
      </c>
      <c r="DR30" t="e">
        <v>#NUM!</v>
      </c>
    </row>
    <row r="31" spans="1:122" x14ac:dyDescent="0.25">
      <c r="A31">
        <f>Total!A31</f>
        <v>1977.1999999999998</v>
      </c>
      <c r="B31" s="14">
        <f>LN(Total!B31/$AV31/$DK31)</f>
        <v>-8.4957277690458313E-2</v>
      </c>
      <c r="C31" s="14">
        <f>LN(Total!C31/$AV31/$DK31)</f>
        <v>-3.2661058846294395</v>
      </c>
      <c r="D31" s="14">
        <f>LN(Total!D31/$AV31/$DK31)</f>
        <v>4.2795391916708884E-2</v>
      </c>
      <c r="E31" s="14" t="e">
        <f>LN(Total!E31/$AV31/$DK31)</f>
        <v>#NUM!</v>
      </c>
      <c r="F31" s="14" t="e">
        <f>LN(Total!F31/$AV31/$DK31)</f>
        <v>#NUM!</v>
      </c>
      <c r="G31" s="14">
        <f>LN(Total!G31/$AV31/$DK31)</f>
        <v>-1.0667218290733262</v>
      </c>
      <c r="H31" s="14" t="e">
        <f>LN(Total!H31/$AV31/$DK31)</f>
        <v>#NUM!</v>
      </c>
      <c r="I31" s="14">
        <f>LN(Total!I31/$AV31/$DK31)</f>
        <v>-1.994654028807463</v>
      </c>
      <c r="J31" s="14" t="e">
        <f>LN(Total!J31/$AV31/$DK31)</f>
        <v>#NUM!</v>
      </c>
      <c r="K31" s="14">
        <f>LN(Total!K31/$AV31/$DK31)</f>
        <v>-1.6680805153646856</v>
      </c>
      <c r="L31" s="14">
        <f>LN(Total!L31/$AV31/$DK31)</f>
        <v>-6.3618121758205728</v>
      </c>
      <c r="M31" s="14">
        <f>LN(Total!M31/$AV31/$DK31)</f>
        <v>-4.9122257840838826</v>
      </c>
      <c r="N31" s="14" t="e">
        <f>LN(Total!N31/$AV31/$DK31)</f>
        <v>#NUM!</v>
      </c>
      <c r="O31" s="14">
        <f>LN(Total!O31/$AV31/$DK31)</f>
        <v>-7.7462436358205675</v>
      </c>
      <c r="P31" s="14">
        <f>LN(Total!P31/$AV31/$DK31)</f>
        <v>-4.2226804535868991</v>
      </c>
      <c r="Q31" s="14">
        <f>LN(Total!Q31/$AV31/$DK31)</f>
        <v>-7.1453529558205773</v>
      </c>
      <c r="R31" s="14">
        <f>LN(Total!R31/$AV31/$DK31)</f>
        <v>-6.4720392958205517</v>
      </c>
      <c r="S31" s="14">
        <f>LN(Total!S31/$AV31/$DK31)</f>
        <v>-6.4012324758205876</v>
      </c>
      <c r="T31" s="14">
        <f>LN(Total!T31/$AV31/$DK31)</f>
        <v>-8.0642950358205603</v>
      </c>
      <c r="U31" s="14">
        <f>LN(Total!U31/$AV31/$DK31)</f>
        <v>-5.8263074658205705</v>
      </c>
      <c r="V31" s="14" t="e">
        <f>LN(Total!V31/$AV31/$DK31)</f>
        <v>#NUM!</v>
      </c>
      <c r="W31" s="14" t="e">
        <f>LN(Total!W31/$AV31/$DK31)</f>
        <v>#NUM!</v>
      </c>
      <c r="X31" s="14" t="e">
        <f>LN(Total!X31/$AV31/$DK31)</f>
        <v>#NUM!</v>
      </c>
      <c r="Y31" s="14" t="e">
        <f>LN(Total!Y31/$AV31/$DK31)</f>
        <v>#NUM!</v>
      </c>
      <c r="Z31" s="14" t="e">
        <f>LN(Total!Z31/$AV31/$DK31)</f>
        <v>#NUM!</v>
      </c>
      <c r="AA31" s="14" t="e">
        <f>LN(Total!AA31/$AV31/$DK31)</f>
        <v>#NUM!</v>
      </c>
      <c r="AB31" s="14" t="e">
        <f>LN(Total!AB31/$AV31/$DK31)</f>
        <v>#NUM!</v>
      </c>
      <c r="AC31" s="14" t="e">
        <f>LN(Total!AC31/$AV31/$DK31)</f>
        <v>#NUM!</v>
      </c>
      <c r="AD31" s="14" t="e">
        <f>LN(Total!AD31/$AV31/$DK31)</f>
        <v>#NUM!</v>
      </c>
      <c r="AE31" s="14" t="e">
        <f>LN(Total!AE31/$AV31/$DK31)</f>
        <v>#NUM!</v>
      </c>
      <c r="AF31" s="14" t="e">
        <f>LN(Total!AF31/$AV31/$DK31)</f>
        <v>#NUM!</v>
      </c>
      <c r="AG31" s="14" t="e">
        <f>LN(Total!AG31/$AV31/$DK31)</f>
        <v>#NUM!</v>
      </c>
      <c r="AH31" s="14" t="e">
        <f>LN(Total!AH31/$AV31/$DK31)</f>
        <v>#NUM!</v>
      </c>
      <c r="AI31" s="14" t="e">
        <f>LN(Total!AI31/$AV31/$DK31)</f>
        <v>#NUM!</v>
      </c>
      <c r="AJ31" s="14" t="e">
        <f>LN(Total!AJ31/$AV31/$DK31)</f>
        <v>#NUM!</v>
      </c>
      <c r="AK31" s="14">
        <f>LN(Total!AK31/$AV31/$DK31)</f>
        <v>-4.727990215820614</v>
      </c>
      <c r="AL31" s="14" t="e">
        <f>LN(Total!AL31/$AV31/$DK31)</f>
        <v>#NUM!</v>
      </c>
      <c r="AM31" s="14" t="e">
        <f>LN(Total!AM31/$AV31/$DK31)</f>
        <v>#NUM!</v>
      </c>
      <c r="AN31" s="6">
        <f>LN(Total!AO31)</f>
        <v>-0.73003416440919333</v>
      </c>
      <c r="AO31" s="14">
        <f>LN(Total!AP31)</f>
        <v>-0.71350438485880008</v>
      </c>
      <c r="AP31" s="14">
        <f t="shared" si="0"/>
        <v>-1.6529779550393253E-2</v>
      </c>
      <c r="AQ31" s="6">
        <f>LN(Total!AQ31)</f>
        <v>1.7516019508001017</v>
      </c>
      <c r="AR31" s="14">
        <f>LN(Total!AR31)</f>
        <v>0.37835304431203487</v>
      </c>
      <c r="AS31" s="14">
        <f>LN(Total!AS31)</f>
        <v>0.69728273663931972</v>
      </c>
      <c r="AT31" s="14" t="e">
        <f>LN(Total!AT31)</f>
        <v>#NUM!</v>
      </c>
      <c r="AU31" s="14" t="e">
        <f>LN(Total!AU31)</f>
        <v>#NUM!</v>
      </c>
      <c r="AV31" s="14">
        <f>Total!AV31</f>
        <v>136.8448035714286</v>
      </c>
      <c r="AW31" s="14">
        <f>Total!AW31</f>
        <v>0.58997619047619043</v>
      </c>
      <c r="AX31" s="14">
        <f>LN(Total!AY31/$AW31)</f>
        <v>-1.3566267148713296</v>
      </c>
      <c r="AY31" s="14">
        <f>LN(Total!AZ31/$AW31)</f>
        <v>-1.5372555672349546</v>
      </c>
      <c r="AZ31" s="14" t="e">
        <f>LN(Total!BA31/$AW31)</f>
        <v>#NUM!</v>
      </c>
      <c r="BA31" s="14">
        <f>LN(Total!BB31/$AW31)</f>
        <v>-2.0062118602729364</v>
      </c>
      <c r="BB31" s="14">
        <f>LN(Total!BC31/$AW31)</f>
        <v>-1.9505490590385244</v>
      </c>
      <c r="BC31" s="14">
        <f>LN(Total!BD31/$AW31)</f>
        <v>-3.3564686248337794</v>
      </c>
      <c r="BD31" s="14">
        <f>LN(Total!BE31/$AW31)</f>
        <v>-3.3543532332376582</v>
      </c>
      <c r="BE31" s="14">
        <f>LN(Total!BF31/$AW31)</f>
        <v>-3.1486552127912444</v>
      </c>
      <c r="BF31" s="14">
        <f>LN(Total!BG31/$AW31)</f>
        <v>-0.49669405775318387</v>
      </c>
      <c r="BG31" s="14">
        <f>LN(Total!BH31/$AW31)</f>
        <v>-0.31641689773918291</v>
      </c>
      <c r="BH31" s="14">
        <f>LN(Total!BI31/$AW31)</f>
        <v>1.3721654118822719</v>
      </c>
      <c r="BI31" s="14">
        <f>LN(Total!BJ31/$AW31)</f>
        <v>0.21811812268584549</v>
      </c>
      <c r="BJ31" s="14">
        <f>LN(Total!BK31/$AW31)</f>
        <v>2.3520152042164472E-2</v>
      </c>
      <c r="BK31" s="14">
        <f>LN(Total!BL31/$AW31)</f>
        <v>0.8127389526665002</v>
      </c>
      <c r="BL31" s="14">
        <f>LN(Total!BM31/$AW31)</f>
        <v>0.14023803892354098</v>
      </c>
      <c r="BM31" s="14" t="e">
        <f>LN(Total!BN31/$AW31)</f>
        <v>#NUM!</v>
      </c>
      <c r="BN31" s="14" t="e">
        <f>LN(Total!BO31/$AW31)</f>
        <v>#NUM!</v>
      </c>
      <c r="BO31" s="14" t="e">
        <f>LN(Total!BP31/$AW31)</f>
        <v>#NUM!</v>
      </c>
      <c r="BP31" s="14" t="e">
        <f>LN(Total!BQ31/$AW31)</f>
        <v>#NUM!</v>
      </c>
      <c r="BQ31" s="14" t="e">
        <f>LN(Total!BR31/$AW31)</f>
        <v>#NUM!</v>
      </c>
      <c r="BR31" s="14" t="e">
        <f>LN(Total!BS31/$AW31)</f>
        <v>#NUM!</v>
      </c>
      <c r="BS31" s="14" t="e">
        <f>LN(Total!BT31/$AW31)</f>
        <v>#NUM!</v>
      </c>
      <c r="BT31" s="14" t="e">
        <f>LN(Total!BU31/$AW31)</f>
        <v>#NUM!</v>
      </c>
      <c r="BU31" s="14">
        <f>LN(Total!BV31/$AW31)</f>
        <v>-3.924876508877722</v>
      </c>
      <c r="BV31" s="14" t="e">
        <f>LN(Total!BW31/$AW31)</f>
        <v>#NUM!</v>
      </c>
      <c r="BW31" s="6">
        <f>LN(Total!BY31)</f>
        <v>26</v>
      </c>
      <c r="BX31" s="6">
        <f>LN(Total!BZ31)</f>
        <v>0</v>
      </c>
      <c r="BY31" s="6">
        <f>Total!CB31</f>
        <v>0</v>
      </c>
      <c r="BZ31" s="14">
        <f>Total!CC31</f>
        <v>0</v>
      </c>
      <c r="CA31" s="14">
        <f>Total!CD31</f>
        <v>0</v>
      </c>
      <c r="CB31" s="14">
        <f>Total!CE31</f>
        <v>0</v>
      </c>
      <c r="CC31" s="14">
        <f>Total!CF31</f>
        <v>0.31682027649769617</v>
      </c>
      <c r="CD31" s="14">
        <f>Total!CG31</f>
        <v>0.35119047619047639</v>
      </c>
      <c r="CE31" s="14">
        <f>Total!CH31</f>
        <v>0.27054531490015371</v>
      </c>
      <c r="CF31" s="14">
        <f>Total!CI31</f>
        <v>2.1121351766513134E-2</v>
      </c>
      <c r="CG31" s="14">
        <f>Total!CJ31</f>
        <v>0</v>
      </c>
      <c r="CH31" s="14">
        <f>Total!CK31</f>
        <v>0</v>
      </c>
      <c r="CI31" s="14">
        <f>Total!CL31</f>
        <v>0</v>
      </c>
      <c r="CJ31" s="14">
        <f>Total!CM31</f>
        <v>0</v>
      </c>
      <c r="CK31" s="14">
        <f>Total!CN31</f>
        <v>0</v>
      </c>
      <c r="CL31" s="14">
        <f>Total!CO31</f>
        <v>0</v>
      </c>
      <c r="CM31" s="14">
        <f>Total!CP31</f>
        <v>0</v>
      </c>
      <c r="CN31" s="14">
        <f>Total!CQ31</f>
        <v>4.03225806451614E-2</v>
      </c>
      <c r="CO31" s="14">
        <f>Total!CR31</f>
        <v>0</v>
      </c>
      <c r="CP31" s="14">
        <f>Total!CS31</f>
        <v>0</v>
      </c>
      <c r="CQ31" s="14">
        <f>Total!CT31</f>
        <v>12</v>
      </c>
      <c r="CR31" s="14">
        <f>Total!CU31</f>
        <v>12</v>
      </c>
      <c r="CS31" s="14">
        <f>Total!CV31</f>
        <v>3</v>
      </c>
      <c r="CT31" s="14">
        <f>Total!CW31</f>
        <v>1</v>
      </c>
      <c r="CU31" s="14">
        <f>Total!CX31</f>
        <v>0</v>
      </c>
      <c r="CV31" s="14">
        <f>Total!CY31</f>
        <v>0</v>
      </c>
      <c r="CW31" s="14">
        <f>Total!CZ31</f>
        <v>1</v>
      </c>
      <c r="CX31" s="14">
        <f>Total!DA31</f>
        <v>0</v>
      </c>
      <c r="CY31" s="14">
        <f>Total!DB31</f>
        <v>0</v>
      </c>
      <c r="CZ31" s="14">
        <f>Total!DC31</f>
        <v>0</v>
      </c>
      <c r="DA31" s="14">
        <f>Total!DD31</f>
        <v>0</v>
      </c>
      <c r="DB31" s="14">
        <f>Total!DE31</f>
        <v>0</v>
      </c>
      <c r="DC31" s="14">
        <f>Total!DF31</f>
        <v>0</v>
      </c>
      <c r="DD31" s="14">
        <f>Total!DG31</f>
        <v>0</v>
      </c>
      <c r="DE31" s="14">
        <f>Total!DH31</f>
        <v>0</v>
      </c>
      <c r="DF31" s="14">
        <f>Total!DI31</f>
        <v>0</v>
      </c>
      <c r="DG31" s="14">
        <f>Total!DJ31</f>
        <v>0</v>
      </c>
      <c r="DH31" s="14">
        <f>Total!DK31</f>
        <v>0</v>
      </c>
      <c r="DI31" s="14">
        <f>Total!DL31</f>
        <v>0</v>
      </c>
      <c r="DJ31" s="14">
        <f>Total!DM31</f>
        <v>0</v>
      </c>
      <c r="DK31" s="14">
        <f>Total!DN31</f>
        <v>84</v>
      </c>
      <c r="DL31" s="6">
        <v>1</v>
      </c>
      <c r="DM31" t="e">
        <v>#NUM!</v>
      </c>
      <c r="DN31">
        <v>-4.2760343631393427</v>
      </c>
      <c r="DO31" t="e">
        <v>#NUM!</v>
      </c>
      <c r="DP31">
        <v>-5.5669985157805355</v>
      </c>
      <c r="DQ31" t="e">
        <v>#NUM!</v>
      </c>
      <c r="DR31" t="e">
        <v>#NUM!</v>
      </c>
    </row>
    <row r="32" spans="1:122" x14ac:dyDescent="0.25">
      <c r="A32">
        <f>Total!A32</f>
        <v>1977.2999999999997</v>
      </c>
      <c r="B32" s="14">
        <f>LN(Total!B32/$AV32/$DK32)</f>
        <v>-0.1461697611102703</v>
      </c>
      <c r="C32" s="14">
        <f>LN(Total!C32/$AV32/$DK32)</f>
        <v>-3.3806066063871447</v>
      </c>
      <c r="D32" s="14">
        <f>LN(Total!D32/$AV32/$DK32)</f>
        <v>-2.1302326564001953E-2</v>
      </c>
      <c r="E32" s="14" t="e">
        <f>LN(Total!E32/$AV32/$DK32)</f>
        <v>#NUM!</v>
      </c>
      <c r="F32" s="14" t="e">
        <f>LN(Total!F32/$AV32/$DK32)</f>
        <v>#NUM!</v>
      </c>
      <c r="G32" s="14">
        <f>LN(Total!G32/$AV32/$DK32)</f>
        <v>-1.1233610016895497</v>
      </c>
      <c r="H32" s="14" t="e">
        <f>LN(Total!H32/$AV32/$DK32)</f>
        <v>#NUM!</v>
      </c>
      <c r="I32" s="14">
        <f>LN(Total!I32/$AV32/$DK32)</f>
        <v>-2.0276601029768786</v>
      </c>
      <c r="J32" s="14" t="e">
        <f>LN(Total!J32/$AV32/$DK32)</f>
        <v>#NUM!</v>
      </c>
      <c r="K32" s="14">
        <f>LN(Total!K32/$AV32/$DK32)</f>
        <v>-1.6427937897609974</v>
      </c>
      <c r="L32" s="14">
        <f>LN(Total!L32/$AV32/$DK32)</f>
        <v>-7.5333172919796478</v>
      </c>
      <c r="M32" s="14">
        <f>LN(Total!M32/$AV32/$DK32)</f>
        <v>-5.0062557668927825</v>
      </c>
      <c r="N32" s="14" t="e">
        <f>LN(Total!N32/$AV32/$DK32)</f>
        <v>#NUM!</v>
      </c>
      <c r="O32" s="14">
        <f>LN(Total!O32/$AV32/$DK32)</f>
        <v>-7.3028840919796458</v>
      </c>
      <c r="P32" s="14">
        <f>LN(Total!P32/$AV32/$DK32)</f>
        <v>-4.236132458775077</v>
      </c>
      <c r="Q32" s="14">
        <f>LN(Total!Q32/$AV32/$DK32)</f>
        <v>-7.2003428119796498</v>
      </c>
      <c r="R32" s="14">
        <f>LN(Total!R32/$AV32/$DK32)</f>
        <v>-6.6103798719796174</v>
      </c>
      <c r="S32" s="14">
        <f>LN(Total!S32/$AV32/$DK32)</f>
        <v>-6.3383849019796576</v>
      </c>
      <c r="T32" s="14">
        <f>LN(Total!T32/$AV32/$DK32)</f>
        <v>-8.0240589119796564</v>
      </c>
      <c r="U32" s="14">
        <f>LN(Total!U32/$AV32/$DK32)</f>
        <v>-5.9361590619796445</v>
      </c>
      <c r="V32" s="14" t="e">
        <f>LN(Total!V32/$AV32/$DK32)</f>
        <v>#NUM!</v>
      </c>
      <c r="W32" s="14" t="e">
        <f>LN(Total!W32/$AV32/$DK32)</f>
        <v>#NUM!</v>
      </c>
      <c r="X32" s="14" t="e">
        <f>LN(Total!X32/$AV32/$DK32)</f>
        <v>#NUM!</v>
      </c>
      <c r="Y32" s="14" t="e">
        <f>LN(Total!Y32/$AV32/$DK32)</f>
        <v>#NUM!</v>
      </c>
      <c r="Z32" s="14" t="e">
        <f>LN(Total!Z32/$AV32/$DK32)</f>
        <v>#NUM!</v>
      </c>
      <c r="AA32" s="14" t="e">
        <f>LN(Total!AA32/$AV32/$DK32)</f>
        <v>#NUM!</v>
      </c>
      <c r="AB32" s="14" t="e">
        <f>LN(Total!AB32/$AV32/$DK32)</f>
        <v>#NUM!</v>
      </c>
      <c r="AC32" s="14" t="e">
        <f>LN(Total!AC32/$AV32/$DK32)</f>
        <v>#NUM!</v>
      </c>
      <c r="AD32" s="14" t="e">
        <f>LN(Total!AD32/$AV32/$DK32)</f>
        <v>#NUM!</v>
      </c>
      <c r="AE32" s="14" t="e">
        <f>LN(Total!AE32/$AV32/$DK32)</f>
        <v>#NUM!</v>
      </c>
      <c r="AF32" s="14" t="e">
        <f>LN(Total!AF32/$AV32/$DK32)</f>
        <v>#NUM!</v>
      </c>
      <c r="AG32" s="14" t="e">
        <f>LN(Total!AG32/$AV32/$DK32)</f>
        <v>#NUM!</v>
      </c>
      <c r="AH32" s="14" t="e">
        <f>LN(Total!AH32/$AV32/$DK32)</f>
        <v>#NUM!</v>
      </c>
      <c r="AI32" s="14" t="e">
        <f>LN(Total!AI32/$AV32/$DK32)</f>
        <v>#NUM!</v>
      </c>
      <c r="AJ32" s="14" t="e">
        <f>LN(Total!AJ32/$AV32/$DK32)</f>
        <v>#NUM!</v>
      </c>
      <c r="AK32" s="14">
        <f>LN(Total!AK32/$AV32/$DK32)</f>
        <v>-4.8529922419796492</v>
      </c>
      <c r="AL32" s="14" t="e">
        <f>LN(Total!AL32/$AV32/$DK32)</f>
        <v>#NUM!</v>
      </c>
      <c r="AM32" s="14" t="e">
        <f>LN(Total!AM32/$AV32/$DK32)</f>
        <v>#NUM!</v>
      </c>
      <c r="AN32" s="6">
        <f>LN(Total!AO32)</f>
        <v>-0.72073930794940455</v>
      </c>
      <c r="AO32" s="14">
        <f>LN(Total!AP32)</f>
        <v>-0.71101790760284311</v>
      </c>
      <c r="AP32" s="14">
        <f t="shared" si="0"/>
        <v>-9.7214003465614374E-3</v>
      </c>
      <c r="AQ32" s="6">
        <f>LN(Total!AQ32)</f>
        <v>1.8121567305439188</v>
      </c>
      <c r="AR32" s="14">
        <f>LN(Total!AR32)</f>
        <v>0.3801065537652471</v>
      </c>
      <c r="AS32" s="14">
        <f>LN(Total!AS32)</f>
        <v>0.71817836654204037</v>
      </c>
      <c r="AT32" s="14" t="e">
        <f>LN(Total!AT32)</f>
        <v>#NUM!</v>
      </c>
      <c r="AU32" s="14" t="e">
        <f>LN(Total!AU32)</f>
        <v>#NUM!</v>
      </c>
      <c r="AV32" s="14">
        <f>Total!AV32</f>
        <v>137.48228670634927</v>
      </c>
      <c r="AW32" s="14">
        <f>Total!AW32</f>
        <v>0.60216666666666663</v>
      </c>
      <c r="AX32" s="14">
        <f>LN(Total!AY32/$AW32)</f>
        <v>-1.3770787958305404</v>
      </c>
      <c r="AY32" s="14">
        <f>LN(Total!AZ32/$AW32)</f>
        <v>-1.5577076481941656</v>
      </c>
      <c r="AZ32" s="14" t="e">
        <f>LN(Total!BA32/$AW32)</f>
        <v>#NUM!</v>
      </c>
      <c r="BA32" s="14">
        <f>LN(Total!BB32/$AW32)</f>
        <v>-2.0266639412321474</v>
      </c>
      <c r="BB32" s="14">
        <f>LN(Total!BC32/$AW32)</f>
        <v>-1.9710011399977354</v>
      </c>
      <c r="BC32" s="14">
        <f>LN(Total!BD32/$AW32)</f>
        <v>-3.3769207057929904</v>
      </c>
      <c r="BD32" s="14">
        <f>LN(Total!BE32/$AW32)</f>
        <v>-3.3748053141968692</v>
      </c>
      <c r="BE32" s="14">
        <f>LN(Total!BF32/$AW32)</f>
        <v>-3.1691072937504554</v>
      </c>
      <c r="BF32" s="14">
        <f>LN(Total!BG32/$AW32)</f>
        <v>-0.51714613871239479</v>
      </c>
      <c r="BG32" s="14">
        <f>LN(Total!BH32/$AW32)</f>
        <v>-0.33686897869839394</v>
      </c>
      <c r="BH32" s="14">
        <f>LN(Total!BI32/$AW32)</f>
        <v>1.3517133309230609</v>
      </c>
      <c r="BI32" s="14">
        <f>LN(Total!BJ32/$AW32)</f>
        <v>0.19766604172663457</v>
      </c>
      <c r="BJ32" s="14">
        <f>LN(Total!BK32/$AW32)</f>
        <v>3.0680710829536699E-3</v>
      </c>
      <c r="BK32" s="14">
        <f>LN(Total!BL32/$AW32)</f>
        <v>0.79228687170728929</v>
      </c>
      <c r="BL32" s="14">
        <f>LN(Total!BM32/$AW32)</f>
        <v>0.11978595796432992</v>
      </c>
      <c r="BM32" s="14" t="e">
        <f>LN(Total!BN32/$AW32)</f>
        <v>#NUM!</v>
      </c>
      <c r="BN32" s="14" t="e">
        <f>LN(Total!BO32/$AW32)</f>
        <v>#NUM!</v>
      </c>
      <c r="BO32" s="14" t="e">
        <f>LN(Total!BP32/$AW32)</f>
        <v>#NUM!</v>
      </c>
      <c r="BP32" s="14" t="e">
        <f>LN(Total!BQ32/$AW32)</f>
        <v>#NUM!</v>
      </c>
      <c r="BQ32" s="14" t="e">
        <f>LN(Total!BR32/$AW32)</f>
        <v>#NUM!</v>
      </c>
      <c r="BR32" s="14" t="e">
        <f>LN(Total!BS32/$AW32)</f>
        <v>#NUM!</v>
      </c>
      <c r="BS32" s="14" t="e">
        <f>LN(Total!BT32/$AW32)</f>
        <v>#NUM!</v>
      </c>
      <c r="BT32" s="14" t="e">
        <f>LN(Total!BU32/$AW32)</f>
        <v>#NUM!</v>
      </c>
      <c r="BU32" s="14">
        <f>LN(Total!BV32/$AW32)</f>
        <v>-3.945328589836933</v>
      </c>
      <c r="BV32" s="14" t="e">
        <f>LN(Total!BW32/$AW32)</f>
        <v>#NUM!</v>
      </c>
      <c r="BW32" s="6">
        <f>LN(Total!BY32)</f>
        <v>27</v>
      </c>
      <c r="BX32" s="6">
        <f>LN(Total!BZ32)</f>
        <v>0</v>
      </c>
      <c r="BY32" s="6">
        <f>Total!CB32</f>
        <v>0</v>
      </c>
      <c r="BZ32" s="14">
        <f>Total!CC32</f>
        <v>0</v>
      </c>
      <c r="CA32" s="14">
        <f>Total!CD32</f>
        <v>0</v>
      </c>
      <c r="CB32" s="14">
        <f>Total!CE32</f>
        <v>0</v>
      </c>
      <c r="CC32" s="14">
        <f>Total!CF32</f>
        <v>0</v>
      </c>
      <c r="CD32" s="14">
        <f>Total!CG32</f>
        <v>0</v>
      </c>
      <c r="CE32" s="14">
        <f>Total!CH32</f>
        <v>8.0645161290322717E-2</v>
      </c>
      <c r="CF32" s="14">
        <f>Total!CI32</f>
        <v>0.34197388632872511</v>
      </c>
      <c r="CG32" s="14">
        <f>Total!CJ32</f>
        <v>0.36309523809523842</v>
      </c>
      <c r="CH32" s="14">
        <f>Total!CK32</f>
        <v>0.2130952380952382</v>
      </c>
      <c r="CI32" s="14">
        <f>Total!CL32</f>
        <v>1.1904761904761956E-3</v>
      </c>
      <c r="CJ32" s="14">
        <f>Total!CM32</f>
        <v>0</v>
      </c>
      <c r="CK32" s="14">
        <f>Total!CN32</f>
        <v>0</v>
      </c>
      <c r="CL32" s="14">
        <f>Total!CO32</f>
        <v>0</v>
      </c>
      <c r="CM32" s="14">
        <f>Total!CP32</f>
        <v>0</v>
      </c>
      <c r="CN32" s="14">
        <f>Total!CQ32</f>
        <v>0</v>
      </c>
      <c r="CO32" s="14">
        <f>Total!CR32</f>
        <v>0</v>
      </c>
      <c r="CP32" s="14">
        <f>Total!CS32</f>
        <v>0.13095238095238088</v>
      </c>
      <c r="CQ32" s="14">
        <f>Total!CT32</f>
        <v>12</v>
      </c>
      <c r="CR32" s="14">
        <f>Total!CU32</f>
        <v>12</v>
      </c>
      <c r="CS32" s="14">
        <f>Total!CV32</f>
        <v>1</v>
      </c>
      <c r="CT32" s="14">
        <f>Total!CW32</f>
        <v>1</v>
      </c>
      <c r="CU32" s="14">
        <f>Total!CX32</f>
        <v>0</v>
      </c>
      <c r="CV32" s="14">
        <f>Total!CY32</f>
        <v>0</v>
      </c>
      <c r="CW32" s="14">
        <f>Total!CZ32</f>
        <v>0</v>
      </c>
      <c r="CX32" s="14">
        <f>Total!DA32</f>
        <v>1</v>
      </c>
      <c r="CY32" s="14">
        <f>Total!DB32</f>
        <v>0</v>
      </c>
      <c r="CZ32" s="14">
        <f>Total!DC32</f>
        <v>0</v>
      </c>
      <c r="DA32" s="14">
        <f>Total!DD32</f>
        <v>0</v>
      </c>
      <c r="DB32" s="14">
        <f>Total!DE32</f>
        <v>0</v>
      </c>
      <c r="DC32" s="14">
        <f>Total!DF32</f>
        <v>0</v>
      </c>
      <c r="DD32" s="14">
        <f>Total!DG32</f>
        <v>0</v>
      </c>
      <c r="DE32" s="14">
        <f>Total!DH32</f>
        <v>0</v>
      </c>
      <c r="DF32" s="14">
        <f>Total!DI32</f>
        <v>0</v>
      </c>
      <c r="DG32" s="14">
        <f>Total!DJ32</f>
        <v>0</v>
      </c>
      <c r="DH32" s="14">
        <f>Total!DK32</f>
        <v>0</v>
      </c>
      <c r="DI32" s="14">
        <f>Total!DL32</f>
        <v>0</v>
      </c>
      <c r="DJ32" s="14">
        <f>Total!DM32</f>
        <v>0</v>
      </c>
      <c r="DK32" s="14">
        <f>Total!DN32</f>
        <v>84</v>
      </c>
      <c r="DL32" s="6">
        <v>1</v>
      </c>
      <c r="DM32" t="e">
        <v>#NUM!</v>
      </c>
      <c r="DN32">
        <v>-4.3594920276836966</v>
      </c>
      <c r="DO32" t="e">
        <v>#NUM!</v>
      </c>
      <c r="DP32">
        <v>-5.5255183248727349</v>
      </c>
      <c r="DQ32" t="e">
        <v>#NUM!</v>
      </c>
      <c r="DR32" t="e">
        <v>#NUM!</v>
      </c>
    </row>
    <row r="33" spans="1:122" x14ac:dyDescent="0.25">
      <c r="A33">
        <f>Total!A33</f>
        <v>1977.3999999999996</v>
      </c>
      <c r="B33" s="14">
        <f>LN(Total!B33/$AV33/$DK33)</f>
        <v>-0.18967873577314537</v>
      </c>
      <c r="C33" s="14">
        <f>LN(Total!C33/$AV33/$DK33)</f>
        <v>-3.2692565736583004</v>
      </c>
      <c r="D33" s="14">
        <f>LN(Total!D33/$AV33/$DK33)</f>
        <v>-5.8314859581088528E-2</v>
      </c>
      <c r="E33" s="14" t="e">
        <f>LN(Total!E33/$AV33/$DK33)</f>
        <v>#NUM!</v>
      </c>
      <c r="F33" s="14" t="e">
        <f>LN(Total!F33/$AV33/$DK33)</f>
        <v>#NUM!</v>
      </c>
      <c r="G33" s="14">
        <f>LN(Total!G33/$AV33/$DK33)</f>
        <v>-1.0971207059234458</v>
      </c>
      <c r="H33" s="14" t="e">
        <f>LN(Total!H33/$AV33/$DK33)</f>
        <v>#NUM!</v>
      </c>
      <c r="I33" s="14">
        <f>LN(Total!I33/$AV33/$DK33)</f>
        <v>-2.1436700965256255</v>
      </c>
      <c r="J33" s="14" t="e">
        <f>LN(Total!J33/$AV33/$DK33)</f>
        <v>#NUM!</v>
      </c>
      <c r="K33" s="14">
        <f>LN(Total!K33/$AV33/$DK33)</f>
        <v>-1.740379468937542</v>
      </c>
      <c r="L33" s="14">
        <f>LN(Total!L33/$AV33/$DK33)</f>
        <v>-5.802430247109883</v>
      </c>
      <c r="M33" s="14">
        <f>LN(Total!M33/$AV33/$DK33)</f>
        <v>-5.0878405664815238</v>
      </c>
      <c r="N33" s="14" t="e">
        <f>LN(Total!N33/$AV33/$DK33)</f>
        <v>#NUM!</v>
      </c>
      <c r="O33" s="14">
        <f>LN(Total!O33/$AV33/$DK33)</f>
        <v>-7.4006188271098781</v>
      </c>
      <c r="P33" s="14">
        <f>LN(Total!P33/$AV33/$DK33)</f>
        <v>-4.3292755636279088</v>
      </c>
      <c r="Q33" s="14">
        <f>LN(Total!Q33/$AV33/$DK33)</f>
        <v>-7.1975959871099002</v>
      </c>
      <c r="R33" s="14">
        <f>LN(Total!R33/$AV33/$DK33)</f>
        <v>-6.8067068371098953</v>
      </c>
      <c r="S33" s="14">
        <f>LN(Total!S33/$AV33/$DK33)</f>
        <v>-6.497054107109884</v>
      </c>
      <c r="T33" s="14">
        <f>LN(Total!T33/$AV33/$DK33)</f>
        <v>-8.1793750371098692</v>
      </c>
      <c r="U33" s="14">
        <f>LN(Total!U33/$AV33/$DK33)</f>
        <v>-6.0243395571098866</v>
      </c>
      <c r="V33" s="14" t="e">
        <f>LN(Total!V33/$AV33/$DK33)</f>
        <v>#NUM!</v>
      </c>
      <c r="W33" s="14" t="e">
        <f>LN(Total!W33/$AV33/$DK33)</f>
        <v>#NUM!</v>
      </c>
      <c r="X33" s="14" t="e">
        <f>LN(Total!X33/$AV33/$DK33)</f>
        <v>#NUM!</v>
      </c>
      <c r="Y33" s="14" t="e">
        <f>LN(Total!Y33/$AV33/$DK33)</f>
        <v>#NUM!</v>
      </c>
      <c r="Z33" s="14" t="e">
        <f>LN(Total!Z33/$AV33/$DK33)</f>
        <v>#NUM!</v>
      </c>
      <c r="AA33" s="14" t="e">
        <f>LN(Total!AA33/$AV33/$DK33)</f>
        <v>#NUM!</v>
      </c>
      <c r="AB33" s="14" t="e">
        <f>LN(Total!AB33/$AV33/$DK33)</f>
        <v>#NUM!</v>
      </c>
      <c r="AC33" s="14" t="e">
        <f>LN(Total!AC33/$AV33/$DK33)</f>
        <v>#NUM!</v>
      </c>
      <c r="AD33" s="14" t="e">
        <f>LN(Total!AD33/$AV33/$DK33)</f>
        <v>#NUM!</v>
      </c>
      <c r="AE33" s="14" t="e">
        <f>LN(Total!AE33/$AV33/$DK33)</f>
        <v>#NUM!</v>
      </c>
      <c r="AF33" s="14" t="e">
        <f>LN(Total!AF33/$AV33/$DK33)</f>
        <v>#NUM!</v>
      </c>
      <c r="AG33" s="14" t="e">
        <f>LN(Total!AG33/$AV33/$DK33)</f>
        <v>#NUM!</v>
      </c>
      <c r="AH33" s="14" t="e">
        <f>LN(Total!AH33/$AV33/$DK33)</f>
        <v>#NUM!</v>
      </c>
      <c r="AI33" s="14" t="e">
        <f>LN(Total!AI33/$AV33/$DK33)</f>
        <v>#NUM!</v>
      </c>
      <c r="AJ33" s="14" t="e">
        <f>LN(Total!AJ33/$AV33/$DK33)</f>
        <v>#NUM!</v>
      </c>
      <c r="AK33" s="14">
        <f>LN(Total!AK33/$AV33/$DK33)</f>
        <v>-4.8747125671098832</v>
      </c>
      <c r="AL33" s="14" t="e">
        <f>LN(Total!AL33/$AV33/$DK33)</f>
        <v>#NUM!</v>
      </c>
      <c r="AM33" s="14" t="e">
        <f>LN(Total!AM33/$AV33/$DK33)</f>
        <v>#NUM!</v>
      </c>
      <c r="AN33" s="6">
        <f>LN(Total!AO33)</f>
        <v>-0.71280905156970487</v>
      </c>
      <c r="AO33" s="14">
        <f>LN(Total!AP33)</f>
        <v>-0.70845592607132657</v>
      </c>
      <c r="AP33" s="14">
        <f t="shared" si="0"/>
        <v>-4.3531254983782963E-3</v>
      </c>
      <c r="AQ33" s="6">
        <f>LN(Total!AQ33)</f>
        <v>1.8561675107186826</v>
      </c>
      <c r="AR33" s="14">
        <f>LN(Total!AR33)</f>
        <v>0.37426392131603903</v>
      </c>
      <c r="AS33" s="14">
        <f>LN(Total!AS33)</f>
        <v>0.71913253913159991</v>
      </c>
      <c r="AT33" s="14" t="e">
        <f>LN(Total!AT33)</f>
        <v>#NUM!</v>
      </c>
      <c r="AU33" s="14" t="e">
        <f>LN(Total!AU33)</f>
        <v>#NUM!</v>
      </c>
      <c r="AV33" s="14">
        <f>Total!AV33</f>
        <v>138.23813467261908</v>
      </c>
      <c r="AW33" s="14">
        <f>Total!AW33</f>
        <v>0.61165178571428569</v>
      </c>
      <c r="AX33" s="14">
        <f>LN(Total!AY33/$AW33)</f>
        <v>-1.39270767690307</v>
      </c>
      <c r="AY33" s="14">
        <f>LN(Total!AZ33/$AW33)</f>
        <v>-1.5733365292666948</v>
      </c>
      <c r="AZ33" s="14" t="e">
        <f>LN(Total!BA33/$AW33)</f>
        <v>#NUM!</v>
      </c>
      <c r="BA33" s="14">
        <f>LN(Total!BB33/$AW33)</f>
        <v>-2.0422928223046766</v>
      </c>
      <c r="BB33" s="14">
        <f>LN(Total!BC33/$AW33)</f>
        <v>-1.9866300210702645</v>
      </c>
      <c r="BC33" s="14">
        <f>LN(Total!BD33/$AW33)</f>
        <v>-3.352137111764101</v>
      </c>
      <c r="BD33" s="14">
        <f>LN(Total!BE33/$AW33)</f>
        <v>-3.3501490758086008</v>
      </c>
      <c r="BE33" s="14">
        <f>LN(Total!BF33/$AW33)</f>
        <v>-3.0743518095646039</v>
      </c>
      <c r="BF33" s="14">
        <f>LN(Total!BG33/$AW33)</f>
        <v>-0.53277501978492403</v>
      </c>
      <c r="BG33" s="14">
        <f>LN(Total!BH33/$AW33)</f>
        <v>-0.23159361786822613</v>
      </c>
      <c r="BH33" s="14">
        <f>LN(Total!BI33/$AW33)</f>
        <v>1.3360844498505318</v>
      </c>
      <c r="BI33" s="14">
        <f>LN(Total!BJ33/$AW33)</f>
        <v>0.18203716065410533</v>
      </c>
      <c r="BJ33" s="14">
        <f>LN(Total!BK33/$AW33)</f>
        <v>-1.2560809989575686E-2</v>
      </c>
      <c r="BK33" s="14">
        <f>LN(Total!BL33/$AW33)</f>
        <v>0.77665799063475993</v>
      </c>
      <c r="BL33" s="14">
        <f>LN(Total!BM33/$AW33)</f>
        <v>0.1041570768918007</v>
      </c>
      <c r="BM33" s="14" t="e">
        <f>LN(Total!BN33/$AW33)</f>
        <v>#NUM!</v>
      </c>
      <c r="BN33" s="14" t="e">
        <f>LN(Total!BO33/$AW33)</f>
        <v>#NUM!</v>
      </c>
      <c r="BO33" s="14" t="e">
        <f>LN(Total!BP33/$AW33)</f>
        <v>#NUM!</v>
      </c>
      <c r="BP33" s="14" t="e">
        <f>LN(Total!BQ33/$AW33)</f>
        <v>#NUM!</v>
      </c>
      <c r="BQ33" s="14" t="e">
        <f>LN(Total!BR33/$AW33)</f>
        <v>#NUM!</v>
      </c>
      <c r="BR33" s="14" t="e">
        <f>LN(Total!BS33/$AW33)</f>
        <v>#NUM!</v>
      </c>
      <c r="BS33" s="14" t="e">
        <f>LN(Total!BT33/$AW33)</f>
        <v>#NUM!</v>
      </c>
      <c r="BT33" s="14" t="e">
        <f>LN(Total!BU33/$AW33)</f>
        <v>#NUM!</v>
      </c>
      <c r="BU33" s="14">
        <f>LN(Total!BV33/$AW33)</f>
        <v>-3.9609574709094622</v>
      </c>
      <c r="BV33" s="14" t="e">
        <f>LN(Total!BW33/$AW33)</f>
        <v>#NUM!</v>
      </c>
      <c r="BW33" s="6">
        <f>LN(Total!BY33)</f>
        <v>28</v>
      </c>
      <c r="BX33" s="6">
        <f>LN(Total!BZ33)</f>
        <v>0</v>
      </c>
      <c r="BY33" s="6">
        <f>Total!CB33</f>
        <v>0</v>
      </c>
      <c r="BZ33" s="14">
        <f>Total!CC33</f>
        <v>0</v>
      </c>
      <c r="CA33" s="14">
        <f>Total!CD33</f>
        <v>0</v>
      </c>
      <c r="CB33" s="14">
        <f>Total!CE33</f>
        <v>0</v>
      </c>
      <c r="CC33" s="14">
        <f>Total!CF33</f>
        <v>0</v>
      </c>
      <c r="CD33" s="14">
        <f>Total!CG33</f>
        <v>0</v>
      </c>
      <c r="CE33" s="14">
        <f>Total!CH33</f>
        <v>0</v>
      </c>
      <c r="CF33" s="14">
        <f>Total!CI33</f>
        <v>0</v>
      </c>
      <c r="CG33" s="14">
        <f>Total!CJ33</f>
        <v>0</v>
      </c>
      <c r="CH33" s="14">
        <f>Total!CK33</f>
        <v>0.11250000000000003</v>
      </c>
      <c r="CI33" s="14">
        <f>Total!CL33</f>
        <v>0.27142857142857169</v>
      </c>
      <c r="CJ33" s="14">
        <f>Total!CM33</f>
        <v>0.27678571428571452</v>
      </c>
      <c r="CK33" s="14">
        <f>Total!CN33</f>
        <v>0.2639880952380953</v>
      </c>
      <c r="CL33" s="14">
        <f>Total!CO33</f>
        <v>7.5297619047619085E-2</v>
      </c>
      <c r="CM33" s="14">
        <f>Total!CP33</f>
        <v>0</v>
      </c>
      <c r="CN33" s="14">
        <f>Total!CQ33</f>
        <v>0</v>
      </c>
      <c r="CO33" s="14">
        <f>Total!CR33</f>
        <v>0</v>
      </c>
      <c r="CP33" s="14">
        <f>Total!CS33</f>
        <v>0</v>
      </c>
      <c r="CQ33" s="14">
        <f>Total!CT33</f>
        <v>16</v>
      </c>
      <c r="CR33" s="14">
        <f>Total!CU33</f>
        <v>16</v>
      </c>
      <c r="CS33" s="14">
        <f>Total!CV33</f>
        <v>2</v>
      </c>
      <c r="CT33" s="14">
        <f>Total!CW33</f>
        <v>2</v>
      </c>
      <c r="CU33" s="14">
        <f>Total!CX33</f>
        <v>0</v>
      </c>
      <c r="CV33" s="14">
        <f>Total!CY33</f>
        <v>0</v>
      </c>
      <c r="CW33" s="14">
        <f>Total!CZ33</f>
        <v>0</v>
      </c>
      <c r="CX33" s="14">
        <f>Total!DA33</f>
        <v>0</v>
      </c>
      <c r="CY33" s="14">
        <f>Total!DB33</f>
        <v>1</v>
      </c>
      <c r="CZ33" s="14">
        <f>Total!DC33</f>
        <v>0</v>
      </c>
      <c r="DA33" s="14">
        <f>Total!DD33</f>
        <v>0</v>
      </c>
      <c r="DB33" s="14">
        <f>Total!DE33</f>
        <v>0</v>
      </c>
      <c r="DC33" s="14">
        <f>Total!DF33</f>
        <v>0</v>
      </c>
      <c r="DD33" s="14">
        <f>Total!DG33</f>
        <v>0</v>
      </c>
      <c r="DE33" s="14">
        <f>Total!DH33</f>
        <v>0</v>
      </c>
      <c r="DF33" s="14">
        <f>Total!DI33</f>
        <v>0</v>
      </c>
      <c r="DG33" s="14">
        <f>Total!DJ33</f>
        <v>0</v>
      </c>
      <c r="DH33" s="14">
        <f>Total!DK33</f>
        <v>7.3916666666666684</v>
      </c>
      <c r="DI33" s="14">
        <f>Total!DL33</f>
        <v>0</v>
      </c>
      <c r="DJ33" s="14">
        <f>Total!DM33</f>
        <v>0</v>
      </c>
      <c r="DK33" s="14">
        <f>Total!DN33</f>
        <v>112</v>
      </c>
      <c r="DL33" s="6">
        <v>1</v>
      </c>
      <c r="DM33" t="e">
        <v>#NUM!</v>
      </c>
      <c r="DN33">
        <v>-4.64304524793046</v>
      </c>
      <c r="DO33" t="e">
        <v>#NUM!</v>
      </c>
      <c r="DP33">
        <v>-5.5802292885237703</v>
      </c>
      <c r="DQ33" t="e">
        <v>#NUM!</v>
      </c>
      <c r="DR33" t="e">
        <v>#NUM!</v>
      </c>
    </row>
    <row r="34" spans="1:122" x14ac:dyDescent="0.25">
      <c r="A34">
        <f>Total!A34</f>
        <v>1978.1</v>
      </c>
      <c r="B34" s="14">
        <f>LN(Total!B34/$AV34/$DK34)</f>
        <v>9.0471899741785509E-3</v>
      </c>
      <c r="C34" s="14">
        <f>LN(Total!C34/$AV34/$DK34)</f>
        <v>-3.2520787441960839</v>
      </c>
      <c r="D34" s="14">
        <f>LN(Total!D34/$AV34/$DK34)</f>
        <v>0.12169323369049925</v>
      </c>
      <c r="E34" s="14" t="e">
        <f>LN(Total!E34/$AV34/$DK34)</f>
        <v>#NUM!</v>
      </c>
      <c r="F34" s="14" t="e">
        <f>LN(Total!F34/$AV34/$DK34)</f>
        <v>#NUM!</v>
      </c>
      <c r="G34" s="14">
        <f>LN(Total!G34/$AV34/$DK34)</f>
        <v>-1.0084803002047591</v>
      </c>
      <c r="H34" s="14" t="e">
        <f>LN(Total!H34/$AV34/$DK34)</f>
        <v>#NUM!</v>
      </c>
      <c r="I34" s="14">
        <f>LN(Total!I34/$AV34/$DK34)</f>
        <v>-1.8017721245956402</v>
      </c>
      <c r="J34" s="14" t="e">
        <f>LN(Total!J34/$AV34/$DK34)</f>
        <v>#NUM!</v>
      </c>
      <c r="K34" s="14">
        <f>LN(Total!K34/$AV34/$DK34)</f>
        <v>-1.6810116686502674</v>
      </c>
      <c r="L34" s="14">
        <f>LN(Total!L34/$AV34/$DK34)</f>
        <v>-6.8625174075692845</v>
      </c>
      <c r="M34" s="14">
        <f>LN(Total!M34/$AV34/$DK34)</f>
        <v>-4.880635626156864</v>
      </c>
      <c r="N34" s="14" t="e">
        <f>LN(Total!N34/$AV34/$DK34)</f>
        <v>#NUM!</v>
      </c>
      <c r="O34" s="14">
        <f>LN(Total!O34/$AV34/$DK34)</f>
        <v>-8.0504656175693032</v>
      </c>
      <c r="P34" s="14">
        <f>LN(Total!P34/$AV34/$DK34)</f>
        <v>-4.0693599100401396</v>
      </c>
      <c r="Q34" s="14">
        <f>LN(Total!Q34/$AV34/$DK34)</f>
        <v>-6.9006450675693305</v>
      </c>
      <c r="R34" s="14">
        <f>LN(Total!R34/$AV34/$DK34)</f>
        <v>-6.1280768275692932</v>
      </c>
      <c r="S34" s="14">
        <f>LN(Total!S34/$AV34/$DK34)</f>
        <v>-6.4716751775693142</v>
      </c>
      <c r="T34" s="14">
        <f>LN(Total!T34/$AV34/$DK34)</f>
        <v>-7.8737091075693044</v>
      </c>
      <c r="U34" s="14">
        <f>LN(Total!U34/$AV34/$DK34)</f>
        <v>-5.9980026275693019</v>
      </c>
      <c r="V34" s="14" t="e">
        <f>LN(Total!V34/$AV34/$DK34)</f>
        <v>#NUM!</v>
      </c>
      <c r="W34" s="14" t="e">
        <f>LN(Total!W34/$AV34/$DK34)</f>
        <v>#NUM!</v>
      </c>
      <c r="X34" s="14" t="e">
        <f>LN(Total!X34/$AV34/$DK34)</f>
        <v>#NUM!</v>
      </c>
      <c r="Y34" s="14" t="e">
        <f>LN(Total!Y34/$AV34/$DK34)</f>
        <v>#NUM!</v>
      </c>
      <c r="Z34" s="14" t="e">
        <f>LN(Total!Z34/$AV34/$DK34)</f>
        <v>#NUM!</v>
      </c>
      <c r="AA34" s="14" t="e">
        <f>LN(Total!AA34/$AV34/$DK34)</f>
        <v>#NUM!</v>
      </c>
      <c r="AB34" s="14" t="e">
        <f>LN(Total!AB34/$AV34/$DK34)</f>
        <v>#NUM!</v>
      </c>
      <c r="AC34" s="14" t="e">
        <f>LN(Total!AC34/$AV34/$DK34)</f>
        <v>#NUM!</v>
      </c>
      <c r="AD34" s="14" t="e">
        <f>LN(Total!AD34/$AV34/$DK34)</f>
        <v>#NUM!</v>
      </c>
      <c r="AE34" s="14" t="e">
        <f>LN(Total!AE34/$AV34/$DK34)</f>
        <v>#NUM!</v>
      </c>
      <c r="AF34" s="14" t="e">
        <f>LN(Total!AF34/$AV34/$DK34)</f>
        <v>#NUM!</v>
      </c>
      <c r="AG34" s="14" t="e">
        <f>LN(Total!AG34/$AV34/$DK34)</f>
        <v>#NUM!</v>
      </c>
      <c r="AH34" s="14" t="e">
        <f>LN(Total!AH34/$AV34/$DK34)</f>
        <v>#NUM!</v>
      </c>
      <c r="AI34" s="14" t="e">
        <f>LN(Total!AI34/$AV34/$DK34)</f>
        <v>#NUM!</v>
      </c>
      <c r="AJ34" s="14" t="e">
        <f>LN(Total!AJ34/$AV34/$DK34)</f>
        <v>#NUM!</v>
      </c>
      <c r="AK34" s="14">
        <f>LN(Total!AK34/$AV34/$DK34)</f>
        <v>-4.9526717675693153</v>
      </c>
      <c r="AL34" s="14" t="e">
        <f>LN(Total!AL34/$AV34/$DK34)</f>
        <v>#NUM!</v>
      </c>
      <c r="AM34" s="14" t="e">
        <f>LN(Total!AM34/$AV34/$DK34)</f>
        <v>#NUM!</v>
      </c>
      <c r="AN34" s="6">
        <f>LN(Total!AO34)</f>
        <v>-0.70556909245838872</v>
      </c>
      <c r="AO34" s="14">
        <f>LN(Total!AP34)</f>
        <v>-0.70589185892585171</v>
      </c>
      <c r="AP34" s="14">
        <f t="shared" ref="AP34:AP65" si="1">AN34-AO34</f>
        <v>3.2276646746298709E-4</v>
      </c>
      <c r="AQ34" s="6">
        <f>LN(Total!AQ34)</f>
        <v>1.8314000666431618</v>
      </c>
      <c r="AR34" s="14">
        <f>LN(Total!AR34)</f>
        <v>0.38688161937151966</v>
      </c>
      <c r="AS34" s="14">
        <f>LN(Total!AS34)</f>
        <v>0.68469187245732377</v>
      </c>
      <c r="AT34" s="14" t="e">
        <f>LN(Total!AT34)</f>
        <v>#NUM!</v>
      </c>
      <c r="AU34" s="14" t="e">
        <f>LN(Total!AU34)</f>
        <v>#NUM!</v>
      </c>
      <c r="AV34" s="14">
        <f>Total!AV34</f>
        <v>138.99649404761905</v>
      </c>
      <c r="AW34" s="14">
        <f>Total!AW34</f>
        <v>0.61885714285714277</v>
      </c>
      <c r="AX34" s="14">
        <f>LN(Total!AY34/$AW34)</f>
        <v>-1.4044189929765232</v>
      </c>
      <c r="AY34" s="14">
        <f>LN(Total!AZ34/$AW34)</f>
        <v>-1.5850478453401482</v>
      </c>
      <c r="AZ34" s="14" t="e">
        <f>LN(Total!BA34/$AW34)</f>
        <v>#NUM!</v>
      </c>
      <c r="BA34" s="14">
        <f>LN(Total!BB34/$AW34)</f>
        <v>-2.0540041383781298</v>
      </c>
      <c r="BB34" s="14">
        <f>LN(Total!BC34/$AW34)</f>
        <v>-1.998341337143718</v>
      </c>
      <c r="BC34" s="14">
        <f>LN(Total!BD34/$AW34)</f>
        <v>-3.3562927666872246</v>
      </c>
      <c r="BD34" s="14">
        <f>LN(Total!BE34/$AW34)</f>
        <v>-3.3543279775351147</v>
      </c>
      <c r="BE34" s="14">
        <f>LN(Total!BF34/$AW34)</f>
        <v>-3.06624816770214</v>
      </c>
      <c r="BF34" s="14">
        <f>LN(Total!BG34/$AW34)</f>
        <v>-0.54448633585837747</v>
      </c>
      <c r="BG34" s="14">
        <f>LN(Total!BH34/$AW34)</f>
        <v>-0.22173226952252567</v>
      </c>
      <c r="BH34" s="14">
        <f>LN(Total!BI34/$AW34)</f>
        <v>1.3243731337770783</v>
      </c>
      <c r="BI34" s="14">
        <f>LN(Total!BJ34/$AW34)</f>
        <v>0.17032584458065197</v>
      </c>
      <c r="BJ34" s="14">
        <f>LN(Total!BK34/$AW34)</f>
        <v>-2.4272126063029063E-2</v>
      </c>
      <c r="BK34" s="14">
        <f>LN(Total!BL34/$AW34)</f>
        <v>0.76494667456130661</v>
      </c>
      <c r="BL34" s="14">
        <f>LN(Total!BM34/$AW34)</f>
        <v>9.2445760818347308E-2</v>
      </c>
      <c r="BM34" s="14" t="e">
        <f>LN(Total!BN34/$AW34)</f>
        <v>#NUM!</v>
      </c>
      <c r="BN34" s="14" t="e">
        <f>LN(Total!BO34/$AW34)</f>
        <v>#NUM!</v>
      </c>
      <c r="BO34" s="14" t="e">
        <f>LN(Total!BP34/$AW34)</f>
        <v>#NUM!</v>
      </c>
      <c r="BP34" s="14" t="e">
        <f>LN(Total!BQ34/$AW34)</f>
        <v>#NUM!</v>
      </c>
      <c r="BQ34" s="14" t="e">
        <f>LN(Total!BR34/$AW34)</f>
        <v>#NUM!</v>
      </c>
      <c r="BR34" s="14" t="e">
        <f>LN(Total!BS34/$AW34)</f>
        <v>#NUM!</v>
      </c>
      <c r="BS34" s="14" t="e">
        <f>LN(Total!BT34/$AW34)</f>
        <v>#NUM!</v>
      </c>
      <c r="BT34" s="14" t="e">
        <f>LN(Total!BU34/$AW34)</f>
        <v>#NUM!</v>
      </c>
      <c r="BU34" s="14">
        <f>LN(Total!BV34/$AW34)</f>
        <v>-3.9726687869829158</v>
      </c>
      <c r="BV34" s="14" t="e">
        <f>LN(Total!BW34/$AW34)</f>
        <v>#NUM!</v>
      </c>
      <c r="BW34" s="6">
        <f>LN(Total!BY34)</f>
        <v>29</v>
      </c>
      <c r="BX34" s="6">
        <f>LN(Total!BZ34)</f>
        <v>0</v>
      </c>
      <c r="BY34" s="6">
        <f>Total!CB34</f>
        <v>0</v>
      </c>
      <c r="BZ34" s="14">
        <f>Total!CC34</f>
        <v>0</v>
      </c>
      <c r="CA34" s="14">
        <f>Total!CD34</f>
        <v>0</v>
      </c>
      <c r="CB34" s="14">
        <f>Total!CE34</f>
        <v>0</v>
      </c>
      <c r="CC34" s="14">
        <f>Total!CF34</f>
        <v>4.6082949308755866E-2</v>
      </c>
      <c r="CD34" s="14">
        <f>Total!CG34</f>
        <v>0</v>
      </c>
      <c r="CE34" s="14">
        <f>Total!CH34</f>
        <v>0</v>
      </c>
      <c r="CF34" s="14">
        <f>Total!CI34</f>
        <v>0</v>
      </c>
      <c r="CG34" s="14">
        <f>Total!CJ34</f>
        <v>0</v>
      </c>
      <c r="CH34" s="14">
        <f>Total!CK34</f>
        <v>0</v>
      </c>
      <c r="CI34" s="14">
        <f>Total!CL34</f>
        <v>0</v>
      </c>
      <c r="CJ34" s="14">
        <f>Total!CM34</f>
        <v>0</v>
      </c>
      <c r="CK34" s="14">
        <f>Total!CN34</f>
        <v>1.1111111111111127E-2</v>
      </c>
      <c r="CL34" s="14">
        <f>Total!CO34</f>
        <v>0.26269841269841293</v>
      </c>
      <c r="CM34" s="14">
        <f>Total!CP34</f>
        <v>0.36309523809523825</v>
      </c>
      <c r="CN34" s="14">
        <f>Total!CQ34</f>
        <v>0.31701228878648252</v>
      </c>
      <c r="CO34" s="14">
        <f>Total!CR34</f>
        <v>0.13095238095238088</v>
      </c>
      <c r="CP34" s="14">
        <f>Total!CS34</f>
        <v>0</v>
      </c>
      <c r="CQ34" s="14">
        <f>Total!CT34</f>
        <v>12</v>
      </c>
      <c r="CR34" s="14">
        <f>Total!CU34</f>
        <v>12</v>
      </c>
      <c r="CS34" s="14">
        <f>Total!CV34</f>
        <v>4</v>
      </c>
      <c r="CT34" s="14">
        <f>Total!CW34</f>
        <v>2</v>
      </c>
      <c r="CU34" s="14">
        <f>Total!CX34</f>
        <v>5.8823529411764705E-2</v>
      </c>
      <c r="CV34" s="14">
        <f>Total!CY34</f>
        <v>1</v>
      </c>
      <c r="CW34" s="14">
        <f>Total!CZ34</f>
        <v>0</v>
      </c>
      <c r="CX34" s="14">
        <f>Total!DA34</f>
        <v>0</v>
      </c>
      <c r="CY34" s="14">
        <f>Total!DB34</f>
        <v>0</v>
      </c>
      <c r="CZ34" s="14">
        <f>Total!DC34</f>
        <v>0</v>
      </c>
      <c r="DA34" s="14">
        <f>Total!DD34</f>
        <v>0</v>
      </c>
      <c r="DB34" s="14">
        <f>Total!DE34</f>
        <v>0</v>
      </c>
      <c r="DC34" s="14">
        <f>Total!DF34</f>
        <v>0</v>
      </c>
      <c r="DD34" s="14">
        <f>Total!DG34</f>
        <v>0</v>
      </c>
      <c r="DE34" s="14">
        <f>Total!DH34</f>
        <v>0</v>
      </c>
      <c r="DF34" s="14">
        <f>Total!DI34</f>
        <v>0</v>
      </c>
      <c r="DG34" s="14">
        <f>Total!DJ34</f>
        <v>0</v>
      </c>
      <c r="DH34" s="14">
        <f>Total!DK34</f>
        <v>0.32222222222222269</v>
      </c>
      <c r="DI34" s="14">
        <f>Total!DL34</f>
        <v>0</v>
      </c>
      <c r="DJ34" s="14">
        <f>Total!DM34</f>
        <v>0</v>
      </c>
      <c r="DK34" s="14">
        <f>Total!DN34</f>
        <v>84</v>
      </c>
      <c r="DL34" s="6">
        <v>1</v>
      </c>
      <c r="DM34" t="e">
        <v>#NUM!</v>
      </c>
      <c r="DN34">
        <v>-4.30104050276785</v>
      </c>
      <c r="DO34" t="e">
        <v>#NUM!</v>
      </c>
      <c r="DP34">
        <v>-5.4304834664282478</v>
      </c>
      <c r="DQ34" t="e">
        <v>#NUM!</v>
      </c>
      <c r="DR34" t="e">
        <v>#NUM!</v>
      </c>
    </row>
    <row r="35" spans="1:122" x14ac:dyDescent="0.25">
      <c r="A35">
        <f>Total!A35</f>
        <v>1978.1999999999998</v>
      </c>
      <c r="B35" s="14">
        <f>LN(Total!B35/$AV35/$DK35)</f>
        <v>-8.84222498036423E-2</v>
      </c>
      <c r="C35" s="14">
        <f>LN(Total!C35/$AV35/$DK35)</f>
        <v>-3.3504881121356007</v>
      </c>
      <c r="D35" s="14">
        <f>LN(Total!D35/$AV35/$DK35)</f>
        <v>3.6484852537935972E-2</v>
      </c>
      <c r="E35" s="14" t="e">
        <f>LN(Total!E35/$AV35/$DK35)</f>
        <v>#NUM!</v>
      </c>
      <c r="F35" s="14" t="e">
        <f>LN(Total!F35/$AV35/$DK35)</f>
        <v>#NUM!</v>
      </c>
      <c r="G35" s="14">
        <f>LN(Total!G35/$AV35/$DK35)</f>
        <v>-0.98981692414908129</v>
      </c>
      <c r="H35" s="14" t="e">
        <f>LN(Total!H35/$AV35/$DK35)</f>
        <v>#NUM!</v>
      </c>
      <c r="I35" s="14">
        <f>LN(Total!I35/$AV35/$DK35)</f>
        <v>-1.8485947380672429</v>
      </c>
      <c r="J35" s="14" t="e">
        <f>LN(Total!J35/$AV35/$DK35)</f>
        <v>#NUM!</v>
      </c>
      <c r="K35" s="14">
        <f>LN(Total!K35/$AV35/$DK35)</f>
        <v>-1.6539240798690051</v>
      </c>
      <c r="L35" s="14">
        <f>LN(Total!L35/$AV35/$DK35)</f>
        <v>-6.4142359379482023</v>
      </c>
      <c r="M35" s="14">
        <f>LN(Total!M35/$AV35/$DK35)</f>
        <v>-4.9715068463259335</v>
      </c>
      <c r="N35" s="14" t="e">
        <f>LN(Total!N35/$AV35/$DK35)</f>
        <v>#NUM!</v>
      </c>
      <c r="O35" s="14">
        <f>LN(Total!O35/$AV35/$DK35)</f>
        <v>-8.1701184879482156</v>
      </c>
      <c r="P35" s="14">
        <f>LN(Total!P35/$AV35/$DK35)</f>
        <v>-4.2450484333755405</v>
      </c>
      <c r="Q35" s="14">
        <f>LN(Total!Q35/$AV35/$DK35)</f>
        <v>-7.234852307948227</v>
      </c>
      <c r="R35" s="14">
        <f>LN(Total!R35/$AV35/$DK35)</f>
        <v>-6.6603012379482402</v>
      </c>
      <c r="S35" s="14">
        <f>LN(Total!S35/$AV35/$DK35)</f>
        <v>-6.452961397948207</v>
      </c>
      <c r="T35" s="14">
        <f>LN(Total!T35/$AV35/$DK35)</f>
        <v>-7.9610494279482351</v>
      </c>
      <c r="U35" s="14">
        <f>LN(Total!U35/$AV35/$DK35)</f>
        <v>-5.9651262979482196</v>
      </c>
      <c r="V35" s="14" t="e">
        <f>LN(Total!V35/$AV35/$DK35)</f>
        <v>#NUM!</v>
      </c>
      <c r="W35" s="14" t="e">
        <f>LN(Total!W35/$AV35/$DK35)</f>
        <v>#NUM!</v>
      </c>
      <c r="X35" s="14" t="e">
        <f>LN(Total!X35/$AV35/$DK35)</f>
        <v>#NUM!</v>
      </c>
      <c r="Y35" s="14" t="e">
        <f>LN(Total!Y35/$AV35/$DK35)</f>
        <v>#NUM!</v>
      </c>
      <c r="Z35" s="14" t="e">
        <f>LN(Total!Z35/$AV35/$DK35)</f>
        <v>#NUM!</v>
      </c>
      <c r="AA35" s="14" t="e">
        <f>LN(Total!AA35/$AV35/$DK35)</f>
        <v>#NUM!</v>
      </c>
      <c r="AB35" s="14" t="e">
        <f>LN(Total!AB35/$AV35/$DK35)</f>
        <v>#NUM!</v>
      </c>
      <c r="AC35" s="14" t="e">
        <f>LN(Total!AC35/$AV35/$DK35)</f>
        <v>#NUM!</v>
      </c>
      <c r="AD35" s="14" t="e">
        <f>LN(Total!AD35/$AV35/$DK35)</f>
        <v>#NUM!</v>
      </c>
      <c r="AE35" s="14" t="e">
        <f>LN(Total!AE35/$AV35/$DK35)</f>
        <v>#NUM!</v>
      </c>
      <c r="AF35" s="14" t="e">
        <f>LN(Total!AF35/$AV35/$DK35)</f>
        <v>#NUM!</v>
      </c>
      <c r="AG35" s="14" t="e">
        <f>LN(Total!AG35/$AV35/$DK35)</f>
        <v>#NUM!</v>
      </c>
      <c r="AH35" s="14" t="e">
        <f>LN(Total!AH35/$AV35/$DK35)</f>
        <v>#NUM!</v>
      </c>
      <c r="AI35" s="14" t="e">
        <f>LN(Total!AI35/$AV35/$DK35)</f>
        <v>#NUM!</v>
      </c>
      <c r="AJ35" s="14" t="e">
        <f>LN(Total!AJ35/$AV35/$DK35)</f>
        <v>#NUM!</v>
      </c>
      <c r="AK35" s="14">
        <f>LN(Total!AK35/$AV35/$DK35)</f>
        <v>-4.8841133779482311</v>
      </c>
      <c r="AL35" s="14" t="e">
        <f>LN(Total!AL35/$AV35/$DK35)</f>
        <v>#NUM!</v>
      </c>
      <c r="AM35" s="14" t="e">
        <f>LN(Total!AM35/$AV35/$DK35)</f>
        <v>#NUM!</v>
      </c>
      <c r="AN35" s="6">
        <f>LN(Total!AO35)</f>
        <v>-0.70091603221962295</v>
      </c>
      <c r="AO35" s="14">
        <f>LN(Total!AP35)</f>
        <v>-0.70340184553145135</v>
      </c>
      <c r="AP35" s="14">
        <f t="shared" si="1"/>
        <v>2.4858133118283998E-3</v>
      </c>
      <c r="AQ35" s="6">
        <f>LN(Total!AQ35)</f>
        <v>1.8434599610124842</v>
      </c>
      <c r="AR35" s="14">
        <f>LN(Total!AR35)</f>
        <v>0.37183112367357585</v>
      </c>
      <c r="AS35" s="14">
        <f>LN(Total!AS35)</f>
        <v>0.69920401049707015</v>
      </c>
      <c r="AT35" s="14">
        <f>LN(Total!AT35)</f>
        <v>-4.9708163745226548</v>
      </c>
      <c r="AU35" s="14" t="e">
        <f>LN(Total!AU35)</f>
        <v>#NUM!</v>
      </c>
      <c r="AV35" s="14">
        <f>Total!AV35</f>
        <v>139.66775892857146</v>
      </c>
      <c r="AW35" s="14">
        <f>Total!AW35</f>
        <v>0.62885714285714289</v>
      </c>
      <c r="AX35" s="14">
        <f>LN(Total!AY35/$AW35)</f>
        <v>-1.4204486469420492</v>
      </c>
      <c r="AY35" s="14">
        <f>LN(Total!AZ35/$AW35)</f>
        <v>-1.601077499305674</v>
      </c>
      <c r="AZ35" s="14" t="e">
        <f>LN(Total!BA35/$AW35)</f>
        <v>#NUM!</v>
      </c>
      <c r="BA35" s="14">
        <f>LN(Total!BB35/$AW35)</f>
        <v>-2.070033792343656</v>
      </c>
      <c r="BB35" s="14">
        <f>LN(Total!BC35/$AW35)</f>
        <v>-2.014370991109244</v>
      </c>
      <c r="BC35" s="14">
        <f>LN(Total!BD35/$AW35)</f>
        <v>-3.3723224206527505</v>
      </c>
      <c r="BD35" s="14">
        <f>LN(Total!BE35/$AW35)</f>
        <v>-3.3703576315006405</v>
      </c>
      <c r="BE35" s="14">
        <f>LN(Total!BF35/$AW35)</f>
        <v>-3.0822778216676658</v>
      </c>
      <c r="BF35" s="14">
        <f>LN(Total!BG35/$AW35)</f>
        <v>-0.56051598982390338</v>
      </c>
      <c r="BG35" s="14">
        <f>LN(Total!BH35/$AW35)</f>
        <v>-0.23776192348805159</v>
      </c>
      <c r="BH35" s="14">
        <f>LN(Total!BI35/$AW35)</f>
        <v>1.3083434798115525</v>
      </c>
      <c r="BI35" s="14">
        <f>LN(Total!BJ35/$AW35)</f>
        <v>0.15429619061512595</v>
      </c>
      <c r="BJ35" s="14">
        <f>LN(Total!BK35/$AW35)</f>
        <v>-4.0301780028554973E-2</v>
      </c>
      <c r="BK35" s="14">
        <f>LN(Total!BL35/$AW35)</f>
        <v>0.74891702059578069</v>
      </c>
      <c r="BL35" s="14">
        <f>LN(Total!BM35/$AW35)</f>
        <v>7.6416106852821422E-2</v>
      </c>
      <c r="BM35" s="14" t="e">
        <f>LN(Total!BN35/$AW35)</f>
        <v>#NUM!</v>
      </c>
      <c r="BN35" s="14" t="e">
        <f>LN(Total!BO35/$AW35)</f>
        <v>#NUM!</v>
      </c>
      <c r="BO35" s="14" t="e">
        <f>LN(Total!BP35/$AW35)</f>
        <v>#NUM!</v>
      </c>
      <c r="BP35" s="14" t="e">
        <f>LN(Total!BQ35/$AW35)</f>
        <v>#NUM!</v>
      </c>
      <c r="BQ35" s="14" t="e">
        <f>LN(Total!BR35/$AW35)</f>
        <v>#NUM!</v>
      </c>
      <c r="BR35" s="14" t="e">
        <f>LN(Total!BS35/$AW35)</f>
        <v>#NUM!</v>
      </c>
      <c r="BS35" s="14" t="e">
        <f>LN(Total!BT35/$AW35)</f>
        <v>#NUM!</v>
      </c>
      <c r="BT35" s="14" t="e">
        <f>LN(Total!BU35/$AW35)</f>
        <v>#NUM!</v>
      </c>
      <c r="BU35" s="14">
        <f>LN(Total!BV35/$AW35)</f>
        <v>-3.9886984409484416</v>
      </c>
      <c r="BV35" s="14" t="e">
        <f>LN(Total!BW35/$AW35)</f>
        <v>#NUM!</v>
      </c>
      <c r="BW35" s="6">
        <f>LN(Total!BY35)</f>
        <v>30</v>
      </c>
      <c r="BX35" s="6">
        <f>LN(Total!BZ35)</f>
        <v>0</v>
      </c>
      <c r="BY35" s="6">
        <f>Total!CB35</f>
        <v>0</v>
      </c>
      <c r="BZ35" s="14">
        <f>Total!CC35</f>
        <v>0</v>
      </c>
      <c r="CA35" s="14">
        <f>Total!CD35</f>
        <v>0</v>
      </c>
      <c r="CB35" s="14">
        <f>Total!CE35</f>
        <v>0</v>
      </c>
      <c r="CC35" s="14">
        <f>Total!CF35</f>
        <v>0.32296466973886356</v>
      </c>
      <c r="CD35" s="14">
        <f>Total!CG35</f>
        <v>0.35119047619047639</v>
      </c>
      <c r="CE35" s="14">
        <f>Total!CH35</f>
        <v>0.2624807987711214</v>
      </c>
      <c r="CF35" s="14">
        <f>Total!CI35</f>
        <v>1.7281105990783481E-2</v>
      </c>
      <c r="CG35" s="14">
        <f>Total!CJ35</f>
        <v>0</v>
      </c>
      <c r="CH35" s="14">
        <f>Total!CK35</f>
        <v>0</v>
      </c>
      <c r="CI35" s="14">
        <f>Total!CL35</f>
        <v>0</v>
      </c>
      <c r="CJ35" s="14">
        <f>Total!CM35</f>
        <v>0</v>
      </c>
      <c r="CK35" s="14">
        <f>Total!CN35</f>
        <v>0</v>
      </c>
      <c r="CL35" s="14">
        <f>Total!CO35</f>
        <v>0</v>
      </c>
      <c r="CM35" s="14">
        <f>Total!CP35</f>
        <v>0</v>
      </c>
      <c r="CN35" s="14">
        <f>Total!CQ35</f>
        <v>4.608294930875588E-2</v>
      </c>
      <c r="CO35" s="14">
        <f>Total!CR35</f>
        <v>0</v>
      </c>
      <c r="CP35" s="14">
        <f>Total!CS35</f>
        <v>0</v>
      </c>
      <c r="CQ35" s="14">
        <f>Total!CT35</f>
        <v>12</v>
      </c>
      <c r="CR35" s="14">
        <f>Total!CU35</f>
        <v>12</v>
      </c>
      <c r="CS35" s="14">
        <f>Total!CV35</f>
        <v>3</v>
      </c>
      <c r="CT35" s="14">
        <f>Total!CW35</f>
        <v>1</v>
      </c>
      <c r="CU35" s="14">
        <f>Total!CX35</f>
        <v>0</v>
      </c>
      <c r="CV35" s="14">
        <f>Total!CY35</f>
        <v>0</v>
      </c>
      <c r="CW35" s="14">
        <f>Total!CZ35</f>
        <v>1</v>
      </c>
      <c r="CX35" s="14">
        <f>Total!DA35</f>
        <v>0</v>
      </c>
      <c r="CY35" s="14">
        <f>Total!DB35</f>
        <v>0</v>
      </c>
      <c r="CZ35" s="14">
        <f>Total!DC35</f>
        <v>0</v>
      </c>
      <c r="DA35" s="14">
        <f>Total!DD35</f>
        <v>1</v>
      </c>
      <c r="DB35" s="14">
        <f>Total!DE35</f>
        <v>0</v>
      </c>
      <c r="DC35" s="14">
        <f>Total!DF35</f>
        <v>0</v>
      </c>
      <c r="DD35" s="14">
        <f>Total!DG35</f>
        <v>0</v>
      </c>
      <c r="DE35" s="14">
        <f>Total!DH35</f>
        <v>0</v>
      </c>
      <c r="DF35" s="14">
        <f>Total!DI35</f>
        <v>0</v>
      </c>
      <c r="DG35" s="14">
        <f>Total!DJ35</f>
        <v>0</v>
      </c>
      <c r="DH35" s="14">
        <f>Total!DK35</f>
        <v>0</v>
      </c>
      <c r="DI35" s="14">
        <f>Total!DL35</f>
        <v>0</v>
      </c>
      <c r="DJ35" s="14">
        <f>Total!DM35</f>
        <v>0</v>
      </c>
      <c r="DK35" s="14">
        <f>Total!DN35</f>
        <v>84</v>
      </c>
      <c r="DL35" s="6">
        <v>1</v>
      </c>
      <c r="DM35" t="e">
        <v>#NUM!</v>
      </c>
      <c r="DN35">
        <v>-4.2964533517984345</v>
      </c>
      <c r="DO35" t="e">
        <v>#NUM!</v>
      </c>
      <c r="DP35">
        <v>-5.5823997273852104</v>
      </c>
      <c r="DQ35" t="e">
        <v>#NUM!</v>
      </c>
      <c r="DR35" t="e">
        <v>#NUM!</v>
      </c>
    </row>
    <row r="36" spans="1:122" x14ac:dyDescent="0.25">
      <c r="A36">
        <f>Total!A36</f>
        <v>1978.2999999999997</v>
      </c>
      <c r="B36" s="14">
        <f>LN(Total!B36/$AV36/$DK36)</f>
        <v>-0.10205546514256972</v>
      </c>
      <c r="C36" s="14">
        <f>LN(Total!C36/$AV36/$DK36)</f>
        <v>-3.3135738111144923</v>
      </c>
      <c r="D36" s="14">
        <f>LN(Total!D36/$AV36/$DK36)</f>
        <v>2.3617477913765634E-2</v>
      </c>
      <c r="E36" s="14" t="e">
        <f>LN(Total!E36/$AV36/$DK36)</f>
        <v>#NUM!</v>
      </c>
      <c r="F36" s="14" t="e">
        <f>LN(Total!F36/$AV36/$DK36)</f>
        <v>#NUM!</v>
      </c>
      <c r="G36" s="14">
        <f>LN(Total!G36/$AV36/$DK36)</f>
        <v>-1.0275049431671934</v>
      </c>
      <c r="H36" s="14" t="e">
        <f>LN(Total!H36/$AV36/$DK36)</f>
        <v>#NUM!</v>
      </c>
      <c r="I36" s="14">
        <f>LN(Total!I36/$AV36/$DK36)</f>
        <v>-2.0066922919800541</v>
      </c>
      <c r="J36" s="14" t="e">
        <f>LN(Total!J36/$AV36/$DK36)</f>
        <v>#NUM!</v>
      </c>
      <c r="K36" s="14">
        <f>LN(Total!K36/$AV36/$DK36)</f>
        <v>-1.6692502934659881</v>
      </c>
      <c r="L36" s="14">
        <f>LN(Total!L36/$AV36/$DK36)</f>
        <v>-7.2074410053544371</v>
      </c>
      <c r="M36" s="14">
        <f>LN(Total!M36/$AV36/$DK36)</f>
        <v>-4.8704793710683028</v>
      </c>
      <c r="N36" s="14" t="e">
        <f>LN(Total!N36/$AV36/$DK36)</f>
        <v>#NUM!</v>
      </c>
      <c r="O36" s="14">
        <f>LN(Total!O36/$AV36/$DK36)</f>
        <v>-7.3813038753544289</v>
      </c>
      <c r="P36" s="14">
        <f>LN(Total!P36/$AV36/$DK36)</f>
        <v>-4.2031762611567896</v>
      </c>
      <c r="Q36" s="14">
        <f>LN(Total!Q36/$AV36/$DK36)</f>
        <v>-7.083355925354434</v>
      </c>
      <c r="R36" s="14">
        <f>LN(Total!R36/$AV36/$DK36)</f>
        <v>-6.4804705053544547</v>
      </c>
      <c r="S36" s="14">
        <f>LN(Total!S36/$AV36/$DK36)</f>
        <v>-6.3242271053544332</v>
      </c>
      <c r="T36" s="14">
        <f>LN(Total!T36/$AV36/$DK36)</f>
        <v>-8.1878505753544388</v>
      </c>
      <c r="U36" s="14">
        <f>LN(Total!U36/$AV36/$DK36)</f>
        <v>-5.9804719153544488</v>
      </c>
      <c r="V36" s="14" t="e">
        <f>LN(Total!V36/$AV36/$DK36)</f>
        <v>#NUM!</v>
      </c>
      <c r="W36" s="14" t="e">
        <f>LN(Total!W36/$AV36/$DK36)</f>
        <v>#NUM!</v>
      </c>
      <c r="X36" s="14" t="e">
        <f>LN(Total!X36/$AV36/$DK36)</f>
        <v>#NUM!</v>
      </c>
      <c r="Y36" s="14" t="e">
        <f>LN(Total!Y36/$AV36/$DK36)</f>
        <v>#NUM!</v>
      </c>
      <c r="Z36" s="14" t="e">
        <f>LN(Total!Z36/$AV36/$DK36)</f>
        <v>#NUM!</v>
      </c>
      <c r="AA36" s="14" t="e">
        <f>LN(Total!AA36/$AV36/$DK36)</f>
        <v>#NUM!</v>
      </c>
      <c r="AB36" s="14" t="e">
        <f>LN(Total!AB36/$AV36/$DK36)</f>
        <v>#NUM!</v>
      </c>
      <c r="AC36" s="14" t="e">
        <f>LN(Total!AC36/$AV36/$DK36)</f>
        <v>#NUM!</v>
      </c>
      <c r="AD36" s="14" t="e">
        <f>LN(Total!AD36/$AV36/$DK36)</f>
        <v>#NUM!</v>
      </c>
      <c r="AE36" s="14" t="e">
        <f>LN(Total!AE36/$AV36/$DK36)</f>
        <v>#NUM!</v>
      </c>
      <c r="AF36" s="14" t="e">
        <f>LN(Total!AF36/$AV36/$DK36)</f>
        <v>#NUM!</v>
      </c>
      <c r="AG36" s="14" t="e">
        <f>LN(Total!AG36/$AV36/$DK36)</f>
        <v>#NUM!</v>
      </c>
      <c r="AH36" s="14" t="e">
        <f>LN(Total!AH36/$AV36/$DK36)</f>
        <v>#NUM!</v>
      </c>
      <c r="AI36" s="14" t="e">
        <f>LN(Total!AI36/$AV36/$DK36)</f>
        <v>#NUM!</v>
      </c>
      <c r="AJ36" s="14" t="e">
        <f>LN(Total!AJ36/$AV36/$DK36)</f>
        <v>#NUM!</v>
      </c>
      <c r="AK36" s="14">
        <f>LN(Total!AK36/$AV36/$DK36)</f>
        <v>-5.002386075354436</v>
      </c>
      <c r="AL36" s="14" t="e">
        <f>LN(Total!AL36/$AV36/$DK36)</f>
        <v>#NUM!</v>
      </c>
      <c r="AM36" s="14" t="e">
        <f>LN(Total!AM36/$AV36/$DK36)</f>
        <v>#NUM!</v>
      </c>
      <c r="AN36" s="6">
        <f>LN(Total!AO36)</f>
        <v>-0.6874044298232409</v>
      </c>
      <c r="AO36" s="14">
        <f>LN(Total!AP36)</f>
        <v>-0.70106182352412061</v>
      </c>
      <c r="AP36" s="14">
        <f t="shared" si="1"/>
        <v>1.3657393700879705E-2</v>
      </c>
      <c r="AQ36" s="6">
        <f>LN(Total!AQ36)</f>
        <v>1.8985966130424767</v>
      </c>
      <c r="AR36" s="14">
        <f>LN(Total!AR36)</f>
        <v>0.40068289898122467</v>
      </c>
      <c r="AS36" s="14">
        <f>LN(Total!AS36)</f>
        <v>0.79092413855838228</v>
      </c>
      <c r="AT36" s="14">
        <f>LN(Total!AT36)</f>
        <v>-4.9000227972603012</v>
      </c>
      <c r="AU36" s="14" t="e">
        <f>LN(Total!AU36)</f>
        <v>#NUM!</v>
      </c>
      <c r="AV36" s="14">
        <f>Total!AV36</f>
        <v>140.32513888888892</v>
      </c>
      <c r="AW36" s="14">
        <f>Total!AW36</f>
        <v>0.64327380952380953</v>
      </c>
      <c r="AX36" s="14">
        <f>LN(Total!AY36/$AW36)</f>
        <v>-1.4081893302336244</v>
      </c>
      <c r="AY36" s="14">
        <f>LN(Total!AZ36/$AW36)</f>
        <v>-1.5996002586794029</v>
      </c>
      <c r="AZ36" s="14" t="e">
        <f>LN(Total!BA36/$AW36)</f>
        <v>#NUM!</v>
      </c>
      <c r="BA36" s="14">
        <f>LN(Total!BB36/$AW36)</f>
        <v>-2.0706402558023989</v>
      </c>
      <c r="BB36" s="14">
        <f>LN(Total!BC36/$AW36)</f>
        <v>-2.0126760870636544</v>
      </c>
      <c r="BC36" s="14">
        <f>LN(Total!BD36/$AW36)</f>
        <v>-3.363983370753167</v>
      </c>
      <c r="BD36" s="14">
        <f>LN(Total!BE36/$AW36)</f>
        <v>-3.3621646361683437</v>
      </c>
      <c r="BE36" s="14">
        <f>LN(Total!BF36/$AW36)</f>
        <v>-2.8189419571631942</v>
      </c>
      <c r="BF36" s="14">
        <f>LN(Total!BG36/$AW36)</f>
        <v>-0.54752644808815532</v>
      </c>
      <c r="BG36" s="14">
        <f>LN(Total!BH36/$AW36)</f>
        <v>-0.2102903106759221</v>
      </c>
      <c r="BH36" s="14">
        <f>LN(Total!BI36/$AW36)</f>
        <v>1.3770683375239892</v>
      </c>
      <c r="BI36" s="14">
        <f>LN(Total!BJ36/$AW36)</f>
        <v>0.20543942849416635</v>
      </c>
      <c r="BJ36" s="14">
        <f>LN(Total!BK36/$AW36)</f>
        <v>9.7216014768642008E-3</v>
      </c>
      <c r="BK36" s="14">
        <f>LN(Total!BL36/$AW36)</f>
        <v>0.79530125877199709</v>
      </c>
      <c r="BL36" s="14">
        <f>LN(Total!BM36/$AW36)</f>
        <v>8.2852057220227496E-2</v>
      </c>
      <c r="BM36" s="14" t="e">
        <f>LN(Total!BN36/$AW36)</f>
        <v>#NUM!</v>
      </c>
      <c r="BN36" s="14" t="e">
        <f>LN(Total!BO36/$AW36)</f>
        <v>#NUM!</v>
      </c>
      <c r="BO36" s="14" t="e">
        <f>LN(Total!BP36/$AW36)</f>
        <v>#NUM!</v>
      </c>
      <c r="BP36" s="14" t="e">
        <f>LN(Total!BQ36/$AW36)</f>
        <v>#NUM!</v>
      </c>
      <c r="BQ36" s="14" t="e">
        <f>LN(Total!BR36/$AW36)</f>
        <v>#NUM!</v>
      </c>
      <c r="BR36" s="14" t="e">
        <f>LN(Total!BS36/$AW36)</f>
        <v>#NUM!</v>
      </c>
      <c r="BS36" s="14" t="e">
        <f>LN(Total!BT36/$AW36)</f>
        <v>#NUM!</v>
      </c>
      <c r="BT36" s="14" t="e">
        <f>LN(Total!BU36/$AW36)</f>
        <v>#NUM!</v>
      </c>
      <c r="BU36" s="14">
        <f>LN(Total!BV36/$AW36)</f>
        <v>-3.9381758697630791</v>
      </c>
      <c r="BV36" s="14" t="e">
        <f>LN(Total!BW36/$AW36)</f>
        <v>#NUM!</v>
      </c>
      <c r="BW36" s="6">
        <f>LN(Total!BY36)</f>
        <v>31</v>
      </c>
      <c r="BX36" s="6">
        <f>LN(Total!BZ36)</f>
        <v>0</v>
      </c>
      <c r="BY36" s="6">
        <f>Total!CB36</f>
        <v>0</v>
      </c>
      <c r="BZ36" s="14">
        <f>Total!CC36</f>
        <v>0</v>
      </c>
      <c r="CA36" s="14">
        <f>Total!CD36</f>
        <v>0</v>
      </c>
      <c r="CB36" s="14">
        <f>Total!CE36</f>
        <v>0</v>
      </c>
      <c r="CC36" s="14">
        <f>Total!CF36</f>
        <v>0</v>
      </c>
      <c r="CD36" s="14">
        <f>Total!CG36</f>
        <v>0</v>
      </c>
      <c r="CE36" s="14">
        <f>Total!CH36</f>
        <v>8.8709677419354982E-2</v>
      </c>
      <c r="CF36" s="14">
        <f>Total!CI36</f>
        <v>0.34581413210445477</v>
      </c>
      <c r="CG36" s="14">
        <f>Total!CJ36</f>
        <v>0.36309523809523842</v>
      </c>
      <c r="CH36" s="14">
        <f>Total!CK36</f>
        <v>0.2019841269841271</v>
      </c>
      <c r="CI36" s="14">
        <f>Total!CL36</f>
        <v>3.9682539682539932E-4</v>
      </c>
      <c r="CJ36" s="14">
        <f>Total!CM36</f>
        <v>0</v>
      </c>
      <c r="CK36" s="14">
        <f>Total!CN36</f>
        <v>0</v>
      </c>
      <c r="CL36" s="14">
        <f>Total!CO36</f>
        <v>0</v>
      </c>
      <c r="CM36" s="14">
        <f>Total!CP36</f>
        <v>0</v>
      </c>
      <c r="CN36" s="14">
        <f>Total!CQ36</f>
        <v>0</v>
      </c>
      <c r="CO36" s="14">
        <f>Total!CR36</f>
        <v>0</v>
      </c>
      <c r="CP36" s="14">
        <f>Total!CS36</f>
        <v>0.13095238095238088</v>
      </c>
      <c r="CQ36" s="14">
        <f>Total!CT36</f>
        <v>12</v>
      </c>
      <c r="CR36" s="14">
        <f>Total!CU36</f>
        <v>12</v>
      </c>
      <c r="CS36" s="14">
        <f>Total!CV36</f>
        <v>1</v>
      </c>
      <c r="CT36" s="14">
        <f>Total!CW36</f>
        <v>1</v>
      </c>
      <c r="CU36" s="14">
        <f>Total!CX36</f>
        <v>0</v>
      </c>
      <c r="CV36" s="14">
        <f>Total!CY36</f>
        <v>0</v>
      </c>
      <c r="CW36" s="14">
        <f>Total!CZ36</f>
        <v>0</v>
      </c>
      <c r="CX36" s="14">
        <f>Total!DA36</f>
        <v>1</v>
      </c>
      <c r="CY36" s="14">
        <f>Total!DB36</f>
        <v>0</v>
      </c>
      <c r="CZ36" s="14">
        <f>Total!DC36</f>
        <v>0</v>
      </c>
      <c r="DA36" s="14">
        <f>Total!DD36</f>
        <v>0</v>
      </c>
      <c r="DB36" s="14">
        <f>Total!DE36</f>
        <v>1</v>
      </c>
      <c r="DC36" s="14">
        <f>Total!DF36</f>
        <v>0</v>
      </c>
      <c r="DD36" s="14">
        <f>Total!DG36</f>
        <v>0</v>
      </c>
      <c r="DE36" s="14">
        <f>Total!DH36</f>
        <v>0</v>
      </c>
      <c r="DF36" s="14">
        <f>Total!DI36</f>
        <v>0</v>
      </c>
      <c r="DG36" s="14">
        <f>Total!DJ36</f>
        <v>0</v>
      </c>
      <c r="DH36" s="14">
        <f>Total!DK36</f>
        <v>0</v>
      </c>
      <c r="DI36" s="14">
        <f>Total!DL36</f>
        <v>0</v>
      </c>
      <c r="DJ36" s="14">
        <f>Total!DM36</f>
        <v>0</v>
      </c>
      <c r="DK36" s="14">
        <f>Total!DN36</f>
        <v>84</v>
      </c>
      <c r="DL36" s="6">
        <v>1</v>
      </c>
      <c r="DM36" t="e">
        <v>#NUM!</v>
      </c>
      <c r="DN36">
        <v>-4.3799590934230075</v>
      </c>
      <c r="DO36" t="e">
        <v>#NUM!</v>
      </c>
      <c r="DP36">
        <v>-5.4673062811075805</v>
      </c>
      <c r="DQ36" t="e">
        <v>#NUM!</v>
      </c>
      <c r="DR36" t="e">
        <v>#NUM!</v>
      </c>
    </row>
    <row r="37" spans="1:122" x14ac:dyDescent="0.25">
      <c r="A37">
        <f>Total!A37</f>
        <v>1978.3999999999996</v>
      </c>
      <c r="B37" s="14">
        <f>LN(Total!B37/$AV37/$DK37)</f>
        <v>-0.21242269457592639</v>
      </c>
      <c r="C37" s="14">
        <f>LN(Total!C37/$AV37/$DK37)</f>
        <v>-3.313507526146986</v>
      </c>
      <c r="D37" s="14">
        <f>LN(Total!D37/$AV37/$DK37)</f>
        <v>-8.1917060804760883E-2</v>
      </c>
      <c r="E37" s="14" t="e">
        <f>LN(Total!E37/$AV37/$DK37)</f>
        <v>#NUM!</v>
      </c>
      <c r="F37" s="14" t="e">
        <f>LN(Total!F37/$AV37/$DK37)</f>
        <v>#NUM!</v>
      </c>
      <c r="G37" s="14">
        <f>LN(Total!G37/$AV37/$DK37)</f>
        <v>-1.0170278272458972</v>
      </c>
      <c r="H37" s="14" t="e">
        <f>LN(Total!H37/$AV37/$DK37)</f>
        <v>#NUM!</v>
      </c>
      <c r="I37" s="14">
        <f>LN(Total!I37/$AV37/$DK37)</f>
        <v>-2.1674326943655604</v>
      </c>
      <c r="J37" s="14" t="e">
        <f>LN(Total!J37/$AV37/$DK37)</f>
        <v>#NUM!</v>
      </c>
      <c r="K37" s="14">
        <f>LN(Total!K37/$AV37/$DK37)</f>
        <v>-1.7604973485403126</v>
      </c>
      <c r="L37" s="14">
        <f>LN(Total!L37/$AV37/$DK37)</f>
        <v>-5.8158079469166006</v>
      </c>
      <c r="M37" s="14">
        <f>LN(Total!M37/$AV37/$DK37)</f>
        <v>-5.1483030539447068</v>
      </c>
      <c r="N37" s="14" t="e">
        <f>LN(Total!N37/$AV37/$DK37)</f>
        <v>#NUM!</v>
      </c>
      <c r="O37" s="14">
        <f>LN(Total!O37/$AV37/$DK37)</f>
        <v>-7.6625054269165958</v>
      </c>
      <c r="P37" s="14">
        <f>LN(Total!P37/$AV37/$DK37)</f>
        <v>-4.3541039497008702</v>
      </c>
      <c r="Q37" s="14">
        <f>LN(Total!Q37/$AV37/$DK37)</f>
        <v>-7.1508727069165641</v>
      </c>
      <c r="R37" s="14">
        <f>LN(Total!R37/$AV37/$DK37)</f>
        <v>-6.966267886916568</v>
      </c>
      <c r="S37" s="14">
        <f>LN(Total!S37/$AV37/$DK37)</f>
        <v>-6.4712493969166189</v>
      </c>
      <c r="T37" s="14">
        <f>LN(Total!T37/$AV37/$DK37)</f>
        <v>-8.4156886569166094</v>
      </c>
      <c r="U37" s="14">
        <f>LN(Total!U37/$AV37/$DK37)</f>
        <v>-6.1379891069165993</v>
      </c>
      <c r="V37" s="14" t="e">
        <f>LN(Total!V37/$AV37/$DK37)</f>
        <v>#NUM!</v>
      </c>
      <c r="W37" s="14" t="e">
        <f>LN(Total!W37/$AV37/$DK37)</f>
        <v>#NUM!</v>
      </c>
      <c r="X37" s="14" t="e">
        <f>LN(Total!X37/$AV37/$DK37)</f>
        <v>#NUM!</v>
      </c>
      <c r="Y37" s="14" t="e">
        <f>LN(Total!Y37/$AV37/$DK37)</f>
        <v>#NUM!</v>
      </c>
      <c r="Z37" s="14" t="e">
        <f>LN(Total!Z37/$AV37/$DK37)</f>
        <v>#NUM!</v>
      </c>
      <c r="AA37" s="14" t="e">
        <f>LN(Total!AA37/$AV37/$DK37)</f>
        <v>#NUM!</v>
      </c>
      <c r="AB37" s="14" t="e">
        <f>LN(Total!AB37/$AV37/$DK37)</f>
        <v>#NUM!</v>
      </c>
      <c r="AC37" s="14" t="e">
        <f>LN(Total!AC37/$AV37/$DK37)</f>
        <v>#NUM!</v>
      </c>
      <c r="AD37" s="14" t="e">
        <f>LN(Total!AD37/$AV37/$DK37)</f>
        <v>#NUM!</v>
      </c>
      <c r="AE37" s="14" t="e">
        <f>LN(Total!AE37/$AV37/$DK37)</f>
        <v>#NUM!</v>
      </c>
      <c r="AF37" s="14" t="e">
        <f>LN(Total!AF37/$AV37/$DK37)</f>
        <v>#NUM!</v>
      </c>
      <c r="AG37" s="14" t="e">
        <f>LN(Total!AG37/$AV37/$DK37)</f>
        <v>#NUM!</v>
      </c>
      <c r="AH37" s="14" t="e">
        <f>LN(Total!AH37/$AV37/$DK37)</f>
        <v>#NUM!</v>
      </c>
      <c r="AI37" s="14" t="e">
        <f>LN(Total!AI37/$AV37/$DK37)</f>
        <v>#NUM!</v>
      </c>
      <c r="AJ37" s="14" t="e">
        <f>LN(Total!AJ37/$AV37/$DK37)</f>
        <v>#NUM!</v>
      </c>
      <c r="AK37" s="14">
        <f>LN(Total!AK37/$AV37/$DK37)</f>
        <v>-5.165150226916599</v>
      </c>
      <c r="AL37" s="14" t="e">
        <f>LN(Total!AL37/$AV37/$DK37)</f>
        <v>#NUM!</v>
      </c>
      <c r="AM37" s="14" t="e">
        <f>LN(Total!AM37/$AV37/$DK37)</f>
        <v>#NUM!</v>
      </c>
      <c r="AN37" s="6">
        <f>LN(Total!AO37)</f>
        <v>-0.67951683768708471</v>
      </c>
      <c r="AO37" s="14">
        <f>LN(Total!AP37)</f>
        <v>-0.69894617690653338</v>
      </c>
      <c r="AP37" s="14">
        <f t="shared" si="1"/>
        <v>1.9429339219448671E-2</v>
      </c>
      <c r="AQ37" s="6">
        <f>LN(Total!AQ37)</f>
        <v>1.925472827122571</v>
      </c>
      <c r="AR37" s="14">
        <f>LN(Total!AR37)</f>
        <v>0.39302709546830988</v>
      </c>
      <c r="AS37" s="14">
        <f>LN(Total!AS37)</f>
        <v>0.80304203959319675</v>
      </c>
      <c r="AT37" s="14">
        <f>LN(Total!AT37)</f>
        <v>-4.8674944511651557</v>
      </c>
      <c r="AU37" s="14" t="e">
        <f>LN(Total!AU37)</f>
        <v>#NUM!</v>
      </c>
      <c r="AV37" s="14">
        <f>Total!AV37</f>
        <v>141.12831026785716</v>
      </c>
      <c r="AW37" s="14">
        <f>Total!AW37</f>
        <v>0.66009821428571425</v>
      </c>
      <c r="AX37" s="14">
        <f>LN(Total!AY37/$AW37)</f>
        <v>-1.3229849289164732</v>
      </c>
      <c r="AY37" s="14">
        <f>LN(Total!AZ37/$AW37)</f>
        <v>-1.5469701696858955</v>
      </c>
      <c r="AZ37" s="14" t="e">
        <f>LN(Total!BA37/$AW37)</f>
        <v>#NUM!</v>
      </c>
      <c r="BA37" s="14">
        <f>LN(Total!BB37/$AW37)</f>
        <v>-2.0244711036088376</v>
      </c>
      <c r="BB37" s="14">
        <f>LN(Total!BC37/$AW37)</f>
        <v>-1.9593742645953376</v>
      </c>
      <c r="BC37" s="14">
        <f>LN(Total!BD37/$AW37)</f>
        <v>-3.1906164642079853</v>
      </c>
      <c r="BD37" s="14">
        <f>LN(Total!BE37/$AW37)</f>
        <v>-3.189036129411948</v>
      </c>
      <c r="BE37" s="14">
        <f>LN(Total!BF37/$AW37)</f>
        <v>-2.0722600242964151</v>
      </c>
      <c r="BF37" s="14">
        <f>LN(Total!BG37/$AW37)</f>
        <v>-0.46016626303353103</v>
      </c>
      <c r="BG37" s="14">
        <f>LN(Total!BH37/$AW37)</f>
        <v>0.14549294591729045</v>
      </c>
      <c r="BH37" s="14">
        <f>LN(Total!BI37/$AW37)</f>
        <v>1.6126852988005129</v>
      </c>
      <c r="BI37" s="14">
        <f>LN(Total!BJ37/$AW37)</f>
        <v>0.39748119096905205</v>
      </c>
      <c r="BJ37" s="14">
        <f>LN(Total!BK37/$AW37)</f>
        <v>0.19889577198107791</v>
      </c>
      <c r="BK37" s="14">
        <f>LN(Total!BL37/$AW37)</f>
        <v>0.97507711705379885</v>
      </c>
      <c r="BL37" s="14">
        <f>LN(Total!BM37/$AW37)</f>
        <v>0.15063874218213041</v>
      </c>
      <c r="BM37" s="14" t="e">
        <f>LN(Total!BN37/$AW37)</f>
        <v>#NUM!</v>
      </c>
      <c r="BN37" s="14" t="e">
        <f>LN(Total!BO37/$AW37)</f>
        <v>#NUM!</v>
      </c>
      <c r="BO37" s="14" t="e">
        <f>LN(Total!BP37/$AW37)</f>
        <v>#NUM!</v>
      </c>
      <c r="BP37" s="14" t="e">
        <f>LN(Total!BQ37/$AW37)</f>
        <v>#NUM!</v>
      </c>
      <c r="BQ37" s="14" t="e">
        <f>LN(Total!BR37/$AW37)</f>
        <v>#NUM!</v>
      </c>
      <c r="BR37" s="14" t="e">
        <f>LN(Total!BS37/$AW37)</f>
        <v>#NUM!</v>
      </c>
      <c r="BS37" s="14" t="e">
        <f>LN(Total!BT37/$AW37)</f>
        <v>#NUM!</v>
      </c>
      <c r="BT37" s="14" t="e">
        <f>LN(Total!BU37/$AW37)</f>
        <v>#NUM!</v>
      </c>
      <c r="BU37" s="14">
        <f>LN(Total!BV37/$AW37)</f>
        <v>-3.7477220224002812</v>
      </c>
      <c r="BV37" s="14" t="e">
        <f>LN(Total!BW37/$AW37)</f>
        <v>#NUM!</v>
      </c>
      <c r="BW37" s="6">
        <f>LN(Total!BY37)</f>
        <v>32</v>
      </c>
      <c r="BX37" s="6">
        <f>LN(Total!BZ37)</f>
        <v>0</v>
      </c>
      <c r="BY37" s="6">
        <f>Total!CB37</f>
        <v>0</v>
      </c>
      <c r="BZ37" s="14">
        <f>Total!CC37</f>
        <v>0</v>
      </c>
      <c r="CA37" s="14">
        <f>Total!CD37</f>
        <v>0</v>
      </c>
      <c r="CB37" s="14">
        <f>Total!CE37</f>
        <v>0</v>
      </c>
      <c r="CC37" s="14">
        <f>Total!CF37</f>
        <v>0</v>
      </c>
      <c r="CD37" s="14">
        <f>Total!CG37</f>
        <v>0</v>
      </c>
      <c r="CE37" s="14">
        <f>Total!CH37</f>
        <v>0</v>
      </c>
      <c r="CF37" s="14">
        <f>Total!CI37</f>
        <v>0</v>
      </c>
      <c r="CG37" s="14">
        <f>Total!CJ37</f>
        <v>0</v>
      </c>
      <c r="CH37" s="14">
        <f>Total!CK37</f>
        <v>0.12083333333333336</v>
      </c>
      <c r="CI37" s="14">
        <f>Total!CL37</f>
        <v>0.27202380952380972</v>
      </c>
      <c r="CJ37" s="14">
        <f>Total!CM37</f>
        <v>0.27678571428571452</v>
      </c>
      <c r="CK37" s="14">
        <f>Total!CN37</f>
        <v>0.26160714285714293</v>
      </c>
      <c r="CL37" s="14">
        <f>Total!CO37</f>
        <v>6.8750000000000033E-2</v>
      </c>
      <c r="CM37" s="14">
        <f>Total!CP37</f>
        <v>0</v>
      </c>
      <c r="CN37" s="14">
        <f>Total!CQ37</f>
        <v>0</v>
      </c>
      <c r="CO37" s="14">
        <f>Total!CR37</f>
        <v>0</v>
      </c>
      <c r="CP37" s="14">
        <f>Total!CS37</f>
        <v>0</v>
      </c>
      <c r="CQ37" s="14">
        <f>Total!CT37</f>
        <v>16</v>
      </c>
      <c r="CR37" s="14">
        <f>Total!CU37</f>
        <v>16</v>
      </c>
      <c r="CS37" s="14">
        <f>Total!CV37</f>
        <v>2</v>
      </c>
      <c r="CT37" s="14">
        <f>Total!CW37</f>
        <v>2</v>
      </c>
      <c r="CU37" s="14">
        <f>Total!CX37</f>
        <v>0</v>
      </c>
      <c r="CV37" s="14">
        <f>Total!CY37</f>
        <v>0</v>
      </c>
      <c r="CW37" s="14">
        <f>Total!CZ37</f>
        <v>0</v>
      </c>
      <c r="CX37" s="14">
        <f>Total!DA37</f>
        <v>0</v>
      </c>
      <c r="CY37" s="14">
        <f>Total!DB37</f>
        <v>1</v>
      </c>
      <c r="CZ37" s="14">
        <f>Total!DC37</f>
        <v>0</v>
      </c>
      <c r="DA37" s="14">
        <f>Total!DD37</f>
        <v>0</v>
      </c>
      <c r="DB37" s="14">
        <f>Total!DE37</f>
        <v>0</v>
      </c>
      <c r="DC37" s="14">
        <f>Total!DF37</f>
        <v>1</v>
      </c>
      <c r="DD37" s="14">
        <f>Total!DG37</f>
        <v>0</v>
      </c>
      <c r="DE37" s="14">
        <f>Total!DH37</f>
        <v>0</v>
      </c>
      <c r="DF37" s="14">
        <f>Total!DI37</f>
        <v>0</v>
      </c>
      <c r="DG37" s="14">
        <f>Total!DJ37</f>
        <v>0</v>
      </c>
      <c r="DH37" s="14">
        <f>Total!DK37</f>
        <v>8.3714285714285737</v>
      </c>
      <c r="DI37" s="14">
        <f>Total!DL37</f>
        <v>0</v>
      </c>
      <c r="DJ37" s="14">
        <f>Total!DM37</f>
        <v>0</v>
      </c>
      <c r="DK37" s="14">
        <f>Total!DN37</f>
        <v>112</v>
      </c>
      <c r="DL37" s="6">
        <v>1</v>
      </c>
      <c r="DM37" t="e">
        <v>#NUM!</v>
      </c>
      <c r="DN37">
        <v>-4.6637369148412064</v>
      </c>
      <c r="DO37" t="e">
        <v>#NUM!</v>
      </c>
      <c r="DP37">
        <v>-5.4401090783957962</v>
      </c>
      <c r="DQ37" t="e">
        <v>#NUM!</v>
      </c>
      <c r="DR37" t="e">
        <v>#NUM!</v>
      </c>
    </row>
    <row r="38" spans="1:122" x14ac:dyDescent="0.25">
      <c r="A38">
        <f>Total!A38</f>
        <v>1979.1</v>
      </c>
      <c r="B38" s="14">
        <f>LN(Total!B38/$AV38/$DK38)</f>
        <v>-2.5788274365407694E-2</v>
      </c>
      <c r="C38" s="14">
        <f>LN(Total!C38/$AV38/$DK38)</f>
        <v>-3.3128620251641712</v>
      </c>
      <c r="D38" s="14">
        <f>LN(Total!D38/$AV38/$DK38)</f>
        <v>8.5979842000029991E-2</v>
      </c>
      <c r="E38" s="14" t="e">
        <f>LN(Total!E38/$AV38/$DK38)</f>
        <v>#NUM!</v>
      </c>
      <c r="F38" s="14" t="e">
        <f>LN(Total!F38/$AV38/$DK38)</f>
        <v>#NUM!</v>
      </c>
      <c r="G38" s="14">
        <f>LN(Total!G38/$AV38/$DK38)</f>
        <v>-0.92993481901924169</v>
      </c>
      <c r="H38" s="14" t="e">
        <f>LN(Total!H38/$AV38/$DK38)</f>
        <v>#NUM!</v>
      </c>
      <c r="I38" s="14">
        <f>LN(Total!I38/$AV38/$DK38)</f>
        <v>-1.8469276774598178</v>
      </c>
      <c r="J38" s="14" t="e">
        <f>LN(Total!J38/$AV38/$DK38)</f>
        <v>#NUM!</v>
      </c>
      <c r="K38" s="14">
        <f>LN(Total!K38/$AV38/$DK38)</f>
        <v>-1.6849069231085732</v>
      </c>
      <c r="L38" s="14">
        <f>LN(Total!L38/$AV38/$DK38)</f>
        <v>-6.7406721142874906</v>
      </c>
      <c r="M38" s="14">
        <f>LN(Total!M38/$AV38/$DK38)</f>
        <v>-5.0677074771182111</v>
      </c>
      <c r="N38" s="14" t="e">
        <f>LN(Total!N38/$AV38/$DK38)</f>
        <v>#NUM!</v>
      </c>
      <c r="O38" s="14">
        <f>LN(Total!O38/$AV38/$DK38)</f>
        <v>-7.457444424287508</v>
      </c>
      <c r="P38" s="14">
        <f>LN(Total!P38/$AV38/$DK38)</f>
        <v>-4.1926581091622177</v>
      </c>
      <c r="Q38" s="14">
        <f>LN(Total!Q38/$AV38/$DK38)</f>
        <v>-7.0372169442875281</v>
      </c>
      <c r="R38" s="14">
        <f>LN(Total!R38/$AV38/$DK38)</f>
        <v>-6.3614514642875006</v>
      </c>
      <c r="S38" s="14">
        <f>LN(Total!S38/$AV38/$DK38)</f>
        <v>-6.4816598442874858</v>
      </c>
      <c r="T38" s="14">
        <f>LN(Total!T38/$AV38/$DK38)</f>
        <v>-8.2445366342875186</v>
      </c>
      <c r="U38" s="14">
        <f>LN(Total!U38/$AV38/$DK38)</f>
        <v>-6.119533394287509</v>
      </c>
      <c r="V38" s="14" t="e">
        <f>LN(Total!V38/$AV38/$DK38)</f>
        <v>#NUM!</v>
      </c>
      <c r="W38" s="14" t="e">
        <f>LN(Total!W38/$AV38/$DK38)</f>
        <v>#NUM!</v>
      </c>
      <c r="X38" s="14" t="e">
        <f>LN(Total!X38/$AV38/$DK38)</f>
        <v>#NUM!</v>
      </c>
      <c r="Y38" s="14" t="e">
        <f>LN(Total!Y38/$AV38/$DK38)</f>
        <v>#NUM!</v>
      </c>
      <c r="Z38" s="14" t="e">
        <f>LN(Total!Z38/$AV38/$DK38)</f>
        <v>#NUM!</v>
      </c>
      <c r="AA38" s="14" t="e">
        <f>LN(Total!AA38/$AV38/$DK38)</f>
        <v>#NUM!</v>
      </c>
      <c r="AB38" s="14" t="e">
        <f>LN(Total!AB38/$AV38/$DK38)</f>
        <v>#NUM!</v>
      </c>
      <c r="AC38" s="14" t="e">
        <f>LN(Total!AC38/$AV38/$DK38)</f>
        <v>#NUM!</v>
      </c>
      <c r="AD38" s="14" t="e">
        <f>LN(Total!AD38/$AV38/$DK38)</f>
        <v>#NUM!</v>
      </c>
      <c r="AE38" s="14" t="e">
        <f>LN(Total!AE38/$AV38/$DK38)</f>
        <v>#NUM!</v>
      </c>
      <c r="AF38" s="14" t="e">
        <f>LN(Total!AF38/$AV38/$DK38)</f>
        <v>#NUM!</v>
      </c>
      <c r="AG38" s="14" t="e">
        <f>LN(Total!AG38/$AV38/$DK38)</f>
        <v>#NUM!</v>
      </c>
      <c r="AH38" s="14" t="e">
        <f>LN(Total!AH38/$AV38/$DK38)</f>
        <v>#NUM!</v>
      </c>
      <c r="AI38" s="14" t="e">
        <f>LN(Total!AI38/$AV38/$DK38)</f>
        <v>#NUM!</v>
      </c>
      <c r="AJ38" s="14" t="e">
        <f>LN(Total!AJ38/$AV38/$DK38)</f>
        <v>#NUM!</v>
      </c>
      <c r="AK38" s="14">
        <f>LN(Total!AK38/$AV38/$DK38)</f>
        <v>-5.1522323542874986</v>
      </c>
      <c r="AL38" s="14" t="e">
        <f>LN(Total!AL38/$AV38/$DK38)</f>
        <v>#NUM!</v>
      </c>
      <c r="AM38" s="14" t="e">
        <f>LN(Total!AM38/$AV38/$DK38)</f>
        <v>#NUM!</v>
      </c>
      <c r="AN38" s="6">
        <f>LN(Total!AO38)</f>
        <v>-0.672233429061738</v>
      </c>
      <c r="AO38" s="14">
        <f>LN(Total!AP38)</f>
        <v>-0.6971207538102987</v>
      </c>
      <c r="AP38" s="14">
        <f t="shared" si="1"/>
        <v>2.4887324748560702E-2</v>
      </c>
      <c r="AQ38" s="6">
        <f>LN(Total!AQ38)</f>
        <v>1.9438502776221449</v>
      </c>
      <c r="AR38" s="14">
        <f>LN(Total!AR38)</f>
        <v>0.40417977838932134</v>
      </c>
      <c r="AS38" s="14">
        <f>LN(Total!AS38)</f>
        <v>0.83519187356262881</v>
      </c>
      <c r="AT38" s="14">
        <f>LN(Total!AT38)</f>
        <v>-4.763119999643143</v>
      </c>
      <c r="AU38" s="14" t="e">
        <f>LN(Total!AU38)</f>
        <v>#NUM!</v>
      </c>
      <c r="AV38" s="14">
        <f>Total!AV38</f>
        <v>141.93855952380949</v>
      </c>
      <c r="AW38" s="14">
        <f>Total!AW38</f>
        <v>0.67414285714285727</v>
      </c>
      <c r="AX38" s="14">
        <f>LN(Total!AY38/$AW38)</f>
        <v>-1.3440383381143055</v>
      </c>
      <c r="AY38" s="14">
        <f>LN(Total!AZ38/$AW38)</f>
        <v>-1.5680235788837282</v>
      </c>
      <c r="AZ38" s="14" t="e">
        <f>LN(Total!BA38/$AW38)</f>
        <v>#NUM!</v>
      </c>
      <c r="BA38" s="14">
        <f>LN(Total!BB38/$AW38)</f>
        <v>-2.0455245128066704</v>
      </c>
      <c r="BB38" s="14">
        <f>LN(Total!BC38/$AW38)</f>
        <v>-1.9804276737931699</v>
      </c>
      <c r="BC38" s="14">
        <f>LN(Total!BD38/$AW38)</f>
        <v>-3.1924430312915382</v>
      </c>
      <c r="BD38" s="14">
        <f>LN(Total!BE38/$AW38)</f>
        <v>-3.1908263682537439</v>
      </c>
      <c r="BE38" s="14">
        <f>LN(Total!BF38/$AW38)</f>
        <v>-2.0640950411239825</v>
      </c>
      <c r="BF38" s="14">
        <f>LN(Total!BG38/$AW38)</f>
        <v>-0.48121967223136375</v>
      </c>
      <c r="BG38" s="14">
        <f>LN(Total!BH38/$AW38)</f>
        <v>0.16507745392057618</v>
      </c>
      <c r="BH38" s="14">
        <f>LN(Total!BI38/$AW38)</f>
        <v>1.5916318896026806</v>
      </c>
      <c r="BI38" s="14">
        <f>LN(Total!BJ38/$AW38)</f>
        <v>0.37642778177121944</v>
      </c>
      <c r="BJ38" s="14">
        <f>LN(Total!BK38/$AW38)</f>
        <v>0.17784236278324556</v>
      </c>
      <c r="BK38" s="14">
        <f>LN(Total!BL38/$AW38)</f>
        <v>0.95402370785596635</v>
      </c>
      <c r="BL38" s="14">
        <f>LN(Total!BM38/$AW38)</f>
        <v>0.12958533298429809</v>
      </c>
      <c r="BM38" s="14" t="e">
        <f>LN(Total!BN38/$AW38)</f>
        <v>#NUM!</v>
      </c>
      <c r="BN38" s="14" t="e">
        <f>LN(Total!BO38/$AW38)</f>
        <v>#NUM!</v>
      </c>
      <c r="BO38" s="14" t="e">
        <f>LN(Total!BP38/$AW38)</f>
        <v>#NUM!</v>
      </c>
      <c r="BP38" s="14" t="e">
        <f>LN(Total!BQ38/$AW38)</f>
        <v>#NUM!</v>
      </c>
      <c r="BQ38" s="14" t="e">
        <f>LN(Total!BR38/$AW38)</f>
        <v>#NUM!</v>
      </c>
      <c r="BR38" s="14" t="e">
        <f>LN(Total!BS38/$AW38)</f>
        <v>#NUM!</v>
      </c>
      <c r="BS38" s="14" t="e">
        <f>LN(Total!BT38/$AW38)</f>
        <v>#NUM!</v>
      </c>
      <c r="BT38" s="14" t="e">
        <f>LN(Total!BU38/$AW38)</f>
        <v>#NUM!</v>
      </c>
      <c r="BU38" s="14">
        <f>LN(Total!BV38/$AW38)</f>
        <v>-3.7687754315981135</v>
      </c>
      <c r="BV38" s="14" t="e">
        <f>LN(Total!BW38/$AW38)</f>
        <v>#NUM!</v>
      </c>
      <c r="BW38" s="6">
        <f>LN(Total!BY38)</f>
        <v>33</v>
      </c>
      <c r="BX38" s="6">
        <f>LN(Total!BZ38)</f>
        <v>0</v>
      </c>
      <c r="BY38" s="6">
        <f>Total!CB38</f>
        <v>0</v>
      </c>
      <c r="BZ38" s="14">
        <f>Total!CC38</f>
        <v>0</v>
      </c>
      <c r="CA38" s="14">
        <f>Total!CD38</f>
        <v>0</v>
      </c>
      <c r="CB38" s="14">
        <f>Total!CE38</f>
        <v>0</v>
      </c>
      <c r="CC38" s="14">
        <f>Total!CF38</f>
        <v>4.0322580645161393E-2</v>
      </c>
      <c r="CD38" s="14">
        <f>Total!CG38</f>
        <v>0</v>
      </c>
      <c r="CE38" s="14">
        <f>Total!CH38</f>
        <v>0</v>
      </c>
      <c r="CF38" s="14">
        <f>Total!CI38</f>
        <v>0</v>
      </c>
      <c r="CG38" s="14">
        <f>Total!CJ38</f>
        <v>0</v>
      </c>
      <c r="CH38" s="14">
        <f>Total!CK38</f>
        <v>0</v>
      </c>
      <c r="CI38" s="14">
        <f>Total!CL38</f>
        <v>0</v>
      </c>
      <c r="CJ38" s="14">
        <f>Total!CM38</f>
        <v>0</v>
      </c>
      <c r="CK38" s="14">
        <f>Total!CN38</f>
        <v>1.4285714285714301E-2</v>
      </c>
      <c r="CL38" s="14">
        <f>Total!CO38</f>
        <v>0.27142857142857163</v>
      </c>
      <c r="CM38" s="14">
        <f>Total!CP38</f>
        <v>0.36309523809523825</v>
      </c>
      <c r="CN38" s="14">
        <f>Total!CQ38</f>
        <v>0.31086789554531513</v>
      </c>
      <c r="CO38" s="14">
        <f>Total!CR38</f>
        <v>0.13095238095238088</v>
      </c>
      <c r="CP38" s="14">
        <f>Total!CS38</f>
        <v>0</v>
      </c>
      <c r="CQ38" s="14">
        <f>Total!CT38</f>
        <v>12</v>
      </c>
      <c r="CR38" s="14">
        <f>Total!CU38</f>
        <v>12</v>
      </c>
      <c r="CS38" s="14">
        <f>Total!CV38</f>
        <v>4</v>
      </c>
      <c r="CT38" s="14">
        <f>Total!CW38</f>
        <v>2</v>
      </c>
      <c r="CU38" s="14">
        <f>Total!CX38</f>
        <v>7.3529411764705885E-2</v>
      </c>
      <c r="CV38" s="14">
        <f>Total!CY38</f>
        <v>1</v>
      </c>
      <c r="CW38" s="14">
        <f>Total!CZ38</f>
        <v>0</v>
      </c>
      <c r="CX38" s="14">
        <f>Total!DA38</f>
        <v>0</v>
      </c>
      <c r="CY38" s="14">
        <f>Total!DB38</f>
        <v>0</v>
      </c>
      <c r="CZ38" s="14">
        <f>Total!DC38</f>
        <v>1</v>
      </c>
      <c r="DA38" s="14">
        <f>Total!DD38</f>
        <v>0</v>
      </c>
      <c r="DB38" s="14">
        <f>Total!DE38</f>
        <v>0</v>
      </c>
      <c r="DC38" s="14">
        <f>Total!DF38</f>
        <v>0</v>
      </c>
      <c r="DD38" s="14">
        <f>Total!DG38</f>
        <v>0</v>
      </c>
      <c r="DE38" s="14">
        <f>Total!DH38</f>
        <v>0</v>
      </c>
      <c r="DF38" s="14">
        <f>Total!DI38</f>
        <v>0</v>
      </c>
      <c r="DG38" s="14">
        <f>Total!DJ38</f>
        <v>0</v>
      </c>
      <c r="DH38" s="14">
        <f>Total!DK38</f>
        <v>0.47142857142857192</v>
      </c>
      <c r="DI38" s="14">
        <f>Total!DL38</f>
        <v>0</v>
      </c>
      <c r="DJ38" s="14">
        <f>Total!DM38</f>
        <v>33</v>
      </c>
      <c r="DK38" s="14">
        <f>Total!DN38</f>
        <v>84</v>
      </c>
      <c r="DL38" s="6">
        <v>1</v>
      </c>
      <c r="DM38" t="e">
        <v>#NUM!</v>
      </c>
      <c r="DN38">
        <v>-4.3219860771929781</v>
      </c>
      <c r="DO38" t="e">
        <v>#NUM!</v>
      </c>
      <c r="DP38">
        <v>-5.3781508897769488</v>
      </c>
      <c r="DQ38" t="e">
        <v>#NUM!</v>
      </c>
      <c r="DR38" t="e">
        <v>#NUM!</v>
      </c>
    </row>
    <row r="39" spans="1:122" x14ac:dyDescent="0.25">
      <c r="A39">
        <f>Total!A39</f>
        <v>1979.1999999999998</v>
      </c>
      <c r="B39" s="14">
        <f>LN(Total!B39/$AV39/$DK39)</f>
        <v>-0.10129297868473885</v>
      </c>
      <c r="C39" s="14">
        <f>LN(Total!C39/$AV39/$DK39)</f>
        <v>-3.2499285307822112</v>
      </c>
      <c r="D39" s="14">
        <f>LN(Total!D39/$AV39/$DK39)</f>
        <v>2.7667052242299504E-2</v>
      </c>
      <c r="E39" s="14" t="e">
        <f>LN(Total!E39/$AV39/$DK39)</f>
        <v>#NUM!</v>
      </c>
      <c r="F39" s="14" t="e">
        <f>LN(Total!F39/$AV39/$DK39)</f>
        <v>#NUM!</v>
      </c>
      <c r="G39" s="14">
        <f>LN(Total!G39/$AV39/$DK39)</f>
        <v>-1.0821859363157571</v>
      </c>
      <c r="H39" s="14">
        <f>LN(Total!H39/$AV39/$DK39)</f>
        <v>-3.1922985776161861</v>
      </c>
      <c r="I39" s="14">
        <f>LN(Total!I39/$AV39/$DK39)</f>
        <v>-1.9032430408435546</v>
      </c>
      <c r="J39" s="14" t="e">
        <f>LN(Total!J39/$AV39/$DK39)</f>
        <v>#NUM!</v>
      </c>
      <c r="K39" s="14">
        <f>LN(Total!K39/$AV39/$DK39)</f>
        <v>-1.6983155081366044</v>
      </c>
      <c r="L39" s="14">
        <f>LN(Total!L39/$AV39/$DK39)</f>
        <v>-6.2020494872866392</v>
      </c>
      <c r="M39" s="14">
        <f>LN(Total!M39/$AV39/$DK39)</f>
        <v>-5.0758155085556584</v>
      </c>
      <c r="N39" s="14" t="e">
        <f>LN(Total!N39/$AV39/$DK39)</f>
        <v>#NUM!</v>
      </c>
      <c r="O39" s="14">
        <f>LN(Total!O39/$AV39/$DK39)</f>
        <v>-7.7009277972866226</v>
      </c>
      <c r="P39" s="14">
        <f>LN(Total!P39/$AV39/$DK39)</f>
        <v>-4.3683883916726263</v>
      </c>
      <c r="Q39" s="14">
        <f>LN(Total!Q39/$AV39/$DK39)</f>
        <v>-7.2783317772866321</v>
      </c>
      <c r="R39" s="14">
        <f>LN(Total!R39/$AV39/$DK39)</f>
        <v>-6.9447824372866576</v>
      </c>
      <c r="S39" s="14">
        <f>LN(Total!S39/$AV39/$DK39)</f>
        <v>-6.3860206672866413</v>
      </c>
      <c r="T39" s="14">
        <f>LN(Total!T39/$AV39/$DK39)</f>
        <v>-8.3774277472866245</v>
      </c>
      <c r="U39" s="14">
        <f>LN(Total!U39/$AV39/$DK39)</f>
        <v>-6.1010167672866391</v>
      </c>
      <c r="V39" s="14" t="e">
        <f>LN(Total!V39/$AV39/$DK39)</f>
        <v>#NUM!</v>
      </c>
      <c r="W39" s="14" t="e">
        <f>LN(Total!W39/$AV39/$DK39)</f>
        <v>#NUM!</v>
      </c>
      <c r="X39" s="14" t="e">
        <f>LN(Total!X39/$AV39/$DK39)</f>
        <v>#NUM!</v>
      </c>
      <c r="Y39" s="14" t="e">
        <f>LN(Total!Y39/$AV39/$DK39)</f>
        <v>#NUM!</v>
      </c>
      <c r="Z39" s="14" t="e">
        <f>LN(Total!Z39/$AV39/$DK39)</f>
        <v>#NUM!</v>
      </c>
      <c r="AA39" s="14" t="e">
        <f>LN(Total!AA39/$AV39/$DK39)</f>
        <v>#NUM!</v>
      </c>
      <c r="AB39" s="14" t="e">
        <f>LN(Total!AB39/$AV39/$DK39)</f>
        <v>#NUM!</v>
      </c>
      <c r="AC39" s="14" t="e">
        <f>LN(Total!AC39/$AV39/$DK39)</f>
        <v>#NUM!</v>
      </c>
      <c r="AD39" s="14" t="e">
        <f>LN(Total!AD39/$AV39/$DK39)</f>
        <v>#NUM!</v>
      </c>
      <c r="AE39" s="14" t="e">
        <f>LN(Total!AE39/$AV39/$DK39)</f>
        <v>#NUM!</v>
      </c>
      <c r="AF39" s="14" t="e">
        <f>LN(Total!AF39/$AV39/$DK39)</f>
        <v>#NUM!</v>
      </c>
      <c r="AG39" s="14" t="e">
        <f>LN(Total!AG39/$AV39/$DK39)</f>
        <v>#NUM!</v>
      </c>
      <c r="AH39" s="14" t="e">
        <f>LN(Total!AH39/$AV39/$DK39)</f>
        <v>#NUM!</v>
      </c>
      <c r="AI39" s="14" t="e">
        <f>LN(Total!AI39/$AV39/$DK39)</f>
        <v>#NUM!</v>
      </c>
      <c r="AJ39" s="14" t="e">
        <f>LN(Total!AJ39/$AV39/$DK39)</f>
        <v>#NUM!</v>
      </c>
      <c r="AK39" s="14">
        <f>LN(Total!AK39/$AV39/$DK39)</f>
        <v>-5.0029757572866327</v>
      </c>
      <c r="AL39" s="14" t="e">
        <f>LN(Total!AL39/$AV39/$DK39)</f>
        <v>#NUM!</v>
      </c>
      <c r="AM39" s="14" t="e">
        <f>LN(Total!AM39/$AV39/$DK39)</f>
        <v>#NUM!</v>
      </c>
      <c r="AN39" s="6">
        <f>LN(Total!AO39)</f>
        <v>-0.66820229505295126</v>
      </c>
      <c r="AO39" s="14">
        <f>LN(Total!AP39)</f>
        <v>-0.69563925903001467</v>
      </c>
      <c r="AP39" s="14">
        <f t="shared" si="1"/>
        <v>2.7436963977063411E-2</v>
      </c>
      <c r="AQ39" s="6">
        <f>LN(Total!AQ39)</f>
        <v>1.9404399821788965</v>
      </c>
      <c r="AR39" s="14">
        <f>LN(Total!AR39)</f>
        <v>0.39597130678636211</v>
      </c>
      <c r="AS39" s="14">
        <f>LN(Total!AS39)</f>
        <v>0.83099169033933196</v>
      </c>
      <c r="AT39" s="14">
        <f>LN(Total!AT39)</f>
        <v>-4.9710901231840552</v>
      </c>
      <c r="AU39" s="14" t="e">
        <f>LN(Total!AU39)</f>
        <v>#NUM!</v>
      </c>
      <c r="AV39" s="14">
        <f>Total!AV39</f>
        <v>142.65007142857144</v>
      </c>
      <c r="AW39" s="14">
        <f>Total!AW39</f>
        <v>0.6896309523809524</v>
      </c>
      <c r="AX39" s="14">
        <f>LN(Total!AY39/$AW39)</f>
        <v>-1.3667528983285779</v>
      </c>
      <c r="AY39" s="14">
        <f>LN(Total!AZ39/$AW39)</f>
        <v>-1.5907381390980007</v>
      </c>
      <c r="AZ39" s="14" t="e">
        <f>LN(Total!BA39/$AW39)</f>
        <v>#NUM!</v>
      </c>
      <c r="BA39" s="14">
        <f>LN(Total!BB39/$AW39)</f>
        <v>-2.0682390730209428</v>
      </c>
      <c r="BB39" s="14">
        <f>LN(Total!BC39/$AW39)</f>
        <v>-2.1147029917677664</v>
      </c>
      <c r="BC39" s="14">
        <f>LN(Total!BD39/$AW39)</f>
        <v>-3.2151575915058106</v>
      </c>
      <c r="BD39" s="14">
        <f>LN(Total!BE39/$AW39)</f>
        <v>-3.2135409284680163</v>
      </c>
      <c r="BE39" s="14">
        <f>LN(Total!BF39/$AW39)</f>
        <v>-2.0868096013382549</v>
      </c>
      <c r="BF39" s="14">
        <f>LN(Total!BG39/$AW39)</f>
        <v>-0.50393423244563607</v>
      </c>
      <c r="BG39" s="14">
        <f>LN(Total!BH39/$AW39)</f>
        <v>0.14236289370630378</v>
      </c>
      <c r="BH39" s="14">
        <f>LN(Total!BI39/$AW39)</f>
        <v>1.5689173293884082</v>
      </c>
      <c r="BI39" s="14">
        <f>LN(Total!BJ39/$AW39)</f>
        <v>0.35371322155694701</v>
      </c>
      <c r="BJ39" s="14">
        <f>LN(Total!BK39/$AW39)</f>
        <v>0.15512780256897304</v>
      </c>
      <c r="BK39" s="14">
        <f>LN(Total!BL39/$AW39)</f>
        <v>0.93130914764169381</v>
      </c>
      <c r="BL39" s="14">
        <f>LN(Total!BM39/$AW39)</f>
        <v>0.10687077277002553</v>
      </c>
      <c r="BM39" s="14" t="e">
        <f>LN(Total!BN39/$AW39)</f>
        <v>#NUM!</v>
      </c>
      <c r="BN39" s="14" t="e">
        <f>LN(Total!BO39/$AW39)</f>
        <v>#NUM!</v>
      </c>
      <c r="BO39" s="14" t="e">
        <f>LN(Total!BP39/$AW39)</f>
        <v>#NUM!</v>
      </c>
      <c r="BP39" s="14" t="e">
        <f>LN(Total!BQ39/$AW39)</f>
        <v>#NUM!</v>
      </c>
      <c r="BQ39" s="14" t="e">
        <f>LN(Total!BR39/$AW39)</f>
        <v>#NUM!</v>
      </c>
      <c r="BR39" s="14" t="e">
        <f>LN(Total!BS39/$AW39)</f>
        <v>#NUM!</v>
      </c>
      <c r="BS39" s="14" t="e">
        <f>LN(Total!BT39/$AW39)</f>
        <v>#NUM!</v>
      </c>
      <c r="BT39" s="14" t="e">
        <f>LN(Total!BU39/$AW39)</f>
        <v>#NUM!</v>
      </c>
      <c r="BU39" s="14">
        <f>LN(Total!BV39/$AW39)</f>
        <v>-3.7914899918123859</v>
      </c>
      <c r="BV39" s="14" t="e">
        <f>LN(Total!BW39/$AW39)</f>
        <v>#NUM!</v>
      </c>
      <c r="BW39" s="6">
        <f>LN(Total!BY39)</f>
        <v>34</v>
      </c>
      <c r="BX39" s="6">
        <f>LN(Total!BZ39)</f>
        <v>0</v>
      </c>
      <c r="BY39" s="6">
        <f>Total!CB39</f>
        <v>0</v>
      </c>
      <c r="BZ39" s="14">
        <f>Total!CC39</f>
        <v>0</v>
      </c>
      <c r="CA39" s="14">
        <f>Total!CD39</f>
        <v>0</v>
      </c>
      <c r="CB39" s="14">
        <f>Total!CE39</f>
        <v>0</v>
      </c>
      <c r="CC39" s="14">
        <f>Total!CF39</f>
        <v>0.32872503840245804</v>
      </c>
      <c r="CD39" s="14">
        <f>Total!CG39</f>
        <v>0.35119047619047639</v>
      </c>
      <c r="CE39" s="14">
        <f>Total!CH39</f>
        <v>0.25403225806451618</v>
      </c>
      <c r="CF39" s="14">
        <f>Total!CI39</f>
        <v>1.3824884792626793E-2</v>
      </c>
      <c r="CG39" s="14">
        <f>Total!CJ39</f>
        <v>0</v>
      </c>
      <c r="CH39" s="14">
        <f>Total!CK39</f>
        <v>0</v>
      </c>
      <c r="CI39" s="14">
        <f>Total!CL39</f>
        <v>0</v>
      </c>
      <c r="CJ39" s="14">
        <f>Total!CM39</f>
        <v>0</v>
      </c>
      <c r="CK39" s="14">
        <f>Total!CN39</f>
        <v>0</v>
      </c>
      <c r="CL39" s="14">
        <f>Total!CO39</f>
        <v>0</v>
      </c>
      <c r="CM39" s="14">
        <f>Total!CP39</f>
        <v>0</v>
      </c>
      <c r="CN39" s="14">
        <f>Total!CQ39</f>
        <v>5.2227342549923318E-2</v>
      </c>
      <c r="CO39" s="14">
        <f>Total!CR39</f>
        <v>0</v>
      </c>
      <c r="CP39" s="14">
        <f>Total!CS39</f>
        <v>0</v>
      </c>
      <c r="CQ39" s="14">
        <f>Total!CT39</f>
        <v>12</v>
      </c>
      <c r="CR39" s="14">
        <f>Total!CU39</f>
        <v>12</v>
      </c>
      <c r="CS39" s="14">
        <f>Total!CV39</f>
        <v>3</v>
      </c>
      <c r="CT39" s="14">
        <f>Total!CW39</f>
        <v>1</v>
      </c>
      <c r="CU39" s="14">
        <f>Total!CX39</f>
        <v>0</v>
      </c>
      <c r="CV39" s="14">
        <f>Total!CY39</f>
        <v>0</v>
      </c>
      <c r="CW39" s="14">
        <f>Total!CZ39</f>
        <v>1</v>
      </c>
      <c r="CX39" s="14">
        <f>Total!DA39</f>
        <v>0</v>
      </c>
      <c r="CY39" s="14">
        <f>Total!DB39</f>
        <v>0</v>
      </c>
      <c r="CZ39" s="14">
        <f>Total!DC39</f>
        <v>0</v>
      </c>
      <c r="DA39" s="14">
        <f>Total!DD39</f>
        <v>0</v>
      </c>
      <c r="DB39" s="14">
        <f>Total!DE39</f>
        <v>0</v>
      </c>
      <c r="DC39" s="14">
        <f>Total!DF39</f>
        <v>0</v>
      </c>
      <c r="DD39" s="14">
        <f>Total!DG39</f>
        <v>0</v>
      </c>
      <c r="DE39" s="14">
        <f>Total!DH39</f>
        <v>0</v>
      </c>
      <c r="DF39" s="14">
        <f>Total!DI39</f>
        <v>0</v>
      </c>
      <c r="DG39" s="14">
        <f>Total!DJ39</f>
        <v>0</v>
      </c>
      <c r="DH39" s="14">
        <f>Total!DK39</f>
        <v>0</v>
      </c>
      <c r="DI39" s="14">
        <f>Total!DL39</f>
        <v>0</v>
      </c>
      <c r="DJ39" s="14">
        <f>Total!DM39</f>
        <v>0</v>
      </c>
      <c r="DK39" s="14">
        <f>Total!DN39</f>
        <v>84</v>
      </c>
      <c r="DL39" s="6">
        <v>1</v>
      </c>
      <c r="DM39" t="e">
        <v>#NUM!</v>
      </c>
      <c r="DN39">
        <v>-4.3175814784694584</v>
      </c>
      <c r="DO39" t="e">
        <v>#NUM!</v>
      </c>
      <c r="DP39">
        <v>-5.5125176734494659</v>
      </c>
      <c r="DQ39" t="e">
        <v>#NUM!</v>
      </c>
      <c r="DR39" t="e">
        <v>#NUM!</v>
      </c>
    </row>
    <row r="40" spans="1:122" x14ac:dyDescent="0.25">
      <c r="A40">
        <f>Total!A40</f>
        <v>1979.2999999999997</v>
      </c>
      <c r="B40" s="14">
        <f>LN(Total!B40/$AV40/$DK40)</f>
        <v>-0.16327855582702508</v>
      </c>
      <c r="C40" s="14">
        <f>LN(Total!C40/$AV40/$DK40)</f>
        <v>-3.3158070757199285</v>
      </c>
      <c r="D40" s="14">
        <f>LN(Total!D40/$AV40/$DK40)</f>
        <v>-3.5448577132309714E-2</v>
      </c>
      <c r="E40" s="14" t="e">
        <f>LN(Total!E40/$AV40/$DK40)</f>
        <v>#NUM!</v>
      </c>
      <c r="F40" s="14" t="e">
        <f>LN(Total!F40/$AV40/$DK40)</f>
        <v>#NUM!</v>
      </c>
      <c r="G40" s="14">
        <f>LN(Total!G40/$AV40/$DK40)</f>
        <v>-1.2885378407075696</v>
      </c>
      <c r="H40" s="14">
        <f>LN(Total!H40/$AV40/$DK40)</f>
        <v>-2.4803324365863939</v>
      </c>
      <c r="I40" s="14">
        <f>LN(Total!I40/$AV40/$DK40)</f>
        <v>-1.9730555253303454</v>
      </c>
      <c r="J40" s="14" t="e">
        <f>LN(Total!J40/$AV40/$DK40)</f>
        <v>#NUM!</v>
      </c>
      <c r="K40" s="14">
        <f>LN(Total!K40/$AV40/$DK40)</f>
        <v>-1.6973289536275198</v>
      </c>
      <c r="L40" s="14">
        <f>LN(Total!L40/$AV40/$DK40)</f>
        <v>-6.9603184134013532</v>
      </c>
      <c r="M40" s="14">
        <f>LN(Total!M40/$AV40/$DK40)</f>
        <v>-5.1299134964763455</v>
      </c>
      <c r="N40" s="14" t="e">
        <f>LN(Total!N40/$AV40/$DK40)</f>
        <v>#NUM!</v>
      </c>
      <c r="O40" s="14">
        <f>LN(Total!O40/$AV40/$DK40)</f>
        <v>-7.5146745334013731</v>
      </c>
      <c r="P40" s="14">
        <f>LN(Total!P40/$AV40/$DK40)</f>
        <v>-4.3468113639684658</v>
      </c>
      <c r="Q40" s="14">
        <f>LN(Total!Q40/$AV40/$DK40)</f>
        <v>-7.1245120634013679</v>
      </c>
      <c r="R40" s="14">
        <f>LN(Total!R40/$AV40/$DK40)</f>
        <v>-6.8016888734013969</v>
      </c>
      <c r="S40" s="14">
        <f>LN(Total!S40/$AV40/$DK40)</f>
        <v>-6.4506312934013508</v>
      </c>
      <c r="T40" s="14">
        <f>LN(Total!T40/$AV40/$DK40)</f>
        <v>-8.3048704134013782</v>
      </c>
      <c r="U40" s="14">
        <f>LN(Total!U40/$AV40/$DK40)</f>
        <v>-6.1111966434013638</v>
      </c>
      <c r="V40" s="14" t="e">
        <f>LN(Total!V40/$AV40/$DK40)</f>
        <v>#NUM!</v>
      </c>
      <c r="W40" s="14" t="e">
        <f>LN(Total!W40/$AV40/$DK40)</f>
        <v>#NUM!</v>
      </c>
      <c r="X40" s="14" t="e">
        <f>LN(Total!X40/$AV40/$DK40)</f>
        <v>#NUM!</v>
      </c>
      <c r="Y40" s="14" t="e">
        <f>LN(Total!Y40/$AV40/$DK40)</f>
        <v>#NUM!</v>
      </c>
      <c r="Z40" s="14" t="e">
        <f>LN(Total!Z40/$AV40/$DK40)</f>
        <v>#NUM!</v>
      </c>
      <c r="AA40" s="14" t="e">
        <f>LN(Total!AA40/$AV40/$DK40)</f>
        <v>#NUM!</v>
      </c>
      <c r="AB40" s="14" t="e">
        <f>LN(Total!AB40/$AV40/$DK40)</f>
        <v>#NUM!</v>
      </c>
      <c r="AC40" s="14" t="e">
        <f>LN(Total!AC40/$AV40/$DK40)</f>
        <v>#NUM!</v>
      </c>
      <c r="AD40" s="14" t="e">
        <f>LN(Total!AD40/$AV40/$DK40)</f>
        <v>#NUM!</v>
      </c>
      <c r="AE40" s="14" t="e">
        <f>LN(Total!AE40/$AV40/$DK40)</f>
        <v>#NUM!</v>
      </c>
      <c r="AF40" s="14" t="e">
        <f>LN(Total!AF40/$AV40/$DK40)</f>
        <v>#NUM!</v>
      </c>
      <c r="AG40" s="14" t="e">
        <f>LN(Total!AG40/$AV40/$DK40)</f>
        <v>#NUM!</v>
      </c>
      <c r="AH40" s="14" t="e">
        <f>LN(Total!AH40/$AV40/$DK40)</f>
        <v>#NUM!</v>
      </c>
      <c r="AI40" s="14" t="e">
        <f>LN(Total!AI40/$AV40/$DK40)</f>
        <v>#NUM!</v>
      </c>
      <c r="AJ40" s="14" t="e">
        <f>LN(Total!AJ40/$AV40/$DK40)</f>
        <v>#NUM!</v>
      </c>
      <c r="AK40" s="14">
        <f>LN(Total!AK40/$AV40/$DK40)</f>
        <v>-5.0091828034013686</v>
      </c>
      <c r="AL40" s="14" t="e">
        <f>LN(Total!AL40/$AV40/$DK40)</f>
        <v>#NUM!</v>
      </c>
      <c r="AM40" s="14" t="e">
        <f>LN(Total!AM40/$AV40/$DK40)</f>
        <v>#NUM!</v>
      </c>
      <c r="AN40" s="6">
        <f>LN(Total!AO40)</f>
        <v>-0.66539757583688286</v>
      </c>
      <c r="AO40" s="14">
        <f>LN(Total!AP40)</f>
        <v>-0.69453984278231107</v>
      </c>
      <c r="AP40" s="14">
        <f t="shared" si="1"/>
        <v>2.9142266945428208E-2</v>
      </c>
      <c r="AQ40" s="6">
        <f>LN(Total!AQ40)</f>
        <v>1.9356780408410588</v>
      </c>
      <c r="AR40" s="14">
        <f>LN(Total!AR40)</f>
        <v>0.38027102790857853</v>
      </c>
      <c r="AS40" s="14">
        <f>LN(Total!AS40)</f>
        <v>0.82661134562232175</v>
      </c>
      <c r="AT40" s="14">
        <f>LN(Total!AT40)</f>
        <v>-4.9403205236141599</v>
      </c>
      <c r="AU40" s="14" t="e">
        <f>LN(Total!AU40)</f>
        <v>#NUM!</v>
      </c>
      <c r="AV40" s="14">
        <f>Total!AV40</f>
        <v>143.35234523809521</v>
      </c>
      <c r="AW40" s="14">
        <f>Total!AW40</f>
        <v>0.71159523809523806</v>
      </c>
      <c r="AX40" s="14">
        <f>LN(Total!AY40/$AW40)</f>
        <v>-1.398105559384581</v>
      </c>
      <c r="AY40" s="14">
        <f>LN(Total!AZ40/$AW40)</f>
        <v>-1.6220908001540038</v>
      </c>
      <c r="AZ40" s="14" t="e">
        <f>LN(Total!BA40/$AW40)</f>
        <v>#NUM!</v>
      </c>
      <c r="BA40" s="14">
        <f>LN(Total!BB40/$AW40)</f>
        <v>-2.0995917340769457</v>
      </c>
      <c r="BB40" s="14">
        <f>LN(Total!BC40/$AW40)</f>
        <v>-2.2103057974630365</v>
      </c>
      <c r="BC40" s="14">
        <f>LN(Total!BD40/$AW40)</f>
        <v>-3.2465102525618135</v>
      </c>
      <c r="BD40" s="14">
        <f>LN(Total!BE40/$AW40)</f>
        <v>-3.2448935895240192</v>
      </c>
      <c r="BE40" s="14">
        <f>LN(Total!BF40/$AW40)</f>
        <v>-2.1181622623942582</v>
      </c>
      <c r="BF40" s="14">
        <f>LN(Total!BG40/$AW40)</f>
        <v>-0.53528689350163916</v>
      </c>
      <c r="BG40" s="14">
        <f>LN(Total!BH40/$AW40)</f>
        <v>0.1110102326503008</v>
      </c>
      <c r="BH40" s="14">
        <f>LN(Total!BI40/$AW40)</f>
        <v>1.5375646683324049</v>
      </c>
      <c r="BI40" s="14">
        <f>LN(Total!BJ40/$AW40)</f>
        <v>0.32236056050094392</v>
      </c>
      <c r="BJ40" s="14">
        <f>LN(Total!BK40/$AW40)</f>
        <v>0.12377514151297002</v>
      </c>
      <c r="BK40" s="14">
        <f>LN(Total!BL40/$AW40)</f>
        <v>0.89995648658569072</v>
      </c>
      <c r="BL40" s="14">
        <f>LN(Total!BM40/$AW40)</f>
        <v>7.5518111714022465E-2</v>
      </c>
      <c r="BM40" s="14" t="e">
        <f>LN(Total!BN40/$AW40)</f>
        <v>#NUM!</v>
      </c>
      <c r="BN40" s="14" t="e">
        <f>LN(Total!BO40/$AW40)</f>
        <v>#NUM!</v>
      </c>
      <c r="BO40" s="14" t="e">
        <f>LN(Total!BP40/$AW40)</f>
        <v>#NUM!</v>
      </c>
      <c r="BP40" s="14" t="e">
        <f>LN(Total!BQ40/$AW40)</f>
        <v>#NUM!</v>
      </c>
      <c r="BQ40" s="14" t="e">
        <f>LN(Total!BR40/$AW40)</f>
        <v>#NUM!</v>
      </c>
      <c r="BR40" s="14" t="e">
        <f>LN(Total!BS40/$AW40)</f>
        <v>#NUM!</v>
      </c>
      <c r="BS40" s="14" t="e">
        <f>LN(Total!BT40/$AW40)</f>
        <v>#NUM!</v>
      </c>
      <c r="BT40" s="14" t="e">
        <f>LN(Total!BU40/$AW40)</f>
        <v>#NUM!</v>
      </c>
      <c r="BU40" s="14">
        <f>LN(Total!BV40/$AW40)</f>
        <v>-3.8228426528683888</v>
      </c>
      <c r="BV40" s="14" t="e">
        <f>LN(Total!BW40/$AW40)</f>
        <v>#NUM!</v>
      </c>
      <c r="BW40" s="6">
        <f>LN(Total!BY40)</f>
        <v>35</v>
      </c>
      <c r="BX40" s="6">
        <f>LN(Total!BZ40)</f>
        <v>0</v>
      </c>
      <c r="BY40" s="6">
        <f>Total!CB40</f>
        <v>0</v>
      </c>
      <c r="BZ40" s="14">
        <f>Total!CC40</f>
        <v>0</v>
      </c>
      <c r="CA40" s="14">
        <f>Total!CD40</f>
        <v>0</v>
      </c>
      <c r="CB40" s="14">
        <f>Total!CE40</f>
        <v>0</v>
      </c>
      <c r="CC40" s="14">
        <f>Total!CF40</f>
        <v>0</v>
      </c>
      <c r="CD40" s="14">
        <f>Total!CG40</f>
        <v>0</v>
      </c>
      <c r="CE40" s="14">
        <f>Total!CH40</f>
        <v>9.7158218125960191E-2</v>
      </c>
      <c r="CF40" s="14">
        <f>Total!CI40</f>
        <v>0.34927035330261147</v>
      </c>
      <c r="CG40" s="14">
        <f>Total!CJ40</f>
        <v>0.36309523809523842</v>
      </c>
      <c r="CH40" s="14">
        <f>Total!CK40</f>
        <v>0.1904761904761906</v>
      </c>
      <c r="CI40" s="14">
        <f>Total!CL40</f>
        <v>0</v>
      </c>
      <c r="CJ40" s="14">
        <f>Total!CM40</f>
        <v>0</v>
      </c>
      <c r="CK40" s="14">
        <f>Total!CN40</f>
        <v>0</v>
      </c>
      <c r="CL40" s="14">
        <f>Total!CO40</f>
        <v>0</v>
      </c>
      <c r="CM40" s="14">
        <f>Total!CP40</f>
        <v>0</v>
      </c>
      <c r="CN40" s="14">
        <f>Total!CQ40</f>
        <v>0</v>
      </c>
      <c r="CO40" s="14">
        <f>Total!CR40</f>
        <v>0</v>
      </c>
      <c r="CP40" s="14">
        <f>Total!CS40</f>
        <v>0.13095238095238088</v>
      </c>
      <c r="CQ40" s="14">
        <f>Total!CT40</f>
        <v>12</v>
      </c>
      <c r="CR40" s="14">
        <f>Total!CU40</f>
        <v>12</v>
      </c>
      <c r="CS40" s="14">
        <f>Total!CV40</f>
        <v>1</v>
      </c>
      <c r="CT40" s="14">
        <f>Total!CW40</f>
        <v>1</v>
      </c>
      <c r="CU40" s="14">
        <f>Total!CX40</f>
        <v>0</v>
      </c>
      <c r="CV40" s="14">
        <f>Total!CY40</f>
        <v>0</v>
      </c>
      <c r="CW40" s="14">
        <f>Total!CZ40</f>
        <v>0</v>
      </c>
      <c r="CX40" s="14">
        <f>Total!DA40</f>
        <v>1</v>
      </c>
      <c r="CY40" s="14">
        <f>Total!DB40</f>
        <v>0</v>
      </c>
      <c r="CZ40" s="14">
        <f>Total!DC40</f>
        <v>0</v>
      </c>
      <c r="DA40" s="14">
        <f>Total!DD40</f>
        <v>0</v>
      </c>
      <c r="DB40" s="14">
        <f>Total!DE40</f>
        <v>0</v>
      </c>
      <c r="DC40" s="14">
        <f>Total!DF40</f>
        <v>0</v>
      </c>
      <c r="DD40" s="14">
        <f>Total!DG40</f>
        <v>0</v>
      </c>
      <c r="DE40" s="14">
        <f>Total!DH40</f>
        <v>0</v>
      </c>
      <c r="DF40" s="14">
        <f>Total!DI40</f>
        <v>0</v>
      </c>
      <c r="DG40" s="14">
        <f>Total!DJ40</f>
        <v>0</v>
      </c>
      <c r="DH40" s="14">
        <f>Total!DK40</f>
        <v>0</v>
      </c>
      <c r="DI40" s="14">
        <f>Total!DL40</f>
        <v>0</v>
      </c>
      <c r="DJ40" s="14">
        <f>Total!DM40</f>
        <v>0</v>
      </c>
      <c r="DK40" s="14">
        <f>Total!DN40</f>
        <v>84</v>
      </c>
      <c r="DL40" s="6">
        <v>1</v>
      </c>
      <c r="DM40" t="e">
        <v>#NUM!</v>
      </c>
      <c r="DN40">
        <v>-4.4013024952488582</v>
      </c>
      <c r="DO40" t="e">
        <v>#NUM!</v>
      </c>
      <c r="DP40">
        <v>-5.3920672603881199</v>
      </c>
      <c r="DQ40" t="e">
        <v>#NUM!</v>
      </c>
      <c r="DR40" t="e">
        <v>#NUM!</v>
      </c>
    </row>
    <row r="41" spans="1:122" x14ac:dyDescent="0.25">
      <c r="A41">
        <f>Total!A41</f>
        <v>1979.3999999999996</v>
      </c>
      <c r="B41" s="14">
        <f>LN(Total!B41/$AV41/$DK41)</f>
        <v>-0.191244426182889</v>
      </c>
      <c r="C41" s="14">
        <f>LN(Total!C41/$AV41/$DK41)</f>
        <v>-3.2899831926479375</v>
      </c>
      <c r="D41" s="14">
        <f>LN(Total!D41/$AV41/$DK41)</f>
        <v>-6.0646030956880634E-2</v>
      </c>
      <c r="E41" s="14" t="e">
        <f>LN(Total!E41/$AV41/$DK41)</f>
        <v>#NUM!</v>
      </c>
      <c r="F41" s="14" t="e">
        <f>LN(Total!F41/$AV41/$DK41)</f>
        <v>#NUM!</v>
      </c>
      <c r="G41" s="14">
        <f>LN(Total!G41/$AV41/$DK41)</f>
        <v>-1.2472140957579332</v>
      </c>
      <c r="H41" s="14">
        <f>LN(Total!H41/$AV41/$DK41)</f>
        <v>-2.3466430090688091</v>
      </c>
      <c r="I41" s="14">
        <f>LN(Total!I41/$AV41/$DK41)</f>
        <v>-2.0267495908983886</v>
      </c>
      <c r="J41" s="14" t="e">
        <f>LN(Total!J41/$AV41/$DK41)</f>
        <v>#NUM!</v>
      </c>
      <c r="K41" s="14">
        <f>LN(Total!K41/$AV41/$DK41)</f>
        <v>-1.7845785541276646</v>
      </c>
      <c r="L41" s="14">
        <f>LN(Total!L41/$AV41/$DK41)</f>
        <v>-5.7448036083655705</v>
      </c>
      <c r="M41" s="14">
        <f>LN(Total!M41/$AV41/$DK41)</f>
        <v>-5.2282680813975153</v>
      </c>
      <c r="N41" s="14" t="e">
        <f>LN(Total!N41/$AV41/$DK41)</f>
        <v>#NUM!</v>
      </c>
      <c r="O41" s="14">
        <f>LN(Total!O41/$AV41/$DK41)</f>
        <v>-7.3365314083656088</v>
      </c>
      <c r="P41" s="14">
        <f>LN(Total!P41/$AV41/$DK41)</f>
        <v>-4.4300668136823687</v>
      </c>
      <c r="Q41" s="14">
        <f>LN(Total!Q41/$AV41/$DK41)</f>
        <v>-7.1731047583655849</v>
      </c>
      <c r="R41" s="14">
        <f>LN(Total!R41/$AV41/$DK41)</f>
        <v>-7.0470204683655506</v>
      </c>
      <c r="S41" s="14">
        <f>LN(Total!S41/$AV41/$DK41)</f>
        <v>-6.5072589683655604</v>
      </c>
      <c r="T41" s="14">
        <f>LN(Total!T41/$AV41/$DK41)</f>
        <v>-8.4849566383655901</v>
      </c>
      <c r="U41" s="14">
        <f>LN(Total!U41/$AV41/$DK41)</f>
        <v>-6.2166557383655663</v>
      </c>
      <c r="V41" s="14" t="e">
        <f>LN(Total!V41/$AV41/$DK41)</f>
        <v>#NUM!</v>
      </c>
      <c r="W41" s="14" t="e">
        <f>LN(Total!W41/$AV41/$DK41)</f>
        <v>#NUM!</v>
      </c>
      <c r="X41" s="14" t="e">
        <f>LN(Total!X41/$AV41/$DK41)</f>
        <v>#NUM!</v>
      </c>
      <c r="Y41" s="14" t="e">
        <f>LN(Total!Y41/$AV41/$DK41)</f>
        <v>#NUM!</v>
      </c>
      <c r="Z41" s="14" t="e">
        <f>LN(Total!Z41/$AV41/$DK41)</f>
        <v>#NUM!</v>
      </c>
      <c r="AA41" s="14" t="e">
        <f>LN(Total!AA41/$AV41/$DK41)</f>
        <v>#NUM!</v>
      </c>
      <c r="AB41" s="14" t="e">
        <f>LN(Total!AB41/$AV41/$DK41)</f>
        <v>#NUM!</v>
      </c>
      <c r="AC41" s="14" t="e">
        <f>LN(Total!AC41/$AV41/$DK41)</f>
        <v>#NUM!</v>
      </c>
      <c r="AD41" s="14" t="e">
        <f>LN(Total!AD41/$AV41/$DK41)</f>
        <v>#NUM!</v>
      </c>
      <c r="AE41" s="14" t="e">
        <f>LN(Total!AE41/$AV41/$DK41)</f>
        <v>#NUM!</v>
      </c>
      <c r="AF41" s="14" t="e">
        <f>LN(Total!AF41/$AV41/$DK41)</f>
        <v>#NUM!</v>
      </c>
      <c r="AG41" s="14" t="e">
        <f>LN(Total!AG41/$AV41/$DK41)</f>
        <v>#NUM!</v>
      </c>
      <c r="AH41" s="14" t="e">
        <f>LN(Total!AH41/$AV41/$DK41)</f>
        <v>#NUM!</v>
      </c>
      <c r="AI41" s="14" t="e">
        <f>LN(Total!AI41/$AV41/$DK41)</f>
        <v>#NUM!</v>
      </c>
      <c r="AJ41" s="14" t="e">
        <f>LN(Total!AJ41/$AV41/$DK41)</f>
        <v>#NUM!</v>
      </c>
      <c r="AK41" s="14">
        <f>LN(Total!AK41/$AV41/$DK41)</f>
        <v>-5.0270001683655705</v>
      </c>
      <c r="AL41" s="14" t="e">
        <f>LN(Total!AL41/$AV41/$DK41)</f>
        <v>#NUM!</v>
      </c>
      <c r="AM41" s="14" t="e">
        <f>LN(Total!AM41/$AV41/$DK41)</f>
        <v>#NUM!</v>
      </c>
      <c r="AN41" s="6">
        <f>LN(Total!AO41)</f>
        <v>-0.66533387115623055</v>
      </c>
      <c r="AO41" s="14">
        <f>LN(Total!AP41)</f>
        <v>-0.69384350718133048</v>
      </c>
      <c r="AP41" s="14">
        <f t="shared" si="1"/>
        <v>2.8509636025099927E-2</v>
      </c>
      <c r="AQ41" s="6">
        <f>LN(Total!AQ41)</f>
        <v>1.9129071295726687</v>
      </c>
      <c r="AR41" s="14">
        <f>LN(Total!AR41)</f>
        <v>0.36897545793434594</v>
      </c>
      <c r="AS41" s="14">
        <f>LN(Total!AS41)</f>
        <v>0.85768265785727116</v>
      </c>
      <c r="AT41" s="14">
        <f>LN(Total!AT41)</f>
        <v>-4.8913153094307109</v>
      </c>
      <c r="AU41" s="14" t="e">
        <f>LN(Total!AU41)</f>
        <v>#NUM!</v>
      </c>
      <c r="AV41" s="14">
        <f>Total!AV41</f>
        <v>144.16131249999998</v>
      </c>
      <c r="AW41" s="14">
        <f>Total!AW41</f>
        <v>0.73682142857142863</v>
      </c>
      <c r="AX41" s="14">
        <f>LN(Total!AY41/$AW41)</f>
        <v>-1.4309308896788582</v>
      </c>
      <c r="AY41" s="14">
        <f>LN(Total!AZ41/$AW41)</f>
        <v>-1.6568063288367374</v>
      </c>
      <c r="AZ41" s="14" t="e">
        <f>LN(Total!BA41/$AW41)</f>
        <v>#NUM!</v>
      </c>
      <c r="BA41" s="14">
        <f>LN(Total!BB41/$AW41)</f>
        <v>-2.134428037948338</v>
      </c>
      <c r="BB41" s="14">
        <f>LN(Total!BC41/$AW41)</f>
        <v>-2.2451421013344284</v>
      </c>
      <c r="BC41" s="14">
        <f>LN(Total!BD41/$AW41)</f>
        <v>-3.1672286052472911</v>
      </c>
      <c r="BD41" s="14">
        <f>LN(Total!BE41/$AW41)</f>
        <v>-3.1657445100463062</v>
      </c>
      <c r="BE41" s="14">
        <f>LN(Total!BF41/$AW41)</f>
        <v>-2.019078278053819</v>
      </c>
      <c r="BF41" s="14">
        <f>LN(Total!BG41/$AW41)</f>
        <v>-0.57012319737303108</v>
      </c>
      <c r="BG41" s="14">
        <f>LN(Total!BH41/$AW41)</f>
        <v>0.24617564249046769</v>
      </c>
      <c r="BH41" s="14">
        <f>LN(Total!BI41/$AW41)</f>
        <v>1.5027283644610132</v>
      </c>
      <c r="BI41" s="14">
        <f>LN(Total!BJ41/$AW41)</f>
        <v>0.28752425662955206</v>
      </c>
      <c r="BJ41" s="14">
        <f>LN(Total!BK41/$AW41)</f>
        <v>8.8938837641577978E-2</v>
      </c>
      <c r="BK41" s="14">
        <f>LN(Total!BL41/$AW41)</f>
        <v>0.8651201827142988</v>
      </c>
      <c r="BL41" s="14">
        <f>LN(Total!BM41/$AW41)</f>
        <v>4.0681807842630389E-2</v>
      </c>
      <c r="BM41" s="14" t="e">
        <f>LN(Total!BN41/$AW41)</f>
        <v>#NUM!</v>
      </c>
      <c r="BN41" s="14" t="e">
        <f>LN(Total!BO41/$AW41)</f>
        <v>#NUM!</v>
      </c>
      <c r="BO41" s="14" t="e">
        <f>LN(Total!BP41/$AW41)</f>
        <v>#NUM!</v>
      </c>
      <c r="BP41" s="14" t="e">
        <f>LN(Total!BQ41/$AW41)</f>
        <v>#NUM!</v>
      </c>
      <c r="BQ41" s="14" t="e">
        <f>LN(Total!BR41/$AW41)</f>
        <v>#NUM!</v>
      </c>
      <c r="BR41" s="14" t="e">
        <f>LN(Total!BS41/$AW41)</f>
        <v>#NUM!</v>
      </c>
      <c r="BS41" s="14" t="e">
        <f>LN(Total!BT41/$AW41)</f>
        <v>#NUM!</v>
      </c>
      <c r="BT41" s="14" t="e">
        <f>LN(Total!BU41/$AW41)</f>
        <v>#NUM!</v>
      </c>
      <c r="BU41" s="14">
        <f>LN(Total!BV41/$AW41)</f>
        <v>-3.8576789567397811</v>
      </c>
      <c r="BV41" s="14" t="e">
        <f>LN(Total!BW41/$AW41)</f>
        <v>#NUM!</v>
      </c>
      <c r="BW41" s="6">
        <f>LN(Total!BY41)</f>
        <v>36</v>
      </c>
      <c r="BX41" s="6">
        <f>LN(Total!BZ41)</f>
        <v>0</v>
      </c>
      <c r="BY41" s="6">
        <f>Total!CB41</f>
        <v>0</v>
      </c>
      <c r="BZ41" s="14">
        <f>Total!CC41</f>
        <v>0</v>
      </c>
      <c r="CA41" s="14">
        <f>Total!CD41</f>
        <v>0</v>
      </c>
      <c r="CB41" s="14">
        <f>Total!CE41</f>
        <v>0</v>
      </c>
      <c r="CC41" s="14">
        <f>Total!CF41</f>
        <v>0</v>
      </c>
      <c r="CD41" s="14">
        <f>Total!CG41</f>
        <v>0</v>
      </c>
      <c r="CE41" s="14">
        <f>Total!CH41</f>
        <v>0</v>
      </c>
      <c r="CF41" s="14">
        <f>Total!CI41</f>
        <v>0</v>
      </c>
      <c r="CG41" s="14">
        <f>Total!CJ41</f>
        <v>0</v>
      </c>
      <c r="CH41" s="14">
        <f>Total!CK41</f>
        <v>0.12946428571428573</v>
      </c>
      <c r="CI41" s="14">
        <f>Total!CL41</f>
        <v>0.27232142857142883</v>
      </c>
      <c r="CJ41" s="14">
        <f>Total!CM41</f>
        <v>0.27678571428571452</v>
      </c>
      <c r="CK41" s="14">
        <f>Total!CN41</f>
        <v>0.25892857142857151</v>
      </c>
      <c r="CL41" s="14">
        <f>Total!CO41</f>
        <v>6.2500000000000028E-2</v>
      </c>
      <c r="CM41" s="14">
        <f>Total!CP41</f>
        <v>0</v>
      </c>
      <c r="CN41" s="14">
        <f>Total!CQ41</f>
        <v>0</v>
      </c>
      <c r="CO41" s="14">
        <f>Total!CR41</f>
        <v>0</v>
      </c>
      <c r="CP41" s="14">
        <f>Total!CS41</f>
        <v>0</v>
      </c>
      <c r="CQ41" s="14">
        <f>Total!CT41</f>
        <v>16</v>
      </c>
      <c r="CR41" s="14">
        <f>Total!CU41</f>
        <v>16</v>
      </c>
      <c r="CS41" s="14">
        <f>Total!CV41</f>
        <v>2</v>
      </c>
      <c r="CT41" s="14">
        <f>Total!CW41</f>
        <v>2</v>
      </c>
      <c r="CU41" s="14">
        <f>Total!CX41</f>
        <v>0</v>
      </c>
      <c r="CV41" s="14">
        <f>Total!CY41</f>
        <v>0</v>
      </c>
      <c r="CW41" s="14">
        <f>Total!CZ41</f>
        <v>0</v>
      </c>
      <c r="CX41" s="14">
        <f>Total!DA41</f>
        <v>0</v>
      </c>
      <c r="CY41" s="14">
        <f>Total!DB41</f>
        <v>1</v>
      </c>
      <c r="CZ41" s="14">
        <f>Total!DC41</f>
        <v>0</v>
      </c>
      <c r="DA41" s="14">
        <f>Total!DD41</f>
        <v>0</v>
      </c>
      <c r="DB41" s="14">
        <f>Total!DE41</f>
        <v>0</v>
      </c>
      <c r="DC41" s="14">
        <f>Total!DF41</f>
        <v>0</v>
      </c>
      <c r="DD41" s="14">
        <f>Total!DG41</f>
        <v>0</v>
      </c>
      <c r="DE41" s="14">
        <f>Total!DH41</f>
        <v>0</v>
      </c>
      <c r="DF41" s="14">
        <f>Total!DI41</f>
        <v>0</v>
      </c>
      <c r="DG41" s="14">
        <f>Total!DJ41</f>
        <v>0</v>
      </c>
      <c r="DH41" s="14">
        <f>Total!DK41</f>
        <v>9.3214285714285747</v>
      </c>
      <c r="DI41" s="14">
        <f>Total!DL41</f>
        <v>0</v>
      </c>
      <c r="DJ41" s="14">
        <f>Total!DM41</f>
        <v>0</v>
      </c>
      <c r="DK41" s="14">
        <f>Total!DN41</f>
        <v>112</v>
      </c>
      <c r="DL41" s="6">
        <v>1</v>
      </c>
      <c r="DM41" t="e">
        <v>#NUM!</v>
      </c>
      <c r="DN41">
        <v>-4.6850003346498914</v>
      </c>
      <c r="DO41" t="e">
        <v>#NUM!</v>
      </c>
      <c r="DP41">
        <v>-5.4182808312529902</v>
      </c>
      <c r="DQ41" t="e">
        <v>#NUM!</v>
      </c>
      <c r="DR41" t="e">
        <v>#NUM!</v>
      </c>
    </row>
    <row r="42" spans="1:122" x14ac:dyDescent="0.25">
      <c r="A42">
        <f>Total!A42</f>
        <v>1980.1</v>
      </c>
      <c r="B42" s="14">
        <f>LN(Total!B42/$AV42/$DK42)</f>
        <v>-4.5559701174974564E-2</v>
      </c>
      <c r="C42" s="14">
        <f>LN(Total!C42/$AV42/$DK42)</f>
        <v>-3.3650943231020607</v>
      </c>
      <c r="D42" s="14">
        <f>LN(Total!D42/$AV42/$DK42)</f>
        <v>6.5140678868235366E-2</v>
      </c>
      <c r="E42" s="14" t="e">
        <f>LN(Total!E42/$AV42/$DK42)</f>
        <v>#NUM!</v>
      </c>
      <c r="F42" s="14" t="e">
        <f>LN(Total!F42/$AV42/$DK42)</f>
        <v>#NUM!</v>
      </c>
      <c r="G42" s="14">
        <f>LN(Total!G42/$AV42/$DK42)</f>
        <v>-1.249579436144171</v>
      </c>
      <c r="H42" s="14">
        <f>LN(Total!H42/$AV42/$DK42)</f>
        <v>-2.1296754470019725</v>
      </c>
      <c r="I42" s="14">
        <f>LN(Total!I42/$AV42/$DK42)</f>
        <v>-1.8243720450272525</v>
      </c>
      <c r="J42" s="14" t="e">
        <f>LN(Total!J42/$AV42/$DK42)</f>
        <v>#NUM!</v>
      </c>
      <c r="K42" s="14">
        <f>LN(Total!K42/$AV42/$DK42)</f>
        <v>-1.6816531815358842</v>
      </c>
      <c r="L42" s="14">
        <f>LN(Total!L42/$AV42/$DK42)</f>
        <v>-6.5897780681207569</v>
      </c>
      <c r="M42" s="14">
        <f>LN(Total!M42/$AV42/$DK42)</f>
        <v>-5.0927023542057048</v>
      </c>
      <c r="N42" s="14" t="e">
        <f>LN(Total!N42/$AV42/$DK42)</f>
        <v>#NUM!</v>
      </c>
      <c r="O42" s="14">
        <f>LN(Total!O42/$AV42/$DK42)</f>
        <v>-7.5873769781207487</v>
      </c>
      <c r="P42" s="14">
        <f>LN(Total!P42/$AV42/$DK42)</f>
        <v>-4.197913532050201</v>
      </c>
      <c r="Q42" s="14">
        <f>LN(Total!Q42/$AV42/$DK42)</f>
        <v>-7.059363548120726</v>
      </c>
      <c r="R42" s="14">
        <f>LN(Total!R42/$AV42/$DK42)</f>
        <v>-6.4615934481207571</v>
      </c>
      <c r="S42" s="14">
        <f>LN(Total!S42/$AV42/$DK42)</f>
        <v>-6.3467229481207301</v>
      </c>
      <c r="T42" s="14">
        <f>LN(Total!T42/$AV42/$DK42)</f>
        <v>-8.2420639881207514</v>
      </c>
      <c r="U42" s="14">
        <f>LN(Total!U42/$AV42/$DK42)</f>
        <v>-6.1506889481207532</v>
      </c>
      <c r="V42" s="14" t="e">
        <f>LN(Total!V42/$AV42/$DK42)</f>
        <v>#NUM!</v>
      </c>
      <c r="W42" s="14" t="e">
        <f>LN(Total!W42/$AV42/$DK42)</f>
        <v>#NUM!</v>
      </c>
      <c r="X42" s="14" t="e">
        <f>LN(Total!X42/$AV42/$DK42)</f>
        <v>#NUM!</v>
      </c>
      <c r="Y42" s="14" t="e">
        <f>LN(Total!Y42/$AV42/$DK42)</f>
        <v>#NUM!</v>
      </c>
      <c r="Z42" s="14" t="e">
        <f>LN(Total!Z42/$AV42/$DK42)</f>
        <v>#NUM!</v>
      </c>
      <c r="AA42" s="14" t="e">
        <f>LN(Total!AA42/$AV42/$DK42)</f>
        <v>#NUM!</v>
      </c>
      <c r="AB42" s="14" t="e">
        <f>LN(Total!AB42/$AV42/$DK42)</f>
        <v>#NUM!</v>
      </c>
      <c r="AC42" s="14" t="e">
        <f>LN(Total!AC42/$AV42/$DK42)</f>
        <v>#NUM!</v>
      </c>
      <c r="AD42" s="14" t="e">
        <f>LN(Total!AD42/$AV42/$DK42)</f>
        <v>#NUM!</v>
      </c>
      <c r="AE42" s="14" t="e">
        <f>LN(Total!AE42/$AV42/$DK42)</f>
        <v>#NUM!</v>
      </c>
      <c r="AF42" s="14" t="e">
        <f>LN(Total!AF42/$AV42/$DK42)</f>
        <v>#NUM!</v>
      </c>
      <c r="AG42" s="14" t="e">
        <f>LN(Total!AG42/$AV42/$DK42)</f>
        <v>#NUM!</v>
      </c>
      <c r="AH42" s="14" t="e">
        <f>LN(Total!AH42/$AV42/$DK42)</f>
        <v>#NUM!</v>
      </c>
      <c r="AI42" s="14" t="e">
        <f>LN(Total!AI42/$AV42/$DK42)</f>
        <v>#NUM!</v>
      </c>
      <c r="AJ42" s="14" t="e">
        <f>LN(Total!AJ42/$AV42/$DK42)</f>
        <v>#NUM!</v>
      </c>
      <c r="AK42" s="14">
        <f>LN(Total!AK42/$AV42/$DK42)</f>
        <v>-5.1372410281207506</v>
      </c>
      <c r="AL42" s="14" t="e">
        <f>LN(Total!AL42/$AV42/$DK42)</f>
        <v>#NUM!</v>
      </c>
      <c r="AM42" s="14" t="e">
        <f>LN(Total!AM42/$AV42/$DK42)</f>
        <v>#NUM!</v>
      </c>
      <c r="AN42" s="6">
        <f>LN(Total!AO42)</f>
        <v>-0.66692005622198569</v>
      </c>
      <c r="AO42" s="14">
        <f>LN(Total!AP42)</f>
        <v>-0.69355304042437893</v>
      </c>
      <c r="AP42" s="14">
        <f t="shared" si="1"/>
        <v>2.6632984202393239E-2</v>
      </c>
      <c r="AQ42" s="6">
        <f>LN(Total!AQ42)</f>
        <v>1.8884194669927841</v>
      </c>
      <c r="AR42" s="14">
        <f>LN(Total!AR42)</f>
        <v>0.35763570462933858</v>
      </c>
      <c r="AS42" s="14">
        <f>LN(Total!AS42)</f>
        <v>0.91417789188410359</v>
      </c>
      <c r="AT42" s="14">
        <f>LN(Total!AT42)</f>
        <v>-4.7748096622936105</v>
      </c>
      <c r="AU42" s="14" t="e">
        <f>LN(Total!AU42)</f>
        <v>#NUM!</v>
      </c>
      <c r="AV42" s="14">
        <f>Total!AV42</f>
        <v>144.97805555555556</v>
      </c>
      <c r="AW42" s="14">
        <f>Total!AW42</f>
        <v>0.75950000000000006</v>
      </c>
      <c r="AX42" s="14">
        <f>LN(Total!AY42/$AW42)</f>
        <v>-1.4605439668239337</v>
      </c>
      <c r="AY42" s="14">
        <f>LN(Total!AZ42/$AW42)</f>
        <v>-1.6870788879383241</v>
      </c>
      <c r="AZ42" s="14" t="e">
        <f>LN(Total!BA42/$AW42)</f>
        <v>#NUM!</v>
      </c>
      <c r="BA42" s="14">
        <f>LN(Total!BB42/$AW42)</f>
        <v>-2.1647427921714235</v>
      </c>
      <c r="BB42" s="14">
        <f>LN(Total!BC42/$AW42)</f>
        <v>-2.2754568555575143</v>
      </c>
      <c r="BC42" s="14">
        <f>LN(Total!BD42/$AW42)</f>
        <v>-3.1743689123273602</v>
      </c>
      <c r="BD42" s="14">
        <f>LN(Total!BE42/$AW42)</f>
        <v>-3.172909941153272</v>
      </c>
      <c r="BE42" s="14">
        <f>LN(Total!BF42/$AW42)</f>
        <v>-2.0225097737189044</v>
      </c>
      <c r="BF42" s="14">
        <f>LN(Total!BG42/$AW42)</f>
        <v>-0.60043795159611701</v>
      </c>
      <c r="BG42" s="14">
        <f>LN(Total!BH42/$AW42)</f>
        <v>0.24928234099527455</v>
      </c>
      <c r="BH42" s="14">
        <f>LN(Total!BI42/$AW42)</f>
        <v>1.4724136102379273</v>
      </c>
      <c r="BI42" s="14">
        <f>LN(Total!BJ42/$AW42)</f>
        <v>0.25720950240646628</v>
      </c>
      <c r="BJ42" s="14">
        <f>LN(Total!BK42/$AW42)</f>
        <v>5.8624083418492283E-2</v>
      </c>
      <c r="BK42" s="14">
        <f>LN(Total!BL42/$AW42)</f>
        <v>0.8348054284912132</v>
      </c>
      <c r="BL42" s="14">
        <f>LN(Total!BM42/$AW42)</f>
        <v>1.0367053619544654E-2</v>
      </c>
      <c r="BM42" s="14" t="e">
        <f>LN(Total!BN42/$AW42)</f>
        <v>#NUM!</v>
      </c>
      <c r="BN42" s="14" t="e">
        <f>LN(Total!BO42/$AW42)</f>
        <v>#NUM!</v>
      </c>
      <c r="BO42" s="14" t="e">
        <f>LN(Total!BP42/$AW42)</f>
        <v>#NUM!</v>
      </c>
      <c r="BP42" s="14" t="e">
        <f>LN(Total!BQ42/$AW42)</f>
        <v>#NUM!</v>
      </c>
      <c r="BQ42" s="14" t="e">
        <f>LN(Total!BR42/$AW42)</f>
        <v>#NUM!</v>
      </c>
      <c r="BR42" s="14" t="e">
        <f>LN(Total!BS42/$AW42)</f>
        <v>#NUM!</v>
      </c>
      <c r="BS42" s="14" t="e">
        <f>LN(Total!BT42/$AW42)</f>
        <v>#NUM!</v>
      </c>
      <c r="BT42" s="14" t="e">
        <f>LN(Total!BU42/$AW42)</f>
        <v>#NUM!</v>
      </c>
      <c r="BU42" s="14">
        <f>LN(Total!BV42/$AW42)</f>
        <v>-3.8879937109628666</v>
      </c>
      <c r="BV42" s="14" t="e">
        <f>LN(Total!BW42/$AW42)</f>
        <v>#NUM!</v>
      </c>
      <c r="BW42" s="6">
        <f>LN(Total!BY42)</f>
        <v>37</v>
      </c>
      <c r="BX42" s="6">
        <f>LN(Total!BZ42)</f>
        <v>0</v>
      </c>
      <c r="BY42" s="6">
        <f>Total!CB42</f>
        <v>0</v>
      </c>
      <c r="BZ42" s="14">
        <f>Total!CC42</f>
        <v>0</v>
      </c>
      <c r="CA42" s="14">
        <f>Total!CD42</f>
        <v>0</v>
      </c>
      <c r="CB42" s="14">
        <f>Total!CE42</f>
        <v>0</v>
      </c>
      <c r="CC42" s="14">
        <f>Total!CF42</f>
        <v>3.4946236559139879E-2</v>
      </c>
      <c r="CD42" s="14">
        <f>Total!CG42</f>
        <v>0</v>
      </c>
      <c r="CE42" s="14">
        <f>Total!CH42</f>
        <v>0</v>
      </c>
      <c r="CF42" s="14">
        <f>Total!CI42</f>
        <v>0</v>
      </c>
      <c r="CG42" s="14">
        <f>Total!CJ42</f>
        <v>0</v>
      </c>
      <c r="CH42" s="14">
        <f>Total!CK42</f>
        <v>0</v>
      </c>
      <c r="CI42" s="14">
        <f>Total!CL42</f>
        <v>0</v>
      </c>
      <c r="CJ42" s="14">
        <f>Total!CM42</f>
        <v>0</v>
      </c>
      <c r="CK42" s="14">
        <f>Total!CN42</f>
        <v>1.7857142857142877E-2</v>
      </c>
      <c r="CL42" s="14">
        <f>Total!CO42</f>
        <v>0.27976190476190499</v>
      </c>
      <c r="CM42" s="14">
        <f>Total!CP42</f>
        <v>0.36309523809523825</v>
      </c>
      <c r="CN42" s="14">
        <f>Total!CQ42</f>
        <v>0.30433947772657471</v>
      </c>
      <c r="CO42" s="14">
        <f>Total!CR42</f>
        <v>0.13095238095238088</v>
      </c>
      <c r="CP42" s="14">
        <f>Total!CS42</f>
        <v>0</v>
      </c>
      <c r="CQ42" s="14">
        <f>Total!CT42</f>
        <v>12</v>
      </c>
      <c r="CR42" s="14">
        <f>Total!CU42</f>
        <v>12</v>
      </c>
      <c r="CS42" s="14">
        <f>Total!CV42</f>
        <v>4</v>
      </c>
      <c r="CT42" s="14">
        <f>Total!CW42</f>
        <v>2</v>
      </c>
      <c r="CU42" s="14">
        <f>Total!CX42</f>
        <v>7.3529411764705885E-2</v>
      </c>
      <c r="CV42" s="14">
        <f>Total!CY42</f>
        <v>1</v>
      </c>
      <c r="CW42" s="14">
        <f>Total!CZ42</f>
        <v>0</v>
      </c>
      <c r="CX42" s="14">
        <f>Total!DA42</f>
        <v>0</v>
      </c>
      <c r="CY42" s="14">
        <f>Total!DB42</f>
        <v>0</v>
      </c>
      <c r="CZ42" s="14">
        <f>Total!DC42</f>
        <v>0</v>
      </c>
      <c r="DA42" s="14">
        <f>Total!DD42</f>
        <v>0</v>
      </c>
      <c r="DB42" s="14">
        <f>Total!DE42</f>
        <v>0</v>
      </c>
      <c r="DC42" s="14">
        <f>Total!DF42</f>
        <v>0</v>
      </c>
      <c r="DD42" s="14">
        <f>Total!DG42</f>
        <v>0</v>
      </c>
      <c r="DE42" s="14">
        <f>Total!DH42</f>
        <v>0</v>
      </c>
      <c r="DF42" s="14">
        <f>Total!DI42</f>
        <v>0</v>
      </c>
      <c r="DG42" s="14">
        <f>Total!DJ42</f>
        <v>0</v>
      </c>
      <c r="DH42" s="14">
        <f>Total!DK42</f>
        <v>0.66071428571428648</v>
      </c>
      <c r="DI42" s="14">
        <f>Total!DL42</f>
        <v>0</v>
      </c>
      <c r="DJ42" s="14">
        <f>Total!DM42</f>
        <v>0</v>
      </c>
      <c r="DK42" s="14">
        <f>Total!DN42</f>
        <v>84</v>
      </c>
      <c r="DL42" s="6">
        <v>1</v>
      </c>
      <c r="DM42" t="e">
        <v>#NUM!</v>
      </c>
      <c r="DN42">
        <v>-4.3431741826054573</v>
      </c>
      <c r="DO42" t="e">
        <v>#NUM!</v>
      </c>
      <c r="DP42">
        <v>-5.3634711125064305</v>
      </c>
      <c r="DQ42" t="e">
        <v>#NUM!</v>
      </c>
      <c r="DR42" t="e">
        <v>#NUM!</v>
      </c>
    </row>
    <row r="43" spans="1:122" x14ac:dyDescent="0.25">
      <c r="A43">
        <f>Total!A43</f>
        <v>1980.1999999999998</v>
      </c>
      <c r="B43" s="14">
        <f>LN(Total!B43/$AV43/$DK43)</f>
        <v>-0.13077196290119708</v>
      </c>
      <c r="C43" s="14">
        <f>LN(Total!C43/$AV43/$DK43)</f>
        <v>-3.3454935305506859</v>
      </c>
      <c r="D43" s="14">
        <f>LN(Total!D43/$AV43/$DK43)</f>
        <v>-4.2269525393904541E-3</v>
      </c>
      <c r="E43" s="14" t="e">
        <f>LN(Total!E43/$AV43/$DK43)</f>
        <v>#NUM!</v>
      </c>
      <c r="F43" s="14" t="e">
        <f>LN(Total!F43/$AV43/$DK43)</f>
        <v>#NUM!</v>
      </c>
      <c r="G43" s="14">
        <f>LN(Total!G43/$AV43/$DK43)</f>
        <v>-1.1821118594262956</v>
      </c>
      <c r="H43" s="14">
        <f>LN(Total!H43/$AV43/$DK43)</f>
        <v>-2.1984492947988477</v>
      </c>
      <c r="I43" s="14">
        <f>LN(Total!I43/$AV43/$DK43)</f>
        <v>-1.885424208637432</v>
      </c>
      <c r="J43" s="14" t="e">
        <f>LN(Total!J43/$AV43/$DK43)</f>
        <v>#NUM!</v>
      </c>
      <c r="K43" s="14">
        <f>LN(Total!K43/$AV43/$DK43)</f>
        <v>-1.6316001987310285</v>
      </c>
      <c r="L43" s="14">
        <f>LN(Total!L43/$AV43/$DK43)</f>
        <v>-6.0430837129064452</v>
      </c>
      <c r="M43" s="14">
        <f>LN(Total!M43/$AV43/$DK43)</f>
        <v>-5.1134798321531623</v>
      </c>
      <c r="N43" s="14" t="e">
        <f>LN(Total!N43/$AV43/$DK43)</f>
        <v>#NUM!</v>
      </c>
      <c r="O43" s="14">
        <f>LN(Total!O43/$AV43/$DK43)</f>
        <v>-7.4854013629064502</v>
      </c>
      <c r="P43" s="14">
        <f>LN(Total!P43/$AV43/$DK43)</f>
        <v>-4.3161587785465887</v>
      </c>
      <c r="Q43" s="14">
        <f>LN(Total!Q43/$AV43/$DK43)</f>
        <v>-7.3340835429064466</v>
      </c>
      <c r="R43" s="14">
        <f>LN(Total!R43/$AV43/$DK43)</f>
        <v>-6.9642910029064309</v>
      </c>
      <c r="S43" s="14">
        <f>LN(Total!S43/$AV43/$DK43)</f>
        <v>-6.3412954229064589</v>
      </c>
      <c r="T43" s="14">
        <f>LN(Total!T43/$AV43/$DK43)</f>
        <v>-8.3977685229064338</v>
      </c>
      <c r="U43" s="14">
        <f>LN(Total!U43/$AV43/$DK43)</f>
        <v>-6.0792843829064465</v>
      </c>
      <c r="V43" s="14" t="e">
        <f>LN(Total!V43/$AV43/$DK43)</f>
        <v>#NUM!</v>
      </c>
      <c r="W43" s="14" t="e">
        <f>LN(Total!W43/$AV43/$DK43)</f>
        <v>#NUM!</v>
      </c>
      <c r="X43" s="14" t="e">
        <f>LN(Total!X43/$AV43/$DK43)</f>
        <v>#NUM!</v>
      </c>
      <c r="Y43" s="14" t="e">
        <f>LN(Total!Y43/$AV43/$DK43)</f>
        <v>#NUM!</v>
      </c>
      <c r="Z43" s="14" t="e">
        <f>LN(Total!Z43/$AV43/$DK43)</f>
        <v>#NUM!</v>
      </c>
      <c r="AA43" s="14" t="e">
        <f>LN(Total!AA43/$AV43/$DK43)</f>
        <v>#NUM!</v>
      </c>
      <c r="AB43" s="14" t="e">
        <f>LN(Total!AB43/$AV43/$DK43)</f>
        <v>#NUM!</v>
      </c>
      <c r="AC43" s="14" t="e">
        <f>LN(Total!AC43/$AV43/$DK43)</f>
        <v>#NUM!</v>
      </c>
      <c r="AD43" s="14" t="e">
        <f>LN(Total!AD43/$AV43/$DK43)</f>
        <v>#NUM!</v>
      </c>
      <c r="AE43" s="14" t="e">
        <f>LN(Total!AE43/$AV43/$DK43)</f>
        <v>#NUM!</v>
      </c>
      <c r="AF43" s="14" t="e">
        <f>LN(Total!AF43/$AV43/$DK43)</f>
        <v>#NUM!</v>
      </c>
      <c r="AG43" s="14" t="e">
        <f>LN(Total!AG43/$AV43/$DK43)</f>
        <v>#NUM!</v>
      </c>
      <c r="AH43" s="14" t="e">
        <f>LN(Total!AH43/$AV43/$DK43)</f>
        <v>#NUM!</v>
      </c>
      <c r="AI43" s="14" t="e">
        <f>LN(Total!AI43/$AV43/$DK43)</f>
        <v>#NUM!</v>
      </c>
      <c r="AJ43" s="14" t="e">
        <f>LN(Total!AJ43/$AV43/$DK43)</f>
        <v>#NUM!</v>
      </c>
      <c r="AK43" s="14">
        <f>LN(Total!AK43/$AV43/$DK43)</f>
        <v>-4.9250096629064553</v>
      </c>
      <c r="AL43" s="14" t="e">
        <f>LN(Total!AL43/$AV43/$DK43)</f>
        <v>#NUM!</v>
      </c>
      <c r="AM43" s="14" t="e">
        <f>LN(Total!AM43/$AV43/$DK43)</f>
        <v>#NUM!</v>
      </c>
      <c r="AN43" s="6">
        <f>LN(Total!AO43)</f>
        <v>-0.66877577371212571</v>
      </c>
      <c r="AO43" s="14">
        <f>LN(Total!AP43)</f>
        <v>-0.69365341218624077</v>
      </c>
      <c r="AP43" s="14">
        <f t="shared" si="1"/>
        <v>2.487763847411506E-2</v>
      </c>
      <c r="AQ43" s="6">
        <f>LN(Total!AQ43)</f>
        <v>1.8802198328324096</v>
      </c>
      <c r="AR43" s="14">
        <f>LN(Total!AR43)</f>
        <v>0.33430814643990331</v>
      </c>
      <c r="AS43" s="14">
        <f>LN(Total!AS43)</f>
        <v>0.93523439004004472</v>
      </c>
      <c r="AT43" s="14">
        <f>LN(Total!AT43)</f>
        <v>-5.0695523621617014</v>
      </c>
      <c r="AU43" s="14" t="e">
        <f>LN(Total!AU43)</f>
        <v>#NUM!</v>
      </c>
      <c r="AV43" s="14">
        <f>Total!AV43</f>
        <v>145.68655555555557</v>
      </c>
      <c r="AW43" s="14">
        <f>Total!AW43</f>
        <v>0.78715476190476197</v>
      </c>
      <c r="AX43" s="14">
        <f>LN(Total!AY43/$AW43)</f>
        <v>-1.4963085217823251</v>
      </c>
      <c r="AY43" s="14">
        <f>LN(Total!AZ43/$AW43)</f>
        <v>-1.7228434428967156</v>
      </c>
      <c r="AZ43" s="14" t="e">
        <f>LN(Total!BA43/$AW43)</f>
        <v>#NUM!</v>
      </c>
      <c r="BA43" s="14">
        <f>LN(Total!BB43/$AW43)</f>
        <v>-2.2005073471298151</v>
      </c>
      <c r="BB43" s="14">
        <f>LN(Total!BC43/$AW43)</f>
        <v>-2.3112214105159055</v>
      </c>
      <c r="BC43" s="14">
        <f>LN(Total!BD43/$AW43)</f>
        <v>-3.2101334672857518</v>
      </c>
      <c r="BD43" s="14">
        <f>LN(Total!BE43/$AW43)</f>
        <v>-3.2086744961116636</v>
      </c>
      <c r="BE43" s="14">
        <f>LN(Total!BF43/$AW43)</f>
        <v>-2.058274328677296</v>
      </c>
      <c r="BF43" s="14">
        <f>LN(Total!BG43/$AW43)</f>
        <v>-0.63620250655450827</v>
      </c>
      <c r="BG43" s="14">
        <f>LN(Total!BH43/$AW43)</f>
        <v>0.21351778603688304</v>
      </c>
      <c r="BH43" s="14">
        <f>LN(Total!BI43/$AW43)</f>
        <v>1.4366490552795359</v>
      </c>
      <c r="BI43" s="14">
        <f>LN(Total!BJ43/$AW43)</f>
        <v>0.22144494744807489</v>
      </c>
      <c r="BJ43" s="14">
        <f>LN(Total!BK43/$AW43)</f>
        <v>2.2859528460100819E-2</v>
      </c>
      <c r="BK43" s="14">
        <f>LN(Total!BL43/$AW43)</f>
        <v>0.79904087353282172</v>
      </c>
      <c r="BL43" s="14">
        <f>LN(Total!BM43/$AW43)</f>
        <v>-2.5397501338846693E-2</v>
      </c>
      <c r="BM43" s="14" t="e">
        <f>LN(Total!BN43/$AW43)</f>
        <v>#NUM!</v>
      </c>
      <c r="BN43" s="14" t="e">
        <f>LN(Total!BO43/$AW43)</f>
        <v>#NUM!</v>
      </c>
      <c r="BO43" s="14" t="e">
        <f>LN(Total!BP43/$AW43)</f>
        <v>#NUM!</v>
      </c>
      <c r="BP43" s="14" t="e">
        <f>LN(Total!BQ43/$AW43)</f>
        <v>#NUM!</v>
      </c>
      <c r="BQ43" s="14" t="e">
        <f>LN(Total!BR43/$AW43)</f>
        <v>#NUM!</v>
      </c>
      <c r="BR43" s="14" t="e">
        <f>LN(Total!BS43/$AW43)</f>
        <v>#NUM!</v>
      </c>
      <c r="BS43" s="14" t="e">
        <f>LN(Total!BT43/$AW43)</f>
        <v>#NUM!</v>
      </c>
      <c r="BT43" s="14" t="e">
        <f>LN(Total!BU43/$AW43)</f>
        <v>#NUM!</v>
      </c>
      <c r="BU43" s="14">
        <f>LN(Total!BV43/$AW43)</f>
        <v>-3.9237582659212582</v>
      </c>
      <c r="BV43" s="14" t="e">
        <f>LN(Total!BW43/$AW43)</f>
        <v>#NUM!</v>
      </c>
      <c r="BW43" s="6">
        <f>LN(Total!BY43)</f>
        <v>38</v>
      </c>
      <c r="BX43" s="6">
        <f>LN(Total!BZ43)</f>
        <v>0</v>
      </c>
      <c r="BY43" s="6">
        <f>Total!CB43</f>
        <v>0</v>
      </c>
      <c r="BZ43" s="14">
        <f>Total!CC43</f>
        <v>0</v>
      </c>
      <c r="CA43" s="14">
        <f>Total!CD43</f>
        <v>0</v>
      </c>
      <c r="CB43" s="14">
        <f>Total!CE43</f>
        <v>0</v>
      </c>
      <c r="CC43" s="14">
        <f>Total!CF43</f>
        <v>0.33410138248847948</v>
      </c>
      <c r="CD43" s="14">
        <f>Total!CG43</f>
        <v>0.35714285714285737</v>
      </c>
      <c r="CE43" s="14">
        <f>Total!CH43</f>
        <v>0.24193548387096789</v>
      </c>
      <c r="CF43" s="14">
        <f>Total!CI43</f>
        <v>8.0645161290323064E-3</v>
      </c>
      <c r="CG43" s="14">
        <f>Total!CJ43</f>
        <v>0</v>
      </c>
      <c r="CH43" s="14">
        <f>Total!CK43</f>
        <v>0</v>
      </c>
      <c r="CI43" s="14">
        <f>Total!CL43</f>
        <v>0</v>
      </c>
      <c r="CJ43" s="14">
        <f>Total!CM43</f>
        <v>0</v>
      </c>
      <c r="CK43" s="14">
        <f>Total!CN43</f>
        <v>0</v>
      </c>
      <c r="CL43" s="14">
        <f>Total!CO43</f>
        <v>0</v>
      </c>
      <c r="CM43" s="14">
        <f>Total!CP43</f>
        <v>0</v>
      </c>
      <c r="CN43" s="14">
        <f>Total!CQ43</f>
        <v>5.8755760368663722E-2</v>
      </c>
      <c r="CO43" s="14">
        <f>Total!CR43</f>
        <v>0</v>
      </c>
      <c r="CP43" s="14">
        <f>Total!CS43</f>
        <v>0</v>
      </c>
      <c r="CQ43" s="14">
        <f>Total!CT43</f>
        <v>12</v>
      </c>
      <c r="CR43" s="14">
        <f>Total!CU43</f>
        <v>12</v>
      </c>
      <c r="CS43" s="14">
        <f>Total!CV43</f>
        <v>3</v>
      </c>
      <c r="CT43" s="14">
        <f>Total!CW43</f>
        <v>1</v>
      </c>
      <c r="CU43" s="14">
        <f>Total!CX43</f>
        <v>0</v>
      </c>
      <c r="CV43" s="14">
        <f>Total!CY43</f>
        <v>0</v>
      </c>
      <c r="CW43" s="14">
        <f>Total!CZ43</f>
        <v>1</v>
      </c>
      <c r="CX43" s="14">
        <f>Total!DA43</f>
        <v>0</v>
      </c>
      <c r="CY43" s="14">
        <f>Total!DB43</f>
        <v>0</v>
      </c>
      <c r="CZ43" s="14">
        <f>Total!DC43</f>
        <v>0</v>
      </c>
      <c r="DA43" s="14">
        <f>Total!DD43</f>
        <v>0</v>
      </c>
      <c r="DB43" s="14">
        <f>Total!DE43</f>
        <v>0</v>
      </c>
      <c r="DC43" s="14">
        <f>Total!DF43</f>
        <v>0</v>
      </c>
      <c r="DD43" s="14">
        <f>Total!DG43</f>
        <v>0</v>
      </c>
      <c r="DE43" s="14">
        <f>Total!DH43</f>
        <v>1</v>
      </c>
      <c r="DF43" s="14">
        <f>Total!DI43</f>
        <v>0</v>
      </c>
      <c r="DG43" s="14">
        <f>Total!DJ43</f>
        <v>0</v>
      </c>
      <c r="DH43" s="14">
        <f>Total!DK43</f>
        <v>0</v>
      </c>
      <c r="DI43" s="14">
        <f>Total!DL43</f>
        <v>0</v>
      </c>
      <c r="DJ43" s="14">
        <f>Total!DM43</f>
        <v>0</v>
      </c>
      <c r="DK43" s="14">
        <f>Total!DN43</f>
        <v>84</v>
      </c>
      <c r="DL43" s="6">
        <v>1</v>
      </c>
      <c r="DM43" t="e">
        <v>#NUM!</v>
      </c>
      <c r="DN43">
        <v>-4.3386443341858358</v>
      </c>
      <c r="DO43" t="e">
        <v>#NUM!</v>
      </c>
      <c r="DP43">
        <v>-5.3616377704856655</v>
      </c>
      <c r="DQ43" t="e">
        <v>#NUM!</v>
      </c>
      <c r="DR43" t="e">
        <v>#NUM!</v>
      </c>
    </row>
    <row r="44" spans="1:122" x14ac:dyDescent="0.25">
      <c r="A44">
        <f>Total!A44</f>
        <v>1980.2999999999997</v>
      </c>
      <c r="B44" s="14">
        <f>LN(Total!B44/$AV44/$DK44)</f>
        <v>-0.16812972497044801</v>
      </c>
      <c r="C44" s="14">
        <f>LN(Total!C44/$AV44/$DK44)</f>
        <v>-3.4371743650923827</v>
      </c>
      <c r="D44" s="14">
        <f>LN(Total!D44/$AV44/$DK44)</f>
        <v>-4.4445359701450617E-2</v>
      </c>
      <c r="E44" s="14" t="e">
        <f>LN(Total!E44/$AV44/$DK44)</f>
        <v>#NUM!</v>
      </c>
      <c r="F44" s="14" t="e">
        <f>LN(Total!F44/$AV44/$DK44)</f>
        <v>#NUM!</v>
      </c>
      <c r="G44" s="14">
        <f>LN(Total!G44/$AV44/$DK44)</f>
        <v>-1.3750151007874407</v>
      </c>
      <c r="H44" s="14">
        <f>LN(Total!H44/$AV44/$DK44)</f>
        <v>-1.9233127183650431</v>
      </c>
      <c r="I44" s="14">
        <f>LN(Total!I44/$AV44/$DK44)</f>
        <v>-1.9544881011622828</v>
      </c>
      <c r="J44" s="14">
        <f>LN(Total!J44/$AV44/$DK44)</f>
        <v>-6.3423230830062316</v>
      </c>
      <c r="K44" s="14">
        <f>LN(Total!K44/$AV44/$DK44)</f>
        <v>-1.6310292597601312</v>
      </c>
      <c r="L44" s="14">
        <f>LN(Total!L44/$AV44/$DK44)</f>
        <v>-7.0405187894434853</v>
      </c>
      <c r="M44" s="14">
        <f>LN(Total!M44/$AV44/$DK44)</f>
        <v>-5.0728766446205782</v>
      </c>
      <c r="N44" s="14" t="e">
        <f>LN(Total!N44/$AV44/$DK44)</f>
        <v>#NUM!</v>
      </c>
      <c r="O44" s="14">
        <f>LN(Total!O44/$AV44/$DK44)</f>
        <v>-7.6898766194434964</v>
      </c>
      <c r="P44" s="14">
        <f>LN(Total!P44/$AV44/$DK44)</f>
        <v>-4.3015618603837522</v>
      </c>
      <c r="Q44" s="14">
        <f>LN(Total!Q44/$AV44/$DK44)</f>
        <v>-7.2056413994434978</v>
      </c>
      <c r="R44" s="14">
        <f>LN(Total!R44/$AV44/$DK44)</f>
        <v>-6.9945096794435049</v>
      </c>
      <c r="S44" s="14">
        <f>LN(Total!S44/$AV44/$DK44)</f>
        <v>-6.2595866394434871</v>
      </c>
      <c r="T44" s="14">
        <f>LN(Total!T44/$AV44/$DK44)</f>
        <v>-8.3610448894434981</v>
      </c>
      <c r="U44" s="14">
        <f>LN(Total!U44/$AV44/$DK44)</f>
        <v>-6.1422573694434979</v>
      </c>
      <c r="V44" s="14" t="e">
        <f>LN(Total!V44/$AV44/$DK44)</f>
        <v>#NUM!</v>
      </c>
      <c r="W44" s="14" t="e">
        <f>LN(Total!W44/$AV44/$DK44)</f>
        <v>#NUM!</v>
      </c>
      <c r="X44" s="14" t="e">
        <f>LN(Total!X44/$AV44/$DK44)</f>
        <v>#NUM!</v>
      </c>
      <c r="Y44" s="14" t="e">
        <f>LN(Total!Y44/$AV44/$DK44)</f>
        <v>#NUM!</v>
      </c>
      <c r="Z44" s="14" t="e">
        <f>LN(Total!Z44/$AV44/$DK44)</f>
        <v>#NUM!</v>
      </c>
      <c r="AA44" s="14" t="e">
        <f>LN(Total!AA44/$AV44/$DK44)</f>
        <v>#NUM!</v>
      </c>
      <c r="AB44" s="14" t="e">
        <f>LN(Total!AB44/$AV44/$DK44)</f>
        <v>#NUM!</v>
      </c>
      <c r="AC44" s="14" t="e">
        <f>LN(Total!AC44/$AV44/$DK44)</f>
        <v>#NUM!</v>
      </c>
      <c r="AD44" s="14" t="e">
        <f>LN(Total!AD44/$AV44/$DK44)</f>
        <v>#NUM!</v>
      </c>
      <c r="AE44" s="14" t="e">
        <f>LN(Total!AE44/$AV44/$DK44)</f>
        <v>#NUM!</v>
      </c>
      <c r="AF44" s="14" t="e">
        <f>LN(Total!AF44/$AV44/$DK44)</f>
        <v>#NUM!</v>
      </c>
      <c r="AG44" s="14" t="e">
        <f>LN(Total!AG44/$AV44/$DK44)</f>
        <v>#NUM!</v>
      </c>
      <c r="AH44" s="14" t="e">
        <f>LN(Total!AH44/$AV44/$DK44)</f>
        <v>#NUM!</v>
      </c>
      <c r="AI44" s="14" t="e">
        <f>LN(Total!AI44/$AV44/$DK44)</f>
        <v>#NUM!</v>
      </c>
      <c r="AJ44" s="14" t="e">
        <f>LN(Total!AJ44/$AV44/$DK44)</f>
        <v>#NUM!</v>
      </c>
      <c r="AK44" s="14">
        <f>LN(Total!AK44/$AV44/$DK44)</f>
        <v>-5.134118079443498</v>
      </c>
      <c r="AL44" s="14" t="e">
        <f>LN(Total!AL44/$AV44/$DK44)</f>
        <v>#NUM!</v>
      </c>
      <c r="AM44" s="14" t="e">
        <f>LN(Total!AM44/$AV44/$DK44)</f>
        <v>#NUM!</v>
      </c>
      <c r="AN44" s="6">
        <f>LN(Total!AO44)</f>
        <v>-0.68069511034580465</v>
      </c>
      <c r="AO44" s="14">
        <f>LN(Total!AP44)</f>
        <v>-0.69411294652657907</v>
      </c>
      <c r="AP44" s="14">
        <f t="shared" si="1"/>
        <v>1.3417836180774412E-2</v>
      </c>
      <c r="AQ44" s="6">
        <f>LN(Total!AQ44)</f>
        <v>1.7947687531765852</v>
      </c>
      <c r="AR44" s="14">
        <f>LN(Total!AR44)</f>
        <v>0.27204615655731557</v>
      </c>
      <c r="AS44" s="14">
        <f>LN(Total!AS44)</f>
        <v>0.94913819416875933</v>
      </c>
      <c r="AT44" s="14">
        <f>LN(Total!AT44)</f>
        <v>-4.9852884754008437</v>
      </c>
      <c r="AU44" s="14" t="e">
        <f>LN(Total!AU44)</f>
        <v>#NUM!</v>
      </c>
      <c r="AV44" s="14">
        <f>Total!AV44</f>
        <v>146.39094742063492</v>
      </c>
      <c r="AW44" s="14">
        <f>Total!AW44</f>
        <v>0.81451190476190471</v>
      </c>
      <c r="AX44" s="14">
        <f>LN(Total!AY44/$AW44)</f>
        <v>-1.5304726887601081</v>
      </c>
      <c r="AY44" s="14">
        <f>LN(Total!AZ44/$AW44)</f>
        <v>-1.7570076098744987</v>
      </c>
      <c r="AZ44" s="14" t="e">
        <f>LN(Total!BA44/$AW44)</f>
        <v>#NUM!</v>
      </c>
      <c r="BA44" s="14">
        <f>LN(Total!BB44/$AW44)</f>
        <v>-2.2346715141075979</v>
      </c>
      <c r="BB44" s="14">
        <f>LN(Total!BC44/$AW44)</f>
        <v>-2.3613779427836383</v>
      </c>
      <c r="BC44" s="14">
        <f>LN(Total!BD44/$AW44)</f>
        <v>-3.2442976342635346</v>
      </c>
      <c r="BD44" s="14">
        <f>LN(Total!BE44/$AW44)</f>
        <v>-3.262491905747575</v>
      </c>
      <c r="BE44" s="14">
        <f>LN(Total!BF44/$AW44)</f>
        <v>-2.0924384956550792</v>
      </c>
      <c r="BF44" s="14">
        <f>LN(Total!BG44/$AW44)</f>
        <v>-0.67036667353229151</v>
      </c>
      <c r="BG44" s="14">
        <f>LN(Total!BH44/$AW44)</f>
        <v>0.17935361905910016</v>
      </c>
      <c r="BH44" s="14">
        <f>LN(Total!BI44/$AW44)</f>
        <v>1.4024848883017531</v>
      </c>
      <c r="BI44" s="14">
        <f>LN(Total!BJ44/$AW44)</f>
        <v>0.18728078047029187</v>
      </c>
      <c r="BJ44" s="14">
        <f>LN(Total!BK44/$AW44)</f>
        <v>-1.1304638517682132E-2</v>
      </c>
      <c r="BK44" s="14">
        <f>LN(Total!BL44/$AW44)</f>
        <v>0.76487670655503892</v>
      </c>
      <c r="BL44" s="14">
        <f>LN(Total!BM44/$AW44)</f>
        <v>-5.9561668316629589E-2</v>
      </c>
      <c r="BM44" s="14" t="e">
        <f>LN(Total!BN44/$AW44)</f>
        <v>#NUM!</v>
      </c>
      <c r="BN44" s="14" t="e">
        <f>LN(Total!BO44/$AW44)</f>
        <v>#NUM!</v>
      </c>
      <c r="BO44" s="14" t="e">
        <f>LN(Total!BP44/$AW44)</f>
        <v>#NUM!</v>
      </c>
      <c r="BP44" s="14" t="e">
        <f>LN(Total!BQ44/$AW44)</f>
        <v>#NUM!</v>
      </c>
      <c r="BQ44" s="14" t="e">
        <f>LN(Total!BR44/$AW44)</f>
        <v>#NUM!</v>
      </c>
      <c r="BR44" s="14" t="e">
        <f>LN(Total!BS44/$AW44)</f>
        <v>#NUM!</v>
      </c>
      <c r="BS44" s="14" t="e">
        <f>LN(Total!BT44/$AW44)</f>
        <v>#NUM!</v>
      </c>
      <c r="BT44" s="14" t="e">
        <f>LN(Total!BU44/$AW44)</f>
        <v>#NUM!</v>
      </c>
      <c r="BU44" s="14">
        <f>LN(Total!BV44/$AW44)</f>
        <v>-3.957922432899041</v>
      </c>
      <c r="BV44" s="14" t="e">
        <f>LN(Total!BW44/$AW44)</f>
        <v>#NUM!</v>
      </c>
      <c r="BW44" s="6">
        <f>LN(Total!BY44)</f>
        <v>39</v>
      </c>
      <c r="BX44" s="6">
        <f>LN(Total!BZ44)</f>
        <v>0</v>
      </c>
      <c r="BY44" s="6">
        <f>Total!CB44</f>
        <v>0</v>
      </c>
      <c r="BZ44" s="14">
        <f>Total!CC44</f>
        <v>0</v>
      </c>
      <c r="CA44" s="14">
        <f>Total!CD44</f>
        <v>0</v>
      </c>
      <c r="CB44" s="14">
        <f>Total!CE44</f>
        <v>0</v>
      </c>
      <c r="CC44" s="14">
        <f>Total!CF44</f>
        <v>0</v>
      </c>
      <c r="CD44" s="14">
        <f>Total!CG44</f>
        <v>0</v>
      </c>
      <c r="CE44" s="14">
        <f>Total!CH44</f>
        <v>0.11520737327188951</v>
      </c>
      <c r="CF44" s="14">
        <f>Total!CI44</f>
        <v>0.35503072196620594</v>
      </c>
      <c r="CG44" s="14">
        <f>Total!CJ44</f>
        <v>0.3627112135176655</v>
      </c>
      <c r="CH44" s="14">
        <f>Total!CK44</f>
        <v>0.16705069124423977</v>
      </c>
      <c r="CI44" s="14">
        <f>Total!CL44</f>
        <v>0</v>
      </c>
      <c r="CJ44" s="14">
        <f>Total!CM44</f>
        <v>0</v>
      </c>
      <c r="CK44" s="14">
        <f>Total!CN44</f>
        <v>0</v>
      </c>
      <c r="CL44" s="14">
        <f>Total!CO44</f>
        <v>0</v>
      </c>
      <c r="CM44" s="14">
        <f>Total!CP44</f>
        <v>0</v>
      </c>
      <c r="CN44" s="14">
        <f>Total!CQ44</f>
        <v>0</v>
      </c>
      <c r="CO44" s="14">
        <f>Total!CR44</f>
        <v>0</v>
      </c>
      <c r="CP44" s="14">
        <f>Total!CS44</f>
        <v>0.13095238095238088</v>
      </c>
      <c r="CQ44" s="14">
        <f>Total!CT44</f>
        <v>12</v>
      </c>
      <c r="CR44" s="14">
        <f>Total!CU44</f>
        <v>12</v>
      </c>
      <c r="CS44" s="14">
        <f>Total!CV44</f>
        <v>1</v>
      </c>
      <c r="CT44" s="14">
        <f>Total!CW44</f>
        <v>1</v>
      </c>
      <c r="CU44" s="14">
        <f>Total!CX44</f>
        <v>0</v>
      </c>
      <c r="CV44" s="14">
        <f>Total!CY44</f>
        <v>0</v>
      </c>
      <c r="CW44" s="14">
        <f>Total!CZ44</f>
        <v>0</v>
      </c>
      <c r="CX44" s="14">
        <f>Total!DA44</f>
        <v>1</v>
      </c>
      <c r="CY44" s="14">
        <f>Total!DB44</f>
        <v>0</v>
      </c>
      <c r="CZ44" s="14">
        <f>Total!DC44</f>
        <v>0</v>
      </c>
      <c r="DA44" s="14">
        <f>Total!DD44</f>
        <v>0</v>
      </c>
      <c r="DB44" s="14">
        <f>Total!DE44</f>
        <v>0</v>
      </c>
      <c r="DC44" s="14">
        <f>Total!DF44</f>
        <v>0</v>
      </c>
      <c r="DD44" s="14">
        <f>Total!DG44</f>
        <v>0</v>
      </c>
      <c r="DE44" s="14">
        <f>Total!DH44</f>
        <v>0</v>
      </c>
      <c r="DF44" s="14">
        <f>Total!DI44</f>
        <v>1</v>
      </c>
      <c r="DG44" s="14">
        <f>Total!DJ44</f>
        <v>0</v>
      </c>
      <c r="DH44" s="14">
        <f>Total!DK44</f>
        <v>0</v>
      </c>
      <c r="DI44" s="14">
        <f>Total!DL44</f>
        <v>0</v>
      </c>
      <c r="DJ44" s="14">
        <f>Total!DM44</f>
        <v>0</v>
      </c>
      <c r="DK44" s="14">
        <f>Total!DN44</f>
        <v>84</v>
      </c>
      <c r="DL44" s="6">
        <v>1</v>
      </c>
      <c r="DM44" t="e">
        <v>#NUM!</v>
      </c>
      <c r="DN44">
        <v>-4.422277707886284</v>
      </c>
      <c r="DO44" t="e">
        <v>#NUM!</v>
      </c>
      <c r="DP44">
        <v>-5.3094255414672222</v>
      </c>
      <c r="DQ44" t="e">
        <v>#NUM!</v>
      </c>
      <c r="DR44" t="e">
        <v>#NUM!</v>
      </c>
    </row>
    <row r="45" spans="1:122" x14ac:dyDescent="0.25">
      <c r="A45">
        <f>Total!A45</f>
        <v>1980.3999999999996</v>
      </c>
      <c r="B45" s="14">
        <f>LN(Total!B45/$AV45/$DK45)</f>
        <v>-0.23166755269120279</v>
      </c>
      <c r="C45" s="14">
        <f>LN(Total!C45/$AV45/$DK45)</f>
        <v>-3.4070254271177935</v>
      </c>
      <c r="D45" s="14">
        <f>LN(Total!D45/$AV45/$DK45)</f>
        <v>-0.10399302122937908</v>
      </c>
      <c r="E45" s="14" t="e">
        <f>LN(Total!E45/$AV45/$DK45)</f>
        <v>#NUM!</v>
      </c>
      <c r="F45" s="14" t="e">
        <f>LN(Total!F45/$AV45/$DK45)</f>
        <v>#NUM!</v>
      </c>
      <c r="G45" s="14">
        <f>LN(Total!G45/$AV45/$DK45)</f>
        <v>-1.3016023485730766</v>
      </c>
      <c r="H45" s="14">
        <f>LN(Total!H45/$AV45/$DK45)</f>
        <v>-1.9277511288228362</v>
      </c>
      <c r="I45" s="14">
        <f>LN(Total!I45/$AV45/$DK45)</f>
        <v>-1.9926144997392896</v>
      </c>
      <c r="J45" s="14">
        <f>LN(Total!J45/$AV45/$DK45)</f>
        <v>-5.435107504901767</v>
      </c>
      <c r="K45" s="14">
        <f>LN(Total!K45/$AV45/$DK45)</f>
        <v>-1.6970956661143146</v>
      </c>
      <c r="L45" s="14">
        <f>LN(Total!L45/$AV45/$DK45)</f>
        <v>-5.6434257853039052</v>
      </c>
      <c r="M45" s="14">
        <f>LN(Total!M45/$AV45/$DK45)</f>
        <v>-5.3123301713829942</v>
      </c>
      <c r="N45" s="14" t="e">
        <f>LN(Total!N45/$AV45/$DK45)</f>
        <v>#NUM!</v>
      </c>
      <c r="O45" s="14">
        <f>LN(Total!O45/$AV45/$DK45)</f>
        <v>-7.6715706053038923</v>
      </c>
      <c r="P45" s="14">
        <f>LN(Total!P45/$AV45/$DK45)</f>
        <v>-4.4793758461627142</v>
      </c>
      <c r="Q45" s="14">
        <f>LN(Total!Q45/$AV45/$DK45)</f>
        <v>-7.2151075053039024</v>
      </c>
      <c r="R45" s="14">
        <f>LN(Total!R45/$AV45/$DK45)</f>
        <v>-7.1369582453038998</v>
      </c>
      <c r="S45" s="14">
        <f>LN(Total!S45/$AV45/$DK45)</f>
        <v>-6.4070605353039145</v>
      </c>
      <c r="T45" s="14">
        <f>LN(Total!T45/$AV45/$DK45)</f>
        <v>-8.3635461453039035</v>
      </c>
      <c r="U45" s="14">
        <f>LN(Total!U45/$AV45/$DK45)</f>
        <v>-6.1615047853039036</v>
      </c>
      <c r="V45" s="14" t="e">
        <f>LN(Total!V45/$AV45/$DK45)</f>
        <v>#NUM!</v>
      </c>
      <c r="W45" s="14" t="e">
        <f>LN(Total!W45/$AV45/$DK45)</f>
        <v>#NUM!</v>
      </c>
      <c r="X45" s="14" t="e">
        <f>LN(Total!X45/$AV45/$DK45)</f>
        <v>#NUM!</v>
      </c>
      <c r="Y45" s="14" t="e">
        <f>LN(Total!Y45/$AV45/$DK45)</f>
        <v>#NUM!</v>
      </c>
      <c r="Z45" s="14" t="e">
        <f>LN(Total!Z45/$AV45/$DK45)</f>
        <v>#NUM!</v>
      </c>
      <c r="AA45" s="14" t="e">
        <f>LN(Total!AA45/$AV45/$DK45)</f>
        <v>#NUM!</v>
      </c>
      <c r="AB45" s="14" t="e">
        <f>LN(Total!AB45/$AV45/$DK45)</f>
        <v>#NUM!</v>
      </c>
      <c r="AC45" s="14" t="e">
        <f>LN(Total!AC45/$AV45/$DK45)</f>
        <v>#NUM!</v>
      </c>
      <c r="AD45" s="14" t="e">
        <f>LN(Total!AD45/$AV45/$DK45)</f>
        <v>#NUM!</v>
      </c>
      <c r="AE45" s="14" t="e">
        <f>LN(Total!AE45/$AV45/$DK45)</f>
        <v>#NUM!</v>
      </c>
      <c r="AF45" s="14" t="e">
        <f>LN(Total!AF45/$AV45/$DK45)</f>
        <v>#NUM!</v>
      </c>
      <c r="AG45" s="14" t="e">
        <f>LN(Total!AG45/$AV45/$DK45)</f>
        <v>#NUM!</v>
      </c>
      <c r="AH45" s="14" t="e">
        <f>LN(Total!AH45/$AV45/$DK45)</f>
        <v>#NUM!</v>
      </c>
      <c r="AI45" s="14" t="e">
        <f>LN(Total!AI45/$AV45/$DK45)</f>
        <v>#NUM!</v>
      </c>
      <c r="AJ45" s="14" t="e">
        <f>LN(Total!AJ45/$AV45/$DK45)</f>
        <v>#NUM!</v>
      </c>
      <c r="AK45" s="14">
        <f>LN(Total!AK45/$AV45/$DK45)</f>
        <v>-5.1356762753039025</v>
      </c>
      <c r="AL45" s="14" t="e">
        <f>LN(Total!AL45/$AV45/$DK45)</f>
        <v>#NUM!</v>
      </c>
      <c r="AM45" s="14" t="e">
        <f>LN(Total!AM45/$AV45/$DK45)</f>
        <v>#NUM!</v>
      </c>
      <c r="AN45" s="6">
        <f>LN(Total!AO45)</f>
        <v>-0.69168785637988917</v>
      </c>
      <c r="AO45" s="14">
        <f>LN(Total!AP45)</f>
        <v>-0.69488441898100684</v>
      </c>
      <c r="AP45" s="14">
        <f t="shared" si="1"/>
        <v>3.1965626011176695E-3</v>
      </c>
      <c r="AQ45" s="6">
        <f>LN(Total!AQ45)</f>
        <v>1.7182211166038195</v>
      </c>
      <c r="AR45" s="14">
        <f>LN(Total!AR45)</f>
        <v>0.28006568880330451</v>
      </c>
      <c r="AS45" s="14">
        <f>LN(Total!AS45)</f>
        <v>0.94322982761668195</v>
      </c>
      <c r="AT45" s="14">
        <f>LN(Total!AT45)</f>
        <v>-4.90064133512361</v>
      </c>
      <c r="AU45" s="14" t="e">
        <f>LN(Total!AU45)</f>
        <v>#NUM!</v>
      </c>
      <c r="AV45" s="14">
        <f>Total!AV45</f>
        <v>147.12776116071427</v>
      </c>
      <c r="AW45" s="14">
        <f>Total!AW45</f>
        <v>0.83270535714285721</v>
      </c>
      <c r="AX45" s="14">
        <f>LN(Total!AY45/$AW45)</f>
        <v>-1.552563511470044</v>
      </c>
      <c r="AY45" s="14">
        <f>LN(Total!AZ45/$AW45)</f>
        <v>-1.7790984325844343</v>
      </c>
      <c r="AZ45" s="14" t="e">
        <f>LN(Total!BA45/$AW45)</f>
        <v>#NUM!</v>
      </c>
      <c r="BA45" s="14">
        <f>LN(Total!BB45/$AW45)</f>
        <v>-2.2567623368175336</v>
      </c>
      <c r="BB45" s="14">
        <f>LN(Total!BC45/$AW45)</f>
        <v>-2.3934388730738085</v>
      </c>
      <c r="BC45" s="14">
        <f>LN(Total!BD45/$AW45)</f>
        <v>-3.1706698117477483</v>
      </c>
      <c r="BD45" s="14">
        <f>LN(Total!BE45/$AW45)</f>
        <v>-3.2471959067355698</v>
      </c>
      <c r="BE45" s="14">
        <f>LN(Total!BF45/$AW45)</f>
        <v>-2.0556650724909482</v>
      </c>
      <c r="BF45" s="14">
        <f>LN(Total!BG45/$AW45)</f>
        <v>-0.69245749624222719</v>
      </c>
      <c r="BG45" s="14">
        <f>LN(Total!BH45/$AW45)</f>
        <v>0.15880299878530127</v>
      </c>
      <c r="BH45" s="14">
        <f>LN(Total!BI45/$AW45)</f>
        <v>1.380394065591817</v>
      </c>
      <c r="BI45" s="14">
        <f>LN(Total!BJ45/$AW45)</f>
        <v>0.16518995776035597</v>
      </c>
      <c r="BJ45" s="14">
        <f>LN(Total!BK45/$AW45)</f>
        <v>-3.3395461227617836E-2</v>
      </c>
      <c r="BK45" s="14">
        <f>LN(Total!BL45/$AW45)</f>
        <v>0.7427858838451028</v>
      </c>
      <c r="BL45" s="14">
        <f>LN(Total!BM45/$AW45)</f>
        <v>-8.1652491026565591E-2</v>
      </c>
      <c r="BM45" s="14" t="e">
        <f>LN(Total!BN45/$AW45)</f>
        <v>#NUM!</v>
      </c>
      <c r="BN45" s="14" t="e">
        <f>LN(Total!BO45/$AW45)</f>
        <v>#NUM!</v>
      </c>
      <c r="BO45" s="14" t="e">
        <f>LN(Total!BP45/$AW45)</f>
        <v>#NUM!</v>
      </c>
      <c r="BP45" s="14" t="e">
        <f>LN(Total!BQ45/$AW45)</f>
        <v>#NUM!</v>
      </c>
      <c r="BQ45" s="14" t="e">
        <f>LN(Total!BR45/$AW45)</f>
        <v>#NUM!</v>
      </c>
      <c r="BR45" s="14" t="e">
        <f>LN(Total!BS45/$AW45)</f>
        <v>#NUM!</v>
      </c>
      <c r="BS45" s="14" t="e">
        <f>LN(Total!BT45/$AW45)</f>
        <v>#NUM!</v>
      </c>
      <c r="BT45" s="14" t="e">
        <f>LN(Total!BU45/$AW45)</f>
        <v>#NUM!</v>
      </c>
      <c r="BU45" s="14">
        <f>LN(Total!BV45/$AW45)</f>
        <v>-3.9800132556089771</v>
      </c>
      <c r="BV45" s="14" t="e">
        <f>LN(Total!BW45/$AW45)</f>
        <v>#NUM!</v>
      </c>
      <c r="BW45" s="6">
        <f>LN(Total!BY45)</f>
        <v>40</v>
      </c>
      <c r="BX45" s="6">
        <f>LN(Total!BZ45)</f>
        <v>0</v>
      </c>
      <c r="BY45" s="6">
        <f>Total!CB45</f>
        <v>0</v>
      </c>
      <c r="BZ45" s="14">
        <f>Total!CC45</f>
        <v>0</v>
      </c>
      <c r="CA45" s="14">
        <f>Total!CD45</f>
        <v>0</v>
      </c>
      <c r="CB45" s="14">
        <f>Total!CE45</f>
        <v>0</v>
      </c>
      <c r="CC45" s="14">
        <f>Total!CF45</f>
        <v>0</v>
      </c>
      <c r="CD45" s="14">
        <f>Total!CG45</f>
        <v>0</v>
      </c>
      <c r="CE45" s="14">
        <f>Total!CH45</f>
        <v>0</v>
      </c>
      <c r="CF45" s="14">
        <f>Total!CI45</f>
        <v>0</v>
      </c>
      <c r="CG45" s="14">
        <f>Total!CJ45</f>
        <v>2.8801843317972947E-4</v>
      </c>
      <c r="CH45" s="14">
        <f>Total!CK45</f>
        <v>0.14703341013824892</v>
      </c>
      <c r="CI45" s="14">
        <f>Total!CL45</f>
        <v>0.27232142857142883</v>
      </c>
      <c r="CJ45" s="14">
        <f>Total!CM45</f>
        <v>0.27678571428571452</v>
      </c>
      <c r="CK45" s="14">
        <f>Total!CN45</f>
        <v>0.25267857142857147</v>
      </c>
      <c r="CL45" s="14">
        <f>Total!CO45</f>
        <v>5.089285714285717E-2</v>
      </c>
      <c r="CM45" s="14">
        <f>Total!CP45</f>
        <v>0</v>
      </c>
      <c r="CN45" s="14">
        <f>Total!CQ45</f>
        <v>0</v>
      </c>
      <c r="CO45" s="14">
        <f>Total!CR45</f>
        <v>0</v>
      </c>
      <c r="CP45" s="14">
        <f>Total!CS45</f>
        <v>0</v>
      </c>
      <c r="CQ45" s="14">
        <f>Total!CT45</f>
        <v>16</v>
      </c>
      <c r="CR45" s="14">
        <f>Total!CU45</f>
        <v>16</v>
      </c>
      <c r="CS45" s="14">
        <f>Total!CV45</f>
        <v>2</v>
      </c>
      <c r="CT45" s="14">
        <f>Total!CW45</f>
        <v>2</v>
      </c>
      <c r="CU45" s="14">
        <f>Total!CX45</f>
        <v>0</v>
      </c>
      <c r="CV45" s="14">
        <f>Total!CY45</f>
        <v>0</v>
      </c>
      <c r="CW45" s="14">
        <f>Total!CZ45</f>
        <v>0</v>
      </c>
      <c r="CX45" s="14">
        <f>Total!DA45</f>
        <v>0</v>
      </c>
      <c r="CY45" s="14">
        <f>Total!DB45</f>
        <v>1</v>
      </c>
      <c r="CZ45" s="14">
        <f>Total!DC45</f>
        <v>0</v>
      </c>
      <c r="DA45" s="14">
        <f>Total!DD45</f>
        <v>0</v>
      </c>
      <c r="DB45" s="14">
        <f>Total!DE45</f>
        <v>0</v>
      </c>
      <c r="DC45" s="14">
        <f>Total!DF45</f>
        <v>0</v>
      </c>
      <c r="DD45" s="14">
        <f>Total!DG45</f>
        <v>0</v>
      </c>
      <c r="DE45" s="14">
        <f>Total!DH45</f>
        <v>0</v>
      </c>
      <c r="DF45" s="14">
        <f>Total!DI45</f>
        <v>0</v>
      </c>
      <c r="DG45" s="14">
        <f>Total!DJ45</f>
        <v>1</v>
      </c>
      <c r="DH45" s="14">
        <f>Total!DK45</f>
        <v>10.107142857142859</v>
      </c>
      <c r="DI45" s="14">
        <f>Total!DL45</f>
        <v>0</v>
      </c>
      <c r="DJ45" s="14">
        <f>Total!DM45</f>
        <v>0</v>
      </c>
      <c r="DK45" s="14">
        <f>Total!DN45</f>
        <v>112</v>
      </c>
      <c r="DL45" s="6">
        <v>1</v>
      </c>
      <c r="DM45" t="e">
        <v>#NUM!</v>
      </c>
      <c r="DN45">
        <v>-4.7053687692158901</v>
      </c>
      <c r="DO45" t="e">
        <v>#NUM!</v>
      </c>
      <c r="DP45">
        <v>-5.4514677918193843</v>
      </c>
      <c r="DQ45" t="e">
        <v>#NUM!</v>
      </c>
      <c r="DR45" t="e">
        <v>#NUM!</v>
      </c>
    </row>
    <row r="46" spans="1:122" x14ac:dyDescent="0.25">
      <c r="A46">
        <f>Total!A46</f>
        <v>1981.1</v>
      </c>
      <c r="B46" s="14">
        <f>LN(Total!B46/$AV46/$DK46)</f>
        <v>-7.4380832445827147E-2</v>
      </c>
      <c r="C46" s="14">
        <f>LN(Total!C46/$AV46/$DK46)</f>
        <v>-3.2467930773172058</v>
      </c>
      <c r="D46" s="14">
        <f>LN(Total!D46/$AV46/$DK46)</f>
        <v>4.1438409416643195E-2</v>
      </c>
      <c r="E46" s="14" t="e">
        <f>LN(Total!E46/$AV46/$DK46)</f>
        <v>#NUM!</v>
      </c>
      <c r="F46" s="14" t="e">
        <f>LN(Total!F46/$AV46/$DK46)</f>
        <v>#NUM!</v>
      </c>
      <c r="G46" s="14">
        <f>LN(Total!G46/$AV46/$DK46)</f>
        <v>-1.344239859026245</v>
      </c>
      <c r="H46" s="14">
        <f>LN(Total!H46/$AV46/$DK46)</f>
        <v>-1.7272547029347156</v>
      </c>
      <c r="I46" s="14">
        <f>LN(Total!I46/$AV46/$DK46)</f>
        <v>-1.8483608607643216</v>
      </c>
      <c r="J46" s="14">
        <f>LN(Total!J46/$AV46/$DK46)</f>
        <v>-4.2703415383637173</v>
      </c>
      <c r="K46" s="14">
        <f>LN(Total!K46/$AV46/$DK46)</f>
        <v>-1.6732751037474458</v>
      </c>
      <c r="L46" s="14">
        <f>LN(Total!L46/$AV46/$DK46)</f>
        <v>-6.2886689797068742</v>
      </c>
      <c r="M46" s="14">
        <f>LN(Total!M46/$AV46/$DK46)</f>
        <v>-5.2152978042785749</v>
      </c>
      <c r="N46" s="14" t="e">
        <f>LN(Total!N46/$AV46/$DK46)</f>
        <v>#NUM!</v>
      </c>
      <c r="O46" s="14">
        <f>LN(Total!O46/$AV46/$DK46)</f>
        <v>-7.7926380097068915</v>
      </c>
      <c r="P46" s="14">
        <f>LN(Total!P46/$AV46/$DK46)</f>
        <v>-4.2481988452988535</v>
      </c>
      <c r="Q46" s="14">
        <f>LN(Total!Q46/$AV46/$DK46)</f>
        <v>-7.0593478197069057</v>
      </c>
      <c r="R46" s="14">
        <f>LN(Total!R46/$AV46/$DK46)</f>
        <v>-6.5995492697068689</v>
      </c>
      <c r="S46" s="14">
        <f>LN(Total!S46/$AV46/$DK46)</f>
        <v>-6.4025960497068768</v>
      </c>
      <c r="T46" s="14">
        <f>LN(Total!T46/$AV46/$DK46)</f>
        <v>-8.3012555497068945</v>
      </c>
      <c r="U46" s="14">
        <f>LN(Total!U46/$AV46/$DK46)</f>
        <v>-6.1495612397068822</v>
      </c>
      <c r="V46" s="14" t="e">
        <f>LN(Total!V46/$AV46/$DK46)</f>
        <v>#NUM!</v>
      </c>
      <c r="W46" s="14" t="e">
        <f>LN(Total!W46/$AV46/$DK46)</f>
        <v>#NUM!</v>
      </c>
      <c r="X46" s="14" t="e">
        <f>LN(Total!X46/$AV46/$DK46)</f>
        <v>#NUM!</v>
      </c>
      <c r="Y46" s="14" t="e">
        <f>LN(Total!Y46/$AV46/$DK46)</f>
        <v>#NUM!</v>
      </c>
      <c r="Z46" s="14" t="e">
        <f>LN(Total!Z46/$AV46/$DK46)</f>
        <v>#NUM!</v>
      </c>
      <c r="AA46" s="14" t="e">
        <f>LN(Total!AA46/$AV46/$DK46)</f>
        <v>#NUM!</v>
      </c>
      <c r="AB46" s="14" t="e">
        <f>LN(Total!AB46/$AV46/$DK46)</f>
        <v>#NUM!</v>
      </c>
      <c r="AC46" s="14" t="e">
        <f>LN(Total!AC46/$AV46/$DK46)</f>
        <v>#NUM!</v>
      </c>
      <c r="AD46" s="14" t="e">
        <f>LN(Total!AD46/$AV46/$DK46)</f>
        <v>#NUM!</v>
      </c>
      <c r="AE46" s="14" t="e">
        <f>LN(Total!AE46/$AV46/$DK46)</f>
        <v>#NUM!</v>
      </c>
      <c r="AF46" s="14" t="e">
        <f>LN(Total!AF46/$AV46/$DK46)</f>
        <v>#NUM!</v>
      </c>
      <c r="AG46" s="14" t="e">
        <f>LN(Total!AG46/$AV46/$DK46)</f>
        <v>#NUM!</v>
      </c>
      <c r="AH46" s="14" t="e">
        <f>LN(Total!AH46/$AV46/$DK46)</f>
        <v>#NUM!</v>
      </c>
      <c r="AI46" s="14" t="e">
        <f>LN(Total!AI46/$AV46/$DK46)</f>
        <v>#NUM!</v>
      </c>
      <c r="AJ46" s="14" t="e">
        <f>LN(Total!AJ46/$AV46/$DK46)</f>
        <v>#NUM!</v>
      </c>
      <c r="AK46" s="14">
        <f>LN(Total!AK46/$AV46/$DK46)</f>
        <v>-5.0955441697068835</v>
      </c>
      <c r="AL46" s="14" t="e">
        <f>LN(Total!AL46/$AV46/$DK46)</f>
        <v>#NUM!</v>
      </c>
      <c r="AM46" s="14" t="e">
        <f>LN(Total!AM46/$AV46/$DK46)</f>
        <v>#NUM!</v>
      </c>
      <c r="AN46" s="6">
        <f>LN(Total!AO46)</f>
        <v>-0.6877057211082892</v>
      </c>
      <c r="AO46" s="14">
        <f>LN(Total!AP46)</f>
        <v>-0.69591221893752608</v>
      </c>
      <c r="AP46" s="14">
        <f t="shared" si="1"/>
        <v>8.2064978292368806E-3</v>
      </c>
      <c r="AQ46" s="6">
        <f>LN(Total!AQ46)</f>
        <v>1.7932450881022335</v>
      </c>
      <c r="AR46" s="14">
        <f>LN(Total!AR46)</f>
        <v>0.28603492723305379</v>
      </c>
      <c r="AS46" s="14">
        <f>LN(Total!AS46)</f>
        <v>0.93203423823940379</v>
      </c>
      <c r="AT46" s="14">
        <f>LN(Total!AT46)</f>
        <v>-4.7436354833186538</v>
      </c>
      <c r="AU46" s="14" t="e">
        <f>LN(Total!AU46)</f>
        <v>#NUM!</v>
      </c>
      <c r="AV46" s="14">
        <f>Total!AV46</f>
        <v>147.87102976190479</v>
      </c>
      <c r="AW46" s="14">
        <f>Total!AW46</f>
        <v>0.85514285714285709</v>
      </c>
      <c r="AX46" s="14">
        <f>LN(Total!AY46/$AW46)</f>
        <v>-1.579152184145437</v>
      </c>
      <c r="AY46" s="14">
        <f>LN(Total!AZ46/$AW46)</f>
        <v>-1.8056871052598273</v>
      </c>
      <c r="AZ46" s="14" t="e">
        <f>LN(Total!BA46/$AW46)</f>
        <v>#NUM!</v>
      </c>
      <c r="BA46" s="14">
        <f>LN(Total!BB46/$AW46)</f>
        <v>-2.2833510094929266</v>
      </c>
      <c r="BB46" s="14">
        <f>LN(Total!BC46/$AW46)</f>
        <v>-2.4200275457492011</v>
      </c>
      <c r="BC46" s="14">
        <f>LN(Total!BD46/$AW46)</f>
        <v>-3.1751908029469713</v>
      </c>
      <c r="BD46" s="14">
        <f>LN(Total!BE46/$AW46)</f>
        <v>-3.2620078614428216</v>
      </c>
      <c r="BE46" s="14">
        <f>LN(Total!BF46/$AW46)</f>
        <v>-2.0683767508294975</v>
      </c>
      <c r="BF46" s="14">
        <f>LN(Total!BG46/$AW46)</f>
        <v>-0.71904616891762019</v>
      </c>
      <c r="BG46" s="14">
        <f>LN(Total!BH46/$AW46)</f>
        <v>0.13259045950207168</v>
      </c>
      <c r="BH46" s="14">
        <f>LN(Total!BI46/$AW46)</f>
        <v>1.353805392916424</v>
      </c>
      <c r="BI46" s="14">
        <f>LN(Total!BJ46/$AW46)</f>
        <v>0.13860128508496308</v>
      </c>
      <c r="BJ46" s="14">
        <f>LN(Total!BK46/$AW46)</f>
        <v>-5.9984133903011015E-2</v>
      </c>
      <c r="BK46" s="14">
        <f>LN(Total!BL46/$AW46)</f>
        <v>0.7161972111697098</v>
      </c>
      <c r="BL46" s="14">
        <f>LN(Total!BM46/$AW46)</f>
        <v>-0.10824116370195849</v>
      </c>
      <c r="BM46" s="14" t="e">
        <f>LN(Total!BN46/$AW46)</f>
        <v>#NUM!</v>
      </c>
      <c r="BN46" s="14" t="e">
        <f>LN(Total!BO46/$AW46)</f>
        <v>#NUM!</v>
      </c>
      <c r="BO46" s="14" t="e">
        <f>LN(Total!BP46/$AW46)</f>
        <v>#NUM!</v>
      </c>
      <c r="BP46" s="14" t="e">
        <f>LN(Total!BQ46/$AW46)</f>
        <v>#NUM!</v>
      </c>
      <c r="BQ46" s="14" t="e">
        <f>LN(Total!BR46/$AW46)</f>
        <v>#NUM!</v>
      </c>
      <c r="BR46" s="14" t="e">
        <f>LN(Total!BS46/$AW46)</f>
        <v>#NUM!</v>
      </c>
      <c r="BS46" s="14" t="e">
        <f>LN(Total!BT46/$AW46)</f>
        <v>#NUM!</v>
      </c>
      <c r="BT46" s="14" t="e">
        <f>LN(Total!BU46/$AW46)</f>
        <v>#NUM!</v>
      </c>
      <c r="BU46" s="14">
        <f>LN(Total!BV46/$AW46)</f>
        <v>-4.0066019282843701</v>
      </c>
      <c r="BV46" s="14" t="e">
        <f>LN(Total!BW46/$AW46)</f>
        <v>#NUM!</v>
      </c>
      <c r="BW46" s="6">
        <f>LN(Total!BY46)</f>
        <v>41</v>
      </c>
      <c r="BX46" s="6">
        <f>LN(Total!BZ46)</f>
        <v>0</v>
      </c>
      <c r="BY46" s="6">
        <f>Total!CB46</f>
        <v>0</v>
      </c>
      <c r="BZ46" s="14">
        <f>Total!CC46</f>
        <v>0</v>
      </c>
      <c r="CA46" s="14">
        <f>Total!CD46</f>
        <v>0</v>
      </c>
      <c r="CB46" s="14">
        <f>Total!CE46</f>
        <v>0</v>
      </c>
      <c r="CC46" s="14">
        <f>Total!CF46</f>
        <v>2.5345622119815753E-2</v>
      </c>
      <c r="CD46" s="14">
        <f>Total!CG46</f>
        <v>0</v>
      </c>
      <c r="CE46" s="14">
        <f>Total!CH46</f>
        <v>0</v>
      </c>
      <c r="CF46" s="14">
        <f>Total!CI46</f>
        <v>0</v>
      </c>
      <c r="CG46" s="14">
        <f>Total!CJ46</f>
        <v>0</v>
      </c>
      <c r="CH46" s="14">
        <f>Total!CK46</f>
        <v>0</v>
      </c>
      <c r="CI46" s="14">
        <f>Total!CL46</f>
        <v>0</v>
      </c>
      <c r="CJ46" s="14">
        <f>Total!CM46</f>
        <v>0</v>
      </c>
      <c r="CK46" s="14">
        <f>Total!CN46</f>
        <v>2.6190476190476219E-2</v>
      </c>
      <c r="CL46" s="14">
        <f>Total!CO46</f>
        <v>0.29523809523809547</v>
      </c>
      <c r="CM46" s="14">
        <f>Total!CP46</f>
        <v>0.36309523809523825</v>
      </c>
      <c r="CN46" s="14">
        <f>Total!CQ46</f>
        <v>0.29013056835637496</v>
      </c>
      <c r="CO46" s="14">
        <f>Total!CR46</f>
        <v>0.13095238095238088</v>
      </c>
      <c r="CP46" s="14">
        <f>Total!CS46</f>
        <v>0</v>
      </c>
      <c r="CQ46" s="14">
        <f>Total!CT46</f>
        <v>12</v>
      </c>
      <c r="CR46" s="14">
        <f>Total!CU46</f>
        <v>12</v>
      </c>
      <c r="CS46" s="14">
        <f>Total!CV46</f>
        <v>4</v>
      </c>
      <c r="CT46" s="14">
        <f>Total!CW46</f>
        <v>2</v>
      </c>
      <c r="CU46" s="14">
        <f>Total!CX46</f>
        <v>5.8823529411764705E-2</v>
      </c>
      <c r="CV46" s="14">
        <f>Total!CY46</f>
        <v>1</v>
      </c>
      <c r="CW46" s="14">
        <f>Total!CZ46</f>
        <v>0</v>
      </c>
      <c r="CX46" s="14">
        <f>Total!DA46</f>
        <v>0</v>
      </c>
      <c r="CY46" s="14">
        <f>Total!DB46</f>
        <v>0</v>
      </c>
      <c r="CZ46" s="14">
        <f>Total!DC46</f>
        <v>0</v>
      </c>
      <c r="DA46" s="14">
        <f>Total!DD46</f>
        <v>0</v>
      </c>
      <c r="DB46" s="14">
        <f>Total!DE46</f>
        <v>0</v>
      </c>
      <c r="DC46" s="14">
        <f>Total!DF46</f>
        <v>0</v>
      </c>
      <c r="DD46" s="14">
        <f>Total!DG46</f>
        <v>1</v>
      </c>
      <c r="DE46" s="14">
        <f>Total!DH46</f>
        <v>0</v>
      </c>
      <c r="DF46" s="14">
        <f>Total!DI46</f>
        <v>0</v>
      </c>
      <c r="DG46" s="14">
        <f>Total!DJ46</f>
        <v>0</v>
      </c>
      <c r="DH46" s="14">
        <f>Total!DK46</f>
        <v>1.0738095238095249</v>
      </c>
      <c r="DI46" s="14">
        <f>Total!DL46</f>
        <v>0</v>
      </c>
      <c r="DJ46" s="14">
        <f>Total!DM46</f>
        <v>41</v>
      </c>
      <c r="DK46" s="14">
        <f>Total!DN46</f>
        <v>84</v>
      </c>
      <c r="DL46" s="6">
        <v>1</v>
      </c>
      <c r="DM46" t="e">
        <v>#NUM!</v>
      </c>
      <c r="DN46">
        <v>-4.36293226596311</v>
      </c>
      <c r="DO46" t="e">
        <v>#NUM!</v>
      </c>
      <c r="DP46">
        <v>-5.26932161216887</v>
      </c>
      <c r="DQ46" t="e">
        <v>#NUM!</v>
      </c>
      <c r="DR46" t="e">
        <v>#NUM!</v>
      </c>
    </row>
    <row r="47" spans="1:122" x14ac:dyDescent="0.25">
      <c r="A47">
        <f>Total!A47</f>
        <v>1981.1999999999998</v>
      </c>
      <c r="B47" s="14">
        <f>LN(Total!B47/$AV47/$DK47)</f>
        <v>-0.14891599145810078</v>
      </c>
      <c r="C47" s="14">
        <f>LN(Total!C47/$AV47/$DK47)</f>
        <v>-3.3785519967923126</v>
      </c>
      <c r="D47" s="14">
        <f>LN(Total!D47/$AV47/$DK47)</f>
        <v>-2.2895054884630922E-2</v>
      </c>
      <c r="E47" s="14" t="e">
        <f>LN(Total!E47/$AV47/$DK47)</f>
        <v>#NUM!</v>
      </c>
      <c r="F47" s="14" t="e">
        <f>LN(Total!F47/$AV47/$DK47)</f>
        <v>#NUM!</v>
      </c>
      <c r="G47" s="14">
        <f>LN(Total!G47/$AV47/$DK47)</f>
        <v>-1.204818198711235</v>
      </c>
      <c r="H47" s="14">
        <f>LN(Total!H47/$AV47/$DK47)</f>
        <v>-1.7314369936325145</v>
      </c>
      <c r="I47" s="14">
        <f>LN(Total!I47/$AV47/$DK47)</f>
        <v>-1.8712434217195983</v>
      </c>
      <c r="J47" s="14">
        <f>LN(Total!J47/$AV47/$DK47)</f>
        <v>-5.2071212892225578</v>
      </c>
      <c r="K47" s="14">
        <f>LN(Total!K47/$AV47/$DK47)</f>
        <v>-1.6603585316244112</v>
      </c>
      <c r="L47" s="14">
        <f>LN(Total!L47/$AV47/$DK47)</f>
        <v>-6.0621273218308627</v>
      </c>
      <c r="M47" s="14">
        <f>LN(Total!M47/$AV47/$DK47)</f>
        <v>-5.2158082426433072</v>
      </c>
      <c r="N47" s="14" t="e">
        <f>LN(Total!N47/$AV47/$DK47)</f>
        <v>#NUM!</v>
      </c>
      <c r="O47" s="14">
        <f>LN(Total!O47/$AV47/$DK47)</f>
        <v>-6.6061558018308597</v>
      </c>
      <c r="P47" s="14">
        <f>LN(Total!P47/$AV47/$DK47)</f>
        <v>-4.3757458132391651</v>
      </c>
      <c r="Q47" s="14">
        <f>LN(Total!Q47/$AV47/$DK47)</f>
        <v>-7.1222921518308793</v>
      </c>
      <c r="R47" s="14">
        <f>LN(Total!R47/$AV47/$DK47)</f>
        <v>-6.9737488318308563</v>
      </c>
      <c r="S47" s="14">
        <f>LN(Total!S47/$AV47/$DK47)</f>
        <v>-6.2997947718308778</v>
      </c>
      <c r="T47" s="14">
        <f>LN(Total!T47/$AV47/$DK47)</f>
        <v>-8.2984418518308658</v>
      </c>
      <c r="U47" s="14">
        <f>LN(Total!U47/$AV47/$DK47)</f>
        <v>-6.0644701218308468</v>
      </c>
      <c r="V47" s="14" t="e">
        <f>LN(Total!V47/$AV47/$DK47)</f>
        <v>#NUM!</v>
      </c>
      <c r="W47" s="14" t="e">
        <f>LN(Total!W47/$AV47/$DK47)</f>
        <v>#NUM!</v>
      </c>
      <c r="X47" s="14" t="e">
        <f>LN(Total!X47/$AV47/$DK47)</f>
        <v>#NUM!</v>
      </c>
      <c r="Y47" s="14" t="e">
        <f>LN(Total!Y47/$AV47/$DK47)</f>
        <v>#NUM!</v>
      </c>
      <c r="Z47" s="14" t="e">
        <f>LN(Total!Z47/$AV47/$DK47)</f>
        <v>#NUM!</v>
      </c>
      <c r="AA47" s="14" t="e">
        <f>LN(Total!AA47/$AV47/$DK47)</f>
        <v>#NUM!</v>
      </c>
      <c r="AB47" s="14" t="e">
        <f>LN(Total!AB47/$AV47/$DK47)</f>
        <v>#NUM!</v>
      </c>
      <c r="AC47" s="14" t="e">
        <f>LN(Total!AC47/$AV47/$DK47)</f>
        <v>#NUM!</v>
      </c>
      <c r="AD47" s="14" t="e">
        <f>LN(Total!AD47/$AV47/$DK47)</f>
        <v>#NUM!</v>
      </c>
      <c r="AE47" s="14" t="e">
        <f>LN(Total!AE47/$AV47/$DK47)</f>
        <v>#NUM!</v>
      </c>
      <c r="AF47" s="14" t="e">
        <f>LN(Total!AF47/$AV47/$DK47)</f>
        <v>#NUM!</v>
      </c>
      <c r="AG47" s="14" t="e">
        <f>LN(Total!AG47/$AV47/$DK47)</f>
        <v>#NUM!</v>
      </c>
      <c r="AH47" s="14" t="e">
        <f>LN(Total!AH47/$AV47/$DK47)</f>
        <v>#NUM!</v>
      </c>
      <c r="AI47" s="14" t="e">
        <f>LN(Total!AI47/$AV47/$DK47)</f>
        <v>#NUM!</v>
      </c>
      <c r="AJ47" s="14" t="e">
        <f>LN(Total!AJ47/$AV47/$DK47)</f>
        <v>#NUM!</v>
      </c>
      <c r="AK47" s="14">
        <f>LN(Total!AK47/$AV47/$DK47)</f>
        <v>-4.9937695518308578</v>
      </c>
      <c r="AL47" s="14" t="e">
        <f>LN(Total!AL47/$AV47/$DK47)</f>
        <v>#NUM!</v>
      </c>
      <c r="AM47" s="14" t="e">
        <f>LN(Total!AM47/$AV47/$DK47)</f>
        <v>#NUM!</v>
      </c>
      <c r="AN47" s="6">
        <f>LN(Total!AO47)</f>
        <v>-0.68642021519095953</v>
      </c>
      <c r="AO47" s="14">
        <f>LN(Total!AP47)</f>
        <v>-0.69713873793251235</v>
      </c>
      <c r="AP47" s="14">
        <f t="shared" si="1"/>
        <v>1.0718522741552827E-2</v>
      </c>
      <c r="AQ47" s="6">
        <f>LN(Total!AQ47)</f>
        <v>1.8768506682830861</v>
      </c>
      <c r="AR47" s="14">
        <f>LN(Total!AR47)</f>
        <v>0.29150499988887191</v>
      </c>
      <c r="AS47" s="14">
        <f>LN(Total!AS47)</f>
        <v>0.94563425082600538</v>
      </c>
      <c r="AT47" s="14">
        <f>LN(Total!AT47)</f>
        <v>-5.0810469658808053</v>
      </c>
      <c r="AU47" s="14" t="e">
        <f>LN(Total!AU47)</f>
        <v>#NUM!</v>
      </c>
      <c r="AV47" s="14">
        <f>Total!AV47</f>
        <v>148.50831250000002</v>
      </c>
      <c r="AW47" s="14">
        <f>Total!AW47</f>
        <v>0.87615476190476183</v>
      </c>
      <c r="AX47" s="14">
        <f>LN(Total!AY47/$AW47)</f>
        <v>-1.603426388961448</v>
      </c>
      <c r="AY47" s="14">
        <f>LN(Total!AZ47/$AW47)</f>
        <v>-1.8299613100758383</v>
      </c>
      <c r="AZ47" s="14" t="e">
        <f>LN(Total!BA47/$AW47)</f>
        <v>#NUM!</v>
      </c>
      <c r="BA47" s="14">
        <f>LN(Total!BB47/$AW47)</f>
        <v>-2.3076252143089375</v>
      </c>
      <c r="BB47" s="14">
        <f>LN(Total!BC47/$AW47)</f>
        <v>-2.444301750565212</v>
      </c>
      <c r="BC47" s="14">
        <f>LN(Total!BD47/$AW47)</f>
        <v>-3.1994650077629823</v>
      </c>
      <c r="BD47" s="14">
        <f>LN(Total!BE47/$AW47)</f>
        <v>-3.2862820662588326</v>
      </c>
      <c r="BE47" s="14">
        <f>LN(Total!BF47/$AW47)</f>
        <v>-2.0926509556455084</v>
      </c>
      <c r="BF47" s="14">
        <f>LN(Total!BG47/$AW47)</f>
        <v>-0.74332037373363125</v>
      </c>
      <c r="BG47" s="14">
        <f>LN(Total!BH47/$AW47)</f>
        <v>0.10831625468606086</v>
      </c>
      <c r="BH47" s="14">
        <f>LN(Total!BI47/$AW47)</f>
        <v>1.329531188100413</v>
      </c>
      <c r="BI47" s="14">
        <f>LN(Total!BJ47/$AW47)</f>
        <v>0.11432708026895197</v>
      </c>
      <c r="BJ47" s="14">
        <f>LN(Total!BK47/$AW47)</f>
        <v>-8.4258338719021997E-2</v>
      </c>
      <c r="BK47" s="14">
        <f>LN(Total!BL47/$AW47)</f>
        <v>0.69192300635369886</v>
      </c>
      <c r="BL47" s="14">
        <f>LN(Total!BM47/$AW47)</f>
        <v>-0.13251536851796947</v>
      </c>
      <c r="BM47" s="14" t="e">
        <f>LN(Total!BN47/$AW47)</f>
        <v>#NUM!</v>
      </c>
      <c r="BN47" s="14" t="e">
        <f>LN(Total!BO47/$AW47)</f>
        <v>#NUM!</v>
      </c>
      <c r="BO47" s="14" t="e">
        <f>LN(Total!BP47/$AW47)</f>
        <v>#NUM!</v>
      </c>
      <c r="BP47" s="14" t="e">
        <f>LN(Total!BQ47/$AW47)</f>
        <v>#NUM!</v>
      </c>
      <c r="BQ47" s="14" t="e">
        <f>LN(Total!BR47/$AW47)</f>
        <v>#NUM!</v>
      </c>
      <c r="BR47" s="14" t="e">
        <f>LN(Total!BS47/$AW47)</f>
        <v>#NUM!</v>
      </c>
      <c r="BS47" s="14" t="e">
        <f>LN(Total!BT47/$AW47)</f>
        <v>#NUM!</v>
      </c>
      <c r="BT47" s="14" t="e">
        <f>LN(Total!BU47/$AW47)</f>
        <v>#NUM!</v>
      </c>
      <c r="BU47" s="14">
        <f>LN(Total!BV47/$AW47)</f>
        <v>-4.0308761331003806</v>
      </c>
      <c r="BV47" s="14" t="e">
        <f>LN(Total!BW47/$AW47)</f>
        <v>#NUM!</v>
      </c>
      <c r="BW47" s="6">
        <f>LN(Total!BY47)</f>
        <v>42</v>
      </c>
      <c r="BX47" s="6">
        <f>LN(Total!BZ47)</f>
        <v>0</v>
      </c>
      <c r="BY47" s="6">
        <f>Total!CB47</f>
        <v>0</v>
      </c>
      <c r="BZ47" s="14">
        <f>Total!CC47</f>
        <v>0</v>
      </c>
      <c r="CA47" s="14">
        <f>Total!CD47</f>
        <v>0</v>
      </c>
      <c r="CB47" s="14">
        <f>Total!CE47</f>
        <v>0</v>
      </c>
      <c r="CC47" s="14">
        <f>Total!CF47</f>
        <v>0.34370199692780368</v>
      </c>
      <c r="CD47" s="14">
        <f>Total!CG47</f>
        <v>0.35119047619047639</v>
      </c>
      <c r="CE47" s="14">
        <f>Total!CH47</f>
        <v>0.22638248847926271</v>
      </c>
      <c r="CF47" s="14">
        <f>Total!CI47</f>
        <v>5.7603686635945102E-3</v>
      </c>
      <c r="CG47" s="14">
        <f>Total!CJ47</f>
        <v>0</v>
      </c>
      <c r="CH47" s="14">
        <f>Total!CK47</f>
        <v>0</v>
      </c>
      <c r="CI47" s="14">
        <f>Total!CL47</f>
        <v>0</v>
      </c>
      <c r="CJ47" s="14">
        <f>Total!CM47</f>
        <v>0</v>
      </c>
      <c r="CK47" s="14">
        <f>Total!CN47</f>
        <v>0</v>
      </c>
      <c r="CL47" s="14">
        <f>Total!CO47</f>
        <v>0</v>
      </c>
      <c r="CM47" s="14">
        <f>Total!CP47</f>
        <v>0</v>
      </c>
      <c r="CN47" s="14">
        <f>Total!CQ47</f>
        <v>7.2964669738863425E-2</v>
      </c>
      <c r="CO47" s="14">
        <f>Total!CR47</f>
        <v>0</v>
      </c>
      <c r="CP47" s="14">
        <f>Total!CS47</f>
        <v>0</v>
      </c>
      <c r="CQ47" s="14">
        <f>Total!CT47</f>
        <v>12</v>
      </c>
      <c r="CR47" s="14">
        <f>Total!CU47</f>
        <v>12</v>
      </c>
      <c r="CS47" s="14">
        <f>Total!CV47</f>
        <v>3</v>
      </c>
      <c r="CT47" s="14">
        <f>Total!CW47</f>
        <v>1</v>
      </c>
      <c r="CU47" s="14">
        <f>Total!CX47</f>
        <v>0</v>
      </c>
      <c r="CV47" s="14">
        <f>Total!CY47</f>
        <v>0</v>
      </c>
      <c r="CW47" s="14">
        <f>Total!CZ47</f>
        <v>1</v>
      </c>
      <c r="CX47" s="14">
        <f>Total!DA47</f>
        <v>0</v>
      </c>
      <c r="CY47" s="14">
        <f>Total!DB47</f>
        <v>0</v>
      </c>
      <c r="CZ47" s="14">
        <f>Total!DC47</f>
        <v>0</v>
      </c>
      <c r="DA47" s="14">
        <f>Total!DD47</f>
        <v>0</v>
      </c>
      <c r="DB47" s="14">
        <f>Total!DE47</f>
        <v>0</v>
      </c>
      <c r="DC47" s="14">
        <f>Total!DF47</f>
        <v>0</v>
      </c>
      <c r="DD47" s="14">
        <f>Total!DG47</f>
        <v>0</v>
      </c>
      <c r="DE47" s="14">
        <f>Total!DH47</f>
        <v>0</v>
      </c>
      <c r="DF47" s="14">
        <f>Total!DI47</f>
        <v>0</v>
      </c>
      <c r="DG47" s="14">
        <f>Total!DJ47</f>
        <v>0</v>
      </c>
      <c r="DH47" s="14">
        <f>Total!DK47</f>
        <v>0</v>
      </c>
      <c r="DI47" s="14">
        <f>Total!DL47</f>
        <v>0</v>
      </c>
      <c r="DJ47" s="14">
        <f>Total!DM47</f>
        <v>0</v>
      </c>
      <c r="DK47" s="14">
        <f>Total!DN47</f>
        <v>84</v>
      </c>
      <c r="DL47" s="6">
        <v>1</v>
      </c>
      <c r="DM47" t="e">
        <v>#NUM!</v>
      </c>
      <c r="DN47">
        <v>-4.3578278331911307</v>
      </c>
      <c r="DO47" t="e">
        <v>#NUM!</v>
      </c>
      <c r="DP47">
        <v>-5.2779327274922903</v>
      </c>
      <c r="DQ47" t="e">
        <v>#NUM!</v>
      </c>
      <c r="DR47" t="e">
        <v>#NUM!</v>
      </c>
    </row>
    <row r="48" spans="1:122" x14ac:dyDescent="0.25">
      <c r="A48">
        <f>Total!A48</f>
        <v>1981.2999999999997</v>
      </c>
      <c r="B48" s="14">
        <f>LN(Total!B48/$AV48/$DK48)</f>
        <v>-0.21806874145285715</v>
      </c>
      <c r="C48" s="14">
        <f>LN(Total!C48/$AV48/$DK48)</f>
        <v>-3.423451437990944</v>
      </c>
      <c r="D48" s="14">
        <f>LN(Total!D48/$AV48/$DK48)</f>
        <v>-9.2177111728067584E-2</v>
      </c>
      <c r="E48" s="14" t="e">
        <f>LN(Total!E48/$AV48/$DK48)</f>
        <v>#NUM!</v>
      </c>
      <c r="F48" s="14" t="e">
        <f>LN(Total!F48/$AV48/$DK48)</f>
        <v>#NUM!</v>
      </c>
      <c r="G48" s="14">
        <f>LN(Total!G48/$AV48/$DK48)</f>
        <v>-1.4347006201954329</v>
      </c>
      <c r="H48" s="14">
        <f>LN(Total!H48/$AV48/$DK48)</f>
        <v>-1.6336240401197542</v>
      </c>
      <c r="I48" s="14">
        <f>LN(Total!I48/$AV48/$DK48)</f>
        <v>-1.9497249571375304</v>
      </c>
      <c r="J48" s="14">
        <f>LN(Total!J48/$AV48/$DK48)</f>
        <v>-5.2009431301094642</v>
      </c>
      <c r="K48" s="14">
        <f>LN(Total!K48/$AV48/$DK48)</f>
        <v>-1.6872988294573044</v>
      </c>
      <c r="L48" s="14">
        <f>LN(Total!L48/$AV48/$DK48)</f>
        <v>-6.7975452252244617</v>
      </c>
      <c r="M48" s="14">
        <f>LN(Total!M48/$AV48/$DK48)</f>
        <v>-5.2455752849589574</v>
      </c>
      <c r="N48" s="14" t="e">
        <f>LN(Total!N48/$AV48/$DK48)</f>
        <v>#NUM!</v>
      </c>
      <c r="O48" s="14">
        <f>LN(Total!O48/$AV48/$DK48)</f>
        <v>-7.4264577652244288</v>
      </c>
      <c r="P48" s="14">
        <f>LN(Total!P48/$AV48/$DK48)</f>
        <v>-4.3942960729395342</v>
      </c>
      <c r="Q48" s="14">
        <f>LN(Total!Q48/$AV48/$DK48)</f>
        <v>-7.309062155224427</v>
      </c>
      <c r="R48" s="14">
        <f>LN(Total!R48/$AV48/$DK48)</f>
        <v>-7.1156147752244152</v>
      </c>
      <c r="S48" s="14">
        <f>LN(Total!S48/$AV48/$DK48)</f>
        <v>-6.3108283152244411</v>
      </c>
      <c r="T48" s="14">
        <f>LN(Total!T48/$AV48/$DK48)</f>
        <v>-8.2729067852244285</v>
      </c>
      <c r="U48" s="14">
        <f>LN(Total!U48/$AV48/$DK48)</f>
        <v>-6.1317195752244258</v>
      </c>
      <c r="V48" s="14" t="e">
        <f>LN(Total!V48/$AV48/$DK48)</f>
        <v>#NUM!</v>
      </c>
      <c r="W48" s="14" t="e">
        <f>LN(Total!W48/$AV48/$DK48)</f>
        <v>#NUM!</v>
      </c>
      <c r="X48" s="14" t="e">
        <f>LN(Total!X48/$AV48/$DK48)</f>
        <v>#NUM!</v>
      </c>
      <c r="Y48" s="14" t="e">
        <f>LN(Total!Y48/$AV48/$DK48)</f>
        <v>#NUM!</v>
      </c>
      <c r="Z48" s="14" t="e">
        <f>LN(Total!Z48/$AV48/$DK48)</f>
        <v>#NUM!</v>
      </c>
      <c r="AA48" s="14" t="e">
        <f>LN(Total!AA48/$AV48/$DK48)</f>
        <v>#NUM!</v>
      </c>
      <c r="AB48" s="14" t="e">
        <f>LN(Total!AB48/$AV48/$DK48)</f>
        <v>#NUM!</v>
      </c>
      <c r="AC48" s="14" t="e">
        <f>LN(Total!AC48/$AV48/$DK48)</f>
        <v>#NUM!</v>
      </c>
      <c r="AD48" s="14" t="e">
        <f>LN(Total!AD48/$AV48/$DK48)</f>
        <v>#NUM!</v>
      </c>
      <c r="AE48" s="14" t="e">
        <f>LN(Total!AE48/$AV48/$DK48)</f>
        <v>#NUM!</v>
      </c>
      <c r="AF48" s="14" t="e">
        <f>LN(Total!AF48/$AV48/$DK48)</f>
        <v>#NUM!</v>
      </c>
      <c r="AG48" s="14" t="e">
        <f>LN(Total!AG48/$AV48/$DK48)</f>
        <v>#NUM!</v>
      </c>
      <c r="AH48" s="14" t="e">
        <f>LN(Total!AH48/$AV48/$DK48)</f>
        <v>#NUM!</v>
      </c>
      <c r="AI48" s="14" t="e">
        <f>LN(Total!AI48/$AV48/$DK48)</f>
        <v>#NUM!</v>
      </c>
      <c r="AJ48" s="14" t="e">
        <f>LN(Total!AJ48/$AV48/$DK48)</f>
        <v>#NUM!</v>
      </c>
      <c r="AK48" s="14">
        <f>LN(Total!AK48/$AV48/$DK48)</f>
        <v>-5.4279937652244303</v>
      </c>
      <c r="AL48" s="14" t="e">
        <f>LN(Total!AL48/$AV48/$DK48)</f>
        <v>#NUM!</v>
      </c>
      <c r="AM48" s="14" t="e">
        <f>LN(Total!AM48/$AV48/$DK48)</f>
        <v>#NUM!</v>
      </c>
      <c r="AN48" s="6">
        <f>LN(Total!AO48)</f>
        <v>-0.6863764128834321</v>
      </c>
      <c r="AO48" s="14">
        <f>LN(Total!AP48)</f>
        <v>-0.69850123844119949</v>
      </c>
      <c r="AP48" s="14">
        <f t="shared" si="1"/>
        <v>1.2124825557767394E-2</v>
      </c>
      <c r="AQ48" s="6">
        <f>LN(Total!AQ48)</f>
        <v>1.831436731950006</v>
      </c>
      <c r="AR48" s="14">
        <f>LN(Total!AR48)</f>
        <v>0.26919176267126271</v>
      </c>
      <c r="AS48" s="14">
        <f>LN(Total!AS48)</f>
        <v>0.94884061480230808</v>
      </c>
      <c r="AT48" s="14">
        <f>LN(Total!AT48)</f>
        <v>-5.0304679856647425</v>
      </c>
      <c r="AU48" s="14" t="e">
        <f>LN(Total!AU48)</f>
        <v>#NUM!</v>
      </c>
      <c r="AV48" s="14">
        <f>Total!AV48</f>
        <v>149.14638095238098</v>
      </c>
      <c r="AW48" s="14">
        <f>Total!AW48</f>
        <v>0.89494047619047612</v>
      </c>
      <c r="AX48" s="14">
        <f>LN(Total!AY48/$AW48)</f>
        <v>-1.4280281242468484</v>
      </c>
      <c r="AY48" s="14">
        <f>LN(Total!AZ48/$AW48)</f>
        <v>-1.6886556705074873</v>
      </c>
      <c r="AZ48" s="14" t="e">
        <f>LN(Total!BA48/$AW48)</f>
        <v>#NUM!</v>
      </c>
      <c r="BA48" s="14">
        <f>LN(Total!BB48/$AW48)</f>
        <v>-2.2740437935922726</v>
      </c>
      <c r="BB48" s="14">
        <f>LN(Total!BC48/$AW48)</f>
        <v>-2.6433616747142743</v>
      </c>
      <c r="BC48" s="14">
        <f>LN(Total!BD48/$AW48)</f>
        <v>-3.2729192681202033</v>
      </c>
      <c r="BD48" s="14">
        <f>LN(Total!BE48/$AW48)</f>
        <v>-3.3552293193998839</v>
      </c>
      <c r="BE48" s="14">
        <f>LN(Total!BF48/$AW48)</f>
        <v>-2.1426772088367496</v>
      </c>
      <c r="BF48" s="14">
        <f>LN(Total!BG48/$AW48)</f>
        <v>-0.94482911708273465</v>
      </c>
      <c r="BG48" s="14">
        <f>LN(Total!BH48/$AW48)</f>
        <v>0.14436791296837104</v>
      </c>
      <c r="BH48" s="14">
        <f>LN(Total!BI48/$AW48)</f>
        <v>1.5224803868962506</v>
      </c>
      <c r="BI48" s="14">
        <f>LN(Total!BJ48/$AW48)</f>
        <v>0.21859773485959685</v>
      </c>
      <c r="BJ48" s="14">
        <f>LN(Total!BK48/$AW48)</f>
        <v>-0.16779695658510252</v>
      </c>
      <c r="BK48" s="14">
        <f>LN(Total!BL48/$AW48)</f>
        <v>0.76619822274139826</v>
      </c>
      <c r="BL48" s="14">
        <f>LN(Total!BM48/$AW48)</f>
        <v>0.30623921137756388</v>
      </c>
      <c r="BM48" s="14" t="e">
        <f>LN(Total!BN48/$AW48)</f>
        <v>#NUM!</v>
      </c>
      <c r="BN48" s="14" t="e">
        <f>LN(Total!BO48/$AW48)</f>
        <v>#NUM!</v>
      </c>
      <c r="BO48" s="14" t="e">
        <f>LN(Total!BP48/$AW48)</f>
        <v>#NUM!</v>
      </c>
      <c r="BP48" s="14" t="e">
        <f>LN(Total!BQ48/$AW48)</f>
        <v>#NUM!</v>
      </c>
      <c r="BQ48" s="14" t="e">
        <f>LN(Total!BR48/$AW48)</f>
        <v>#NUM!</v>
      </c>
      <c r="BR48" s="14" t="e">
        <f>LN(Total!BS48/$AW48)</f>
        <v>#NUM!</v>
      </c>
      <c r="BS48" s="14" t="e">
        <f>LN(Total!BT48/$AW48)</f>
        <v>#NUM!</v>
      </c>
      <c r="BT48" s="14" t="e">
        <f>LN(Total!BU48/$AW48)</f>
        <v>#NUM!</v>
      </c>
      <c r="BU48" s="14">
        <f>LN(Total!BV48/$AW48)</f>
        <v>-3.8254498253261127</v>
      </c>
      <c r="BV48" s="14">
        <f>LN(Total!BW48/$AW48)</f>
        <v>2.3258107657996105</v>
      </c>
      <c r="BW48" s="6">
        <f>LN(Total!BY48)</f>
        <v>43</v>
      </c>
      <c r="BX48" s="6">
        <f>LN(Total!BZ48)</f>
        <v>0</v>
      </c>
      <c r="BY48" s="6">
        <f>Total!CB48</f>
        <v>0</v>
      </c>
      <c r="BZ48" s="14">
        <f>Total!CC48</f>
        <v>0</v>
      </c>
      <c r="CA48" s="14">
        <f>Total!CD48</f>
        <v>0</v>
      </c>
      <c r="CB48" s="14">
        <f>Total!CE48</f>
        <v>0</v>
      </c>
      <c r="CC48" s="14">
        <f>Total!CF48</f>
        <v>0</v>
      </c>
      <c r="CD48" s="14">
        <f>Total!CG48</f>
        <v>0</v>
      </c>
      <c r="CE48" s="14">
        <f>Total!CH48</f>
        <v>0.12480798771121365</v>
      </c>
      <c r="CF48" s="14">
        <f>Total!CI48</f>
        <v>0.35733486943164372</v>
      </c>
      <c r="CG48" s="14">
        <f>Total!CJ48</f>
        <v>0.36194316436251955</v>
      </c>
      <c r="CH48" s="14">
        <f>Total!CK48</f>
        <v>0.15591397849462379</v>
      </c>
      <c r="CI48" s="14">
        <f>Total!CL48</f>
        <v>0</v>
      </c>
      <c r="CJ48" s="14">
        <f>Total!CM48</f>
        <v>0</v>
      </c>
      <c r="CK48" s="14">
        <f>Total!CN48</f>
        <v>0</v>
      </c>
      <c r="CL48" s="14">
        <f>Total!CO48</f>
        <v>0</v>
      </c>
      <c r="CM48" s="14">
        <f>Total!CP48</f>
        <v>0</v>
      </c>
      <c r="CN48" s="14">
        <f>Total!CQ48</f>
        <v>0</v>
      </c>
      <c r="CO48" s="14">
        <f>Total!CR48</f>
        <v>0</v>
      </c>
      <c r="CP48" s="14">
        <f>Total!CS48</f>
        <v>0.13095238095238088</v>
      </c>
      <c r="CQ48" s="14">
        <f>Total!CT48</f>
        <v>12</v>
      </c>
      <c r="CR48" s="14">
        <f>Total!CU48</f>
        <v>12</v>
      </c>
      <c r="CS48" s="14">
        <f>Total!CV48</f>
        <v>1</v>
      </c>
      <c r="CT48" s="14">
        <f>Total!CW48</f>
        <v>1</v>
      </c>
      <c r="CU48" s="14">
        <f>Total!CX48</f>
        <v>0</v>
      </c>
      <c r="CV48" s="14">
        <f>Total!CY48</f>
        <v>0</v>
      </c>
      <c r="CW48" s="14">
        <f>Total!CZ48</f>
        <v>0</v>
      </c>
      <c r="CX48" s="14">
        <f>Total!DA48</f>
        <v>1</v>
      </c>
      <c r="CY48" s="14">
        <f>Total!DB48</f>
        <v>0</v>
      </c>
      <c r="CZ48" s="14">
        <f>Total!DC48</f>
        <v>0</v>
      </c>
      <c r="DA48" s="14">
        <f>Total!DD48</f>
        <v>0</v>
      </c>
      <c r="DB48" s="14">
        <f>Total!DE48</f>
        <v>0</v>
      </c>
      <c r="DC48" s="14">
        <f>Total!DF48</f>
        <v>0</v>
      </c>
      <c r="DD48" s="14">
        <f>Total!DG48</f>
        <v>0</v>
      </c>
      <c r="DE48" s="14">
        <f>Total!DH48</f>
        <v>0</v>
      </c>
      <c r="DF48" s="14">
        <f>Total!DI48</f>
        <v>0</v>
      </c>
      <c r="DG48" s="14">
        <f>Total!DJ48</f>
        <v>0</v>
      </c>
      <c r="DH48" s="14">
        <f>Total!DK48</f>
        <v>0</v>
      </c>
      <c r="DI48" s="14">
        <f>Total!DL48</f>
        <v>0</v>
      </c>
      <c r="DJ48" s="14">
        <f>Total!DM48</f>
        <v>0</v>
      </c>
      <c r="DK48" s="14">
        <f>Total!DN48</f>
        <v>84</v>
      </c>
      <c r="DL48" s="6">
        <v>1</v>
      </c>
      <c r="DM48" t="e">
        <v>#NUM!</v>
      </c>
      <c r="DN48">
        <v>-4.4409251890129191</v>
      </c>
      <c r="DO48" t="e">
        <v>#NUM!</v>
      </c>
      <c r="DP48">
        <v>-5.2897414219845347</v>
      </c>
      <c r="DQ48" t="e">
        <v>#NUM!</v>
      </c>
      <c r="DR48" t="e">
        <v>#NUM!</v>
      </c>
    </row>
    <row r="49" spans="1:122" x14ac:dyDescent="0.25">
      <c r="A49">
        <f>Total!A49</f>
        <v>1981.3999999999996</v>
      </c>
      <c r="B49" s="14">
        <f>LN(Total!B49/$AV49/$DK49)</f>
        <v>-0.27473120602119688</v>
      </c>
      <c r="C49" s="14">
        <f>LN(Total!C49/$AV49/$DK49)</f>
        <v>-3.4359207041980961</v>
      </c>
      <c r="D49" s="14">
        <f>LN(Total!D49/$AV49/$DK49)</f>
        <v>-0.14653211153108639</v>
      </c>
      <c r="E49" s="14" t="e">
        <f>LN(Total!E49/$AV49/$DK49)</f>
        <v>#NUM!</v>
      </c>
      <c r="F49" s="14" t="e">
        <f>LN(Total!F49/$AV49/$DK49)</f>
        <v>#NUM!</v>
      </c>
      <c r="G49" s="14">
        <f>LN(Total!G49/$AV49/$DK49)</f>
        <v>-1.4021093335286878</v>
      </c>
      <c r="H49" s="14">
        <f>LN(Total!H49/$AV49/$DK49)</f>
        <v>-1.5151832413567468</v>
      </c>
      <c r="I49" s="14">
        <f>LN(Total!I49/$AV49/$DK49)</f>
        <v>-2.0057876370147234</v>
      </c>
      <c r="J49" s="14">
        <f>LN(Total!J49/$AV49/$DK49)</f>
        <v>-4.033754791660197</v>
      </c>
      <c r="K49" s="14">
        <f>LN(Total!K49/$AV49/$DK49)</f>
        <v>-1.7711458933833681</v>
      </c>
      <c r="L49" s="14">
        <f>LN(Total!L49/$AV49/$DK49)</f>
        <v>-5.7700473444785558</v>
      </c>
      <c r="M49" s="14">
        <f>LN(Total!M49/$AV49/$DK49)</f>
        <v>-5.3158493745798436</v>
      </c>
      <c r="N49" s="14" t="e">
        <f>LN(Total!N49/$AV49/$DK49)</f>
        <v>#NUM!</v>
      </c>
      <c r="O49" s="14">
        <f>LN(Total!O49/$AV49/$DK49)</f>
        <v>-6.8404903544785531</v>
      </c>
      <c r="P49" s="14">
        <f>LN(Total!P49/$AV49/$DK49)</f>
        <v>-4.4803437645731314</v>
      </c>
      <c r="Q49" s="14">
        <f>LN(Total!Q49/$AV49/$DK49)</f>
        <v>-7.2658421944785747</v>
      </c>
      <c r="R49" s="14">
        <f>LN(Total!R49/$AV49/$DK49)</f>
        <v>-7.168465394478523</v>
      </c>
      <c r="S49" s="14">
        <f>LN(Total!S49/$AV49/$DK49)</f>
        <v>-6.3046692044785555</v>
      </c>
      <c r="T49" s="14">
        <f>LN(Total!T49/$AV49/$DK49)</f>
        <v>-8.4512102044785582</v>
      </c>
      <c r="U49" s="14">
        <f>LN(Total!U49/$AV49/$DK49)</f>
        <v>-6.2042722544785631</v>
      </c>
      <c r="V49" s="14" t="e">
        <f>LN(Total!V49/$AV49/$DK49)</f>
        <v>#NUM!</v>
      </c>
      <c r="W49" s="14" t="e">
        <f>LN(Total!W49/$AV49/$DK49)</f>
        <v>#NUM!</v>
      </c>
      <c r="X49" s="14" t="e">
        <f>LN(Total!X49/$AV49/$DK49)</f>
        <v>#NUM!</v>
      </c>
      <c r="Y49" s="14" t="e">
        <f>LN(Total!Y49/$AV49/$DK49)</f>
        <v>#NUM!</v>
      </c>
      <c r="Z49" s="14" t="e">
        <f>LN(Total!Z49/$AV49/$DK49)</f>
        <v>#NUM!</v>
      </c>
      <c r="AA49" s="14" t="e">
        <f>LN(Total!AA49/$AV49/$DK49)</f>
        <v>#NUM!</v>
      </c>
      <c r="AB49" s="14" t="e">
        <f>LN(Total!AB49/$AV49/$DK49)</f>
        <v>#NUM!</v>
      </c>
      <c r="AC49" s="14" t="e">
        <f>LN(Total!AC49/$AV49/$DK49)</f>
        <v>#NUM!</v>
      </c>
      <c r="AD49" s="14" t="e">
        <f>LN(Total!AD49/$AV49/$DK49)</f>
        <v>#NUM!</v>
      </c>
      <c r="AE49" s="14" t="e">
        <f>LN(Total!AE49/$AV49/$DK49)</f>
        <v>#NUM!</v>
      </c>
      <c r="AF49" s="14" t="e">
        <f>LN(Total!AF49/$AV49/$DK49)</f>
        <v>#NUM!</v>
      </c>
      <c r="AG49" s="14" t="e">
        <f>LN(Total!AG49/$AV49/$DK49)</f>
        <v>#NUM!</v>
      </c>
      <c r="AH49" s="14" t="e">
        <f>LN(Total!AH49/$AV49/$DK49)</f>
        <v>#NUM!</v>
      </c>
      <c r="AI49" s="14" t="e">
        <f>LN(Total!AI49/$AV49/$DK49)</f>
        <v>#NUM!</v>
      </c>
      <c r="AJ49" s="14" t="e">
        <f>LN(Total!AJ49/$AV49/$DK49)</f>
        <v>#NUM!</v>
      </c>
      <c r="AK49" s="14">
        <f>LN(Total!AK49/$AV49/$DK49)</f>
        <v>-5.3240925944785618</v>
      </c>
      <c r="AL49" s="14" t="e">
        <f>LN(Total!AL49/$AV49/$DK49)</f>
        <v>#NUM!</v>
      </c>
      <c r="AM49" s="14" t="e">
        <f>LN(Total!AM49/$AV49/$DK49)</f>
        <v>#NUM!</v>
      </c>
      <c r="AN49" s="6">
        <f>LN(Total!AO49)</f>
        <v>-0.68663152561363772</v>
      </c>
      <c r="AO49" s="14">
        <f>LN(Total!AP49)</f>
        <v>-0.69993028386210554</v>
      </c>
      <c r="AP49" s="14">
        <f t="shared" si="1"/>
        <v>1.3298758248467824E-2</v>
      </c>
      <c r="AQ49" s="6">
        <f>LN(Total!AQ49)</f>
        <v>1.8757039120312951</v>
      </c>
      <c r="AR49" s="14">
        <f>LN(Total!AR49)</f>
        <v>0.25448745042119303</v>
      </c>
      <c r="AS49" s="14">
        <f>LN(Total!AS49)</f>
        <v>0.924097509743257</v>
      </c>
      <c r="AT49" s="14">
        <f>LN(Total!AT49)</f>
        <v>-4.9933417578675936</v>
      </c>
      <c r="AU49" s="14" t="e">
        <f>LN(Total!AU49)</f>
        <v>#NUM!</v>
      </c>
      <c r="AV49" s="14">
        <f>Total!AV49</f>
        <v>149.86663616071428</v>
      </c>
      <c r="AW49" s="14">
        <f>Total!AW49</f>
        <v>0.92093749999999985</v>
      </c>
      <c r="AX49" s="14">
        <f>LN(Total!AY49/$AW49)</f>
        <v>-1.4566630881654459</v>
      </c>
      <c r="AY49" s="14">
        <f>LN(Total!AZ49/$AW49)</f>
        <v>-1.7172906344260848</v>
      </c>
      <c r="AZ49" s="14" t="e">
        <f>LN(Total!BA49/$AW49)</f>
        <v>#NUM!</v>
      </c>
      <c r="BA49" s="14">
        <f>LN(Total!BB49/$AW49)</f>
        <v>-2.3026787575108703</v>
      </c>
      <c r="BB49" s="14">
        <f>LN(Total!BC49/$AW49)</f>
        <v>-2.671996638632872</v>
      </c>
      <c r="BC49" s="14">
        <f>LN(Total!BD49/$AW49)</f>
        <v>-3.3440240897572209</v>
      </c>
      <c r="BD49" s="14">
        <f>LN(Total!BE49/$AW49)</f>
        <v>-3.7469408772150712</v>
      </c>
      <c r="BE49" s="14">
        <f>LN(Total!BF49/$AW49)</f>
        <v>-2.1623402467314321</v>
      </c>
      <c r="BF49" s="14">
        <f>LN(Total!BG49/$AW49)</f>
        <v>-0.97346408100133186</v>
      </c>
      <c r="BG49" s="14">
        <f>LN(Total!BH49/$AW49)</f>
        <v>0.11824085912337214</v>
      </c>
      <c r="BH49" s="14">
        <f>LN(Total!BI49/$AW49)</f>
        <v>1.4938454229776532</v>
      </c>
      <c r="BI49" s="14">
        <f>LN(Total!BJ49/$AW49)</f>
        <v>0.18996277094099928</v>
      </c>
      <c r="BJ49" s="14">
        <f>LN(Total!BK49/$AW49)</f>
        <v>-0.19643192050369992</v>
      </c>
      <c r="BK49" s="14">
        <f>LN(Total!BL49/$AW49)</f>
        <v>0.7375632588228006</v>
      </c>
      <c r="BL49" s="14">
        <f>LN(Total!BM49/$AW49)</f>
        <v>0.27760424745896617</v>
      </c>
      <c r="BM49" s="14" t="e">
        <f>LN(Total!BN49/$AW49)</f>
        <v>#NUM!</v>
      </c>
      <c r="BN49" s="14" t="e">
        <f>LN(Total!BO49/$AW49)</f>
        <v>#NUM!</v>
      </c>
      <c r="BO49" s="14" t="e">
        <f>LN(Total!BP49/$AW49)</f>
        <v>#NUM!</v>
      </c>
      <c r="BP49" s="14" t="e">
        <f>LN(Total!BQ49/$AW49)</f>
        <v>#NUM!</v>
      </c>
      <c r="BQ49" s="14" t="e">
        <f>LN(Total!BR49/$AW49)</f>
        <v>#NUM!</v>
      </c>
      <c r="BR49" s="14" t="e">
        <f>LN(Total!BS49/$AW49)</f>
        <v>#NUM!</v>
      </c>
      <c r="BS49" s="14" t="e">
        <f>LN(Total!BT49/$AW49)</f>
        <v>#NUM!</v>
      </c>
      <c r="BT49" s="14" t="e">
        <f>LN(Total!BU49/$AW49)</f>
        <v>#NUM!</v>
      </c>
      <c r="BU49" s="14">
        <f>LN(Total!BV49/$AW49)</f>
        <v>-3.8540847892447099</v>
      </c>
      <c r="BV49" s="14">
        <f>LN(Total!BW49/$AW49)</f>
        <v>2.2971758018810129</v>
      </c>
      <c r="BW49" s="6">
        <f>LN(Total!BY49)</f>
        <v>44</v>
      </c>
      <c r="BX49" s="6">
        <f>LN(Total!BZ49)</f>
        <v>0</v>
      </c>
      <c r="BY49" s="6">
        <f>Total!CB49</f>
        <v>0</v>
      </c>
      <c r="BZ49" s="14">
        <f>Total!CC49</f>
        <v>0</v>
      </c>
      <c r="CA49" s="14">
        <f>Total!CD49</f>
        <v>0</v>
      </c>
      <c r="CB49" s="14">
        <f>Total!CE49</f>
        <v>0</v>
      </c>
      <c r="CC49" s="14">
        <f>Total!CF49</f>
        <v>0</v>
      </c>
      <c r="CD49" s="14">
        <f>Total!CG49</f>
        <v>0</v>
      </c>
      <c r="CE49" s="14">
        <f>Total!CH49</f>
        <v>0</v>
      </c>
      <c r="CF49" s="14">
        <f>Total!CI49</f>
        <v>0</v>
      </c>
      <c r="CG49" s="14">
        <f>Total!CJ49</f>
        <v>8.6405529953918238E-4</v>
      </c>
      <c r="CH49" s="14">
        <f>Total!CK49</f>
        <v>0.15538594470046085</v>
      </c>
      <c r="CI49" s="14">
        <f>Total!CL49</f>
        <v>0.27232142857142883</v>
      </c>
      <c r="CJ49" s="14">
        <f>Total!CM49</f>
        <v>0.27678571428571452</v>
      </c>
      <c r="CK49" s="14">
        <f>Total!CN49</f>
        <v>0.24910714285714294</v>
      </c>
      <c r="CL49" s="14">
        <f>Total!CO49</f>
        <v>4.5535714285714304E-2</v>
      </c>
      <c r="CM49" s="14">
        <f>Total!CP49</f>
        <v>0</v>
      </c>
      <c r="CN49" s="14">
        <f>Total!CQ49</f>
        <v>0</v>
      </c>
      <c r="CO49" s="14">
        <f>Total!CR49</f>
        <v>0</v>
      </c>
      <c r="CP49" s="14">
        <f>Total!CS49</f>
        <v>0</v>
      </c>
      <c r="CQ49" s="14">
        <f>Total!CT49</f>
        <v>16</v>
      </c>
      <c r="CR49" s="14">
        <f>Total!CU49</f>
        <v>16</v>
      </c>
      <c r="CS49" s="14">
        <f>Total!CV49</f>
        <v>2</v>
      </c>
      <c r="CT49" s="14">
        <f>Total!CW49</f>
        <v>2</v>
      </c>
      <c r="CU49" s="14">
        <f>Total!CX49</f>
        <v>0</v>
      </c>
      <c r="CV49" s="14">
        <f>Total!CY49</f>
        <v>0</v>
      </c>
      <c r="CW49" s="14">
        <f>Total!CZ49</f>
        <v>0</v>
      </c>
      <c r="CX49" s="14">
        <f>Total!DA49</f>
        <v>0</v>
      </c>
      <c r="CY49" s="14">
        <f>Total!DB49</f>
        <v>1</v>
      </c>
      <c r="CZ49" s="14">
        <f>Total!DC49</f>
        <v>0</v>
      </c>
      <c r="DA49" s="14">
        <f>Total!DD49</f>
        <v>0</v>
      </c>
      <c r="DB49" s="14">
        <f>Total!DE49</f>
        <v>0</v>
      </c>
      <c r="DC49" s="14">
        <f>Total!DF49</f>
        <v>0</v>
      </c>
      <c r="DD49" s="14">
        <f>Total!DG49</f>
        <v>0</v>
      </c>
      <c r="DE49" s="14">
        <f>Total!DH49</f>
        <v>0</v>
      </c>
      <c r="DF49" s="14">
        <f>Total!DI49</f>
        <v>0</v>
      </c>
      <c r="DG49" s="14">
        <f>Total!DJ49</f>
        <v>0</v>
      </c>
      <c r="DH49" s="14">
        <f>Total!DK49</f>
        <v>10.960714285714289</v>
      </c>
      <c r="DI49" s="14">
        <f>Total!DL49</f>
        <v>0</v>
      </c>
      <c r="DJ49" s="14">
        <f>Total!DM49</f>
        <v>0</v>
      </c>
      <c r="DK49" s="14">
        <f>Total!DN49</f>
        <v>112</v>
      </c>
      <c r="DL49" s="6">
        <v>1</v>
      </c>
      <c r="DM49" t="e">
        <v>#NUM!</v>
      </c>
      <c r="DN49">
        <v>-4.7238132427214481</v>
      </c>
      <c r="DO49" t="e">
        <v>#NUM!</v>
      </c>
      <c r="DP49">
        <v>-5.3754537724137954</v>
      </c>
      <c r="DQ49" t="e">
        <v>#NUM!</v>
      </c>
      <c r="DR49" t="e">
        <v>#NUM!</v>
      </c>
    </row>
    <row r="50" spans="1:122" x14ac:dyDescent="0.25">
      <c r="A50">
        <f>Total!A50</f>
        <v>1982.1</v>
      </c>
      <c r="B50" s="14">
        <f>LN(Total!B50/$AV50/$DK50)</f>
        <v>-0.12924865889042231</v>
      </c>
      <c r="C50" s="14">
        <f>LN(Total!C50/$AV50/$DK50)</f>
        <v>-3.2596648230750613</v>
      </c>
      <c r="D50" s="14">
        <f>LN(Total!D50/$AV50/$DK50)</f>
        <v>-1.1830036252829272E-2</v>
      </c>
      <c r="E50" s="14" t="e">
        <f>LN(Total!E50/$AV50/$DK50)</f>
        <v>#NUM!</v>
      </c>
      <c r="F50" s="14" t="e">
        <f>LN(Total!F50/$AV50/$DK50)</f>
        <v>#NUM!</v>
      </c>
      <c r="G50" s="14">
        <f>LN(Total!G50/$AV50/$DK50)</f>
        <v>-1.4488311288741649</v>
      </c>
      <c r="H50" s="14">
        <f>LN(Total!H50/$AV50/$DK50)</f>
        <v>-1.3637000575309493</v>
      </c>
      <c r="I50" s="14">
        <f>LN(Total!I50/$AV50/$DK50)</f>
        <v>-1.8803550705751058</v>
      </c>
      <c r="J50" s="14">
        <f>LN(Total!J50/$AV50/$DK50)</f>
        <v>-3.6673785192066313</v>
      </c>
      <c r="K50" s="14">
        <f>LN(Total!K50/$AV50/$DK50)</f>
        <v>-1.717324796905686</v>
      </c>
      <c r="L50" s="14">
        <f>LN(Total!L50/$AV50/$DK50)</f>
        <v>-5.9077441368009644</v>
      </c>
      <c r="M50" s="14">
        <f>LN(Total!M50/$AV50/$DK50)</f>
        <v>-5.3134743304254135</v>
      </c>
      <c r="N50" s="14" t="e">
        <f>LN(Total!N50/$AV50/$DK50)</f>
        <v>#NUM!</v>
      </c>
      <c r="O50" s="14">
        <f>LN(Total!O50/$AV50/$DK50)</f>
        <v>-7.3229507768009823</v>
      </c>
      <c r="P50" s="14">
        <f>LN(Total!P50/$AV50/$DK50)</f>
        <v>-4.3775155255646334</v>
      </c>
      <c r="Q50" s="14">
        <f>LN(Total!Q50/$AV50/$DK50)</f>
        <v>-7.2205039868009777</v>
      </c>
      <c r="R50" s="14">
        <f>LN(Total!R50/$AV50/$DK50)</f>
        <v>-6.7717860368009717</v>
      </c>
      <c r="S50" s="14">
        <f>LN(Total!S50/$AV50/$DK50)</f>
        <v>-6.3415828768009881</v>
      </c>
      <c r="T50" s="14">
        <f>LN(Total!T50/$AV50/$DK50)</f>
        <v>-8.3602625368009864</v>
      </c>
      <c r="U50" s="14">
        <f>LN(Total!U50/$AV50/$DK50)</f>
        <v>-6.1899740768009828</v>
      </c>
      <c r="V50" s="14" t="e">
        <f>LN(Total!V50/$AV50/$DK50)</f>
        <v>#NUM!</v>
      </c>
      <c r="W50" s="14" t="e">
        <f>LN(Total!W50/$AV50/$DK50)</f>
        <v>#NUM!</v>
      </c>
      <c r="X50" s="14" t="e">
        <f>LN(Total!X50/$AV50/$DK50)</f>
        <v>#NUM!</v>
      </c>
      <c r="Y50" s="14" t="e">
        <f>LN(Total!Y50/$AV50/$DK50)</f>
        <v>#NUM!</v>
      </c>
      <c r="Z50" s="14" t="e">
        <f>LN(Total!Z50/$AV50/$DK50)</f>
        <v>#NUM!</v>
      </c>
      <c r="AA50" s="14" t="e">
        <f>LN(Total!AA50/$AV50/$DK50)</f>
        <v>#NUM!</v>
      </c>
      <c r="AB50" s="14" t="e">
        <f>LN(Total!AB50/$AV50/$DK50)</f>
        <v>#NUM!</v>
      </c>
      <c r="AC50" s="14" t="e">
        <f>LN(Total!AC50/$AV50/$DK50)</f>
        <v>#NUM!</v>
      </c>
      <c r="AD50" s="14" t="e">
        <f>LN(Total!AD50/$AV50/$DK50)</f>
        <v>#NUM!</v>
      </c>
      <c r="AE50" s="14" t="e">
        <f>LN(Total!AE50/$AV50/$DK50)</f>
        <v>#NUM!</v>
      </c>
      <c r="AF50" s="14" t="e">
        <f>LN(Total!AF50/$AV50/$DK50)</f>
        <v>#NUM!</v>
      </c>
      <c r="AG50" s="14" t="e">
        <f>LN(Total!AG50/$AV50/$DK50)</f>
        <v>#NUM!</v>
      </c>
      <c r="AH50" s="14" t="e">
        <f>LN(Total!AH50/$AV50/$DK50)</f>
        <v>#NUM!</v>
      </c>
      <c r="AI50" s="14" t="e">
        <f>LN(Total!AI50/$AV50/$DK50)</f>
        <v>#NUM!</v>
      </c>
      <c r="AJ50" s="14" t="e">
        <f>LN(Total!AJ50/$AV50/$DK50)</f>
        <v>#NUM!</v>
      </c>
      <c r="AK50" s="14">
        <f>LN(Total!AK50/$AV50/$DK50)</f>
        <v>-4.9870777468009795</v>
      </c>
      <c r="AL50" s="14" t="e">
        <f>LN(Total!AL50/$AV50/$DK50)</f>
        <v>#NUM!</v>
      </c>
      <c r="AM50" s="14" t="e">
        <f>LN(Total!AM50/$AV50/$DK50)</f>
        <v>#NUM!</v>
      </c>
      <c r="AN50" s="6">
        <f>LN(Total!AO50)</f>
        <v>-0.69598459023269221</v>
      </c>
      <c r="AO50" s="14">
        <f>LN(Total!AP50)</f>
        <v>-0.70134885957777637</v>
      </c>
      <c r="AP50" s="14">
        <f t="shared" si="1"/>
        <v>5.3642693450841605E-3</v>
      </c>
      <c r="AQ50" s="6">
        <f>LN(Total!AQ50)</f>
        <v>1.8417078155247091</v>
      </c>
      <c r="AR50" s="14">
        <f>LN(Total!AR50)</f>
        <v>0.22312578940161862</v>
      </c>
      <c r="AS50" s="14">
        <f>LN(Total!AS50)</f>
        <v>0.92200735316704474</v>
      </c>
      <c r="AT50" s="14">
        <f>LN(Total!AT50)</f>
        <v>-4.9097482387315097</v>
      </c>
      <c r="AU50" s="14" t="e">
        <f>LN(Total!AU50)</f>
        <v>#NUM!</v>
      </c>
      <c r="AV50" s="14">
        <f>Total!AV50</f>
        <v>150.60073412698415</v>
      </c>
      <c r="AW50" s="14">
        <f>Total!AW50</f>
        <v>0.93685714285714283</v>
      </c>
      <c r="AX50" s="14">
        <f>LN(Total!AY50/$AW50)</f>
        <v>-1.4157663059869321</v>
      </c>
      <c r="AY50" s="14">
        <f>LN(Total!AZ50/$AW50)</f>
        <v>-1.6603420818165422</v>
      </c>
      <c r="AZ50" s="14" t="e">
        <f>LN(Total!BA50/$AW50)</f>
        <v>#NUM!</v>
      </c>
      <c r="BA50" s="14">
        <f>LN(Total!BB50/$AW50)</f>
        <v>-2.2691038457974084</v>
      </c>
      <c r="BB50" s="14">
        <f>LN(Total!BC50/$AW50)</f>
        <v>-2.4815968339241254</v>
      </c>
      <c r="BC50" s="14">
        <f>LN(Total!BD50/$AW50)</f>
        <v>-3.3713768319068222</v>
      </c>
      <c r="BD50" s="14">
        <f>LN(Total!BE50/$AW50)</f>
        <v>-3.882033900373199</v>
      </c>
      <c r="BE50" s="14">
        <f>LN(Total!BF50/$AW50)</f>
        <v>-2.1711346868377914</v>
      </c>
      <c r="BF50" s="14">
        <f>LN(Total!BG50/$AW50)</f>
        <v>-0.86895061265619722</v>
      </c>
      <c r="BG50" s="14">
        <f>LN(Total!BH50/$AW50)</f>
        <v>0.1013683888390956</v>
      </c>
      <c r="BH50" s="14">
        <f>LN(Total!BI50/$AW50)</f>
        <v>1.4767067875603865</v>
      </c>
      <c r="BI50" s="14">
        <f>LN(Total!BJ50/$AW50)</f>
        <v>0.17282413552373277</v>
      </c>
      <c r="BJ50" s="14">
        <f>LN(Total!BK50/$AW50)</f>
        <v>-0.21357055592096666</v>
      </c>
      <c r="BK50" s="14">
        <f>LN(Total!BL50/$AW50)</f>
        <v>0.72042462340553415</v>
      </c>
      <c r="BL50" s="14">
        <f>LN(Total!BM50/$AW50)</f>
        <v>0.26046561204169977</v>
      </c>
      <c r="BM50" s="14" t="e">
        <f>LN(Total!BN50/$AW50)</f>
        <v>#NUM!</v>
      </c>
      <c r="BN50" s="14" t="e">
        <f>LN(Total!BO50/$AW50)</f>
        <v>#NUM!</v>
      </c>
      <c r="BO50" s="14" t="e">
        <f>LN(Total!BP50/$AW50)</f>
        <v>#NUM!</v>
      </c>
      <c r="BP50" s="14" t="e">
        <f>LN(Total!BQ50/$AW50)</f>
        <v>#NUM!</v>
      </c>
      <c r="BQ50" s="14" t="e">
        <f>LN(Total!BR50/$AW50)</f>
        <v>#NUM!</v>
      </c>
      <c r="BR50" s="14" t="e">
        <f>LN(Total!BS50/$AW50)</f>
        <v>#NUM!</v>
      </c>
      <c r="BS50" s="14" t="e">
        <f>LN(Total!BT50/$AW50)</f>
        <v>#NUM!</v>
      </c>
      <c r="BT50" s="14" t="e">
        <f>LN(Total!BU50/$AW50)</f>
        <v>#NUM!</v>
      </c>
      <c r="BU50" s="14">
        <f>LN(Total!BV50/$AW50)</f>
        <v>-3.8712234246619768</v>
      </c>
      <c r="BV50" s="14">
        <f>LN(Total!BW50/$AW50)</f>
        <v>2.2800371664637464</v>
      </c>
      <c r="BW50" s="6">
        <f>LN(Total!BY50)</f>
        <v>45</v>
      </c>
      <c r="BX50" s="6">
        <f>LN(Total!BZ50)</f>
        <v>0</v>
      </c>
      <c r="BY50" s="6">
        <f>Total!CB50</f>
        <v>0</v>
      </c>
      <c r="BZ50" s="14">
        <f>Total!CC50</f>
        <v>0</v>
      </c>
      <c r="CA50" s="14">
        <f>Total!CD50</f>
        <v>0</v>
      </c>
      <c r="CB50" s="14">
        <f>Total!CE50</f>
        <v>0</v>
      </c>
      <c r="CC50" s="14">
        <f>Total!CF50</f>
        <v>2.1121351766513134E-2</v>
      </c>
      <c r="CD50" s="14">
        <f>Total!CG50</f>
        <v>0</v>
      </c>
      <c r="CE50" s="14">
        <f>Total!CH50</f>
        <v>0</v>
      </c>
      <c r="CF50" s="14">
        <f>Total!CI50</f>
        <v>0</v>
      </c>
      <c r="CG50" s="14">
        <f>Total!CJ50</f>
        <v>0</v>
      </c>
      <c r="CH50" s="14">
        <f>Total!CK50</f>
        <v>0</v>
      </c>
      <c r="CI50" s="14">
        <f>Total!CL50</f>
        <v>0</v>
      </c>
      <c r="CJ50" s="14">
        <f>Total!CM50</f>
        <v>0</v>
      </c>
      <c r="CK50" s="14">
        <f>Total!CN50</f>
        <v>3.0952380952380985E-2</v>
      </c>
      <c r="CL50" s="14">
        <f>Total!CO50</f>
        <v>0.30238095238095264</v>
      </c>
      <c r="CM50" s="14">
        <f>Total!CP50</f>
        <v>0.36309523809523825</v>
      </c>
      <c r="CN50" s="14">
        <f>Total!CQ50</f>
        <v>0.28245007680491568</v>
      </c>
      <c r="CO50" s="14">
        <f>Total!CR50</f>
        <v>0.13095238095238088</v>
      </c>
      <c r="CP50" s="14">
        <f>Total!CS50</f>
        <v>0</v>
      </c>
      <c r="CQ50" s="14">
        <f>Total!CT50</f>
        <v>12</v>
      </c>
      <c r="CR50" s="14">
        <f>Total!CU50</f>
        <v>12</v>
      </c>
      <c r="CS50" s="14">
        <f>Total!CV50</f>
        <v>4</v>
      </c>
      <c r="CT50" s="14">
        <f>Total!CW50</f>
        <v>2</v>
      </c>
      <c r="CU50" s="14">
        <f>Total!CX50</f>
        <v>5.8823529411764705E-2</v>
      </c>
      <c r="CV50" s="14">
        <f>Total!CY50</f>
        <v>1</v>
      </c>
      <c r="CW50" s="14">
        <f>Total!CZ50</f>
        <v>0</v>
      </c>
      <c r="CX50" s="14">
        <f>Total!DA50</f>
        <v>0</v>
      </c>
      <c r="CY50" s="14">
        <f>Total!DB50</f>
        <v>0</v>
      </c>
      <c r="CZ50" s="14">
        <f>Total!DC50</f>
        <v>0</v>
      </c>
      <c r="DA50" s="14">
        <f>Total!DD50</f>
        <v>0</v>
      </c>
      <c r="DB50" s="14">
        <f>Total!DE50</f>
        <v>0</v>
      </c>
      <c r="DC50" s="14">
        <f>Total!DF50</f>
        <v>0</v>
      </c>
      <c r="DD50" s="14">
        <f>Total!DG50</f>
        <v>0</v>
      </c>
      <c r="DE50" s="14">
        <f>Total!DH50</f>
        <v>0</v>
      </c>
      <c r="DF50" s="14">
        <f>Total!DI50</f>
        <v>0</v>
      </c>
      <c r="DG50" s="14">
        <f>Total!DJ50</f>
        <v>0</v>
      </c>
      <c r="DH50" s="14">
        <f>Total!DK50</f>
        <v>1.3928571428571443</v>
      </c>
      <c r="DI50" s="14">
        <f>Total!DL50</f>
        <v>0</v>
      </c>
      <c r="DJ50" s="14">
        <f>Total!DM50</f>
        <v>0</v>
      </c>
      <c r="DK50" s="14">
        <f>Total!DN50</f>
        <v>84</v>
      </c>
      <c r="DL50" s="6">
        <v>1</v>
      </c>
      <c r="DM50" t="e">
        <v>#NUM!</v>
      </c>
      <c r="DN50">
        <v>-4.3812239826693364</v>
      </c>
      <c r="DO50" t="e">
        <v>#NUM!</v>
      </c>
      <c r="DP50">
        <v>-5.3160751777368995</v>
      </c>
      <c r="DQ50" t="e">
        <v>#NUM!</v>
      </c>
      <c r="DR50" t="e">
        <v>#NUM!</v>
      </c>
    </row>
    <row r="51" spans="1:122" x14ac:dyDescent="0.25">
      <c r="A51">
        <f>Total!A51</f>
        <v>1982.1999999999998</v>
      </c>
      <c r="B51" s="14">
        <f>LN(Total!B51/$AV51/$DK51)</f>
        <v>-0.22974847371370188</v>
      </c>
      <c r="C51" s="14">
        <f>LN(Total!C51/$AV51/$DK51)</f>
        <v>-3.4042921834506585</v>
      </c>
      <c r="D51" s="14">
        <f>LN(Total!D51/$AV51/$DK51)</f>
        <v>-0.10175358359154311</v>
      </c>
      <c r="E51" s="14" t="e">
        <f>LN(Total!E51/$AV51/$DK51)</f>
        <v>#NUM!</v>
      </c>
      <c r="F51" s="14" t="e">
        <f>LN(Total!F51/$AV51/$DK51)</f>
        <v>#NUM!</v>
      </c>
      <c r="G51" s="14">
        <f>LN(Total!G51/$AV51/$DK51)</f>
        <v>-1.2985018674662445</v>
      </c>
      <c r="H51" s="14">
        <f>LN(Total!H51/$AV51/$DK51)</f>
        <v>-1.4254593585607926</v>
      </c>
      <c r="I51" s="14">
        <f>LN(Total!I51/$AV51/$DK51)</f>
        <v>-1.9180610304598691</v>
      </c>
      <c r="J51" s="14">
        <f>LN(Total!J51/$AV51/$DK51)</f>
        <v>-3.937246847584031</v>
      </c>
      <c r="K51" s="14">
        <f>LN(Total!K51/$AV51/$DK51)</f>
        <v>-1.733792079947118</v>
      </c>
      <c r="L51" s="14">
        <f>LN(Total!L51/$AV51/$DK51)</f>
        <v>-5.8209612128074859</v>
      </c>
      <c r="M51" s="14">
        <f>LN(Total!M51/$AV51/$DK51)</f>
        <v>-5.3528279764921534</v>
      </c>
      <c r="N51" s="14" t="e">
        <f>LN(Total!N51/$AV51/$DK51)</f>
        <v>#NUM!</v>
      </c>
      <c r="O51" s="14">
        <f>LN(Total!O51/$AV51/$DK51)</f>
        <v>-7.7811250428074734</v>
      </c>
      <c r="P51" s="14">
        <f>LN(Total!P51/$AV51/$DK51)</f>
        <v>-4.4931046513020538</v>
      </c>
      <c r="Q51" s="14">
        <f>LN(Total!Q51/$AV51/$DK51)</f>
        <v>-7.3196893028074692</v>
      </c>
      <c r="R51" s="14">
        <f>LN(Total!R51/$AV51/$DK51)</f>
        <v>-7.1284738928074756</v>
      </c>
      <c r="S51" s="14">
        <f>LN(Total!S51/$AV51/$DK51)</f>
        <v>-6.2729501328074679</v>
      </c>
      <c r="T51" s="14">
        <f>LN(Total!T51/$AV51/$DK51)</f>
        <v>-8.3814332128074795</v>
      </c>
      <c r="U51" s="14">
        <f>LN(Total!U51/$AV51/$DK51)</f>
        <v>-6.1932990828074921</v>
      </c>
      <c r="V51" s="14" t="e">
        <f>LN(Total!V51/$AV51/$DK51)</f>
        <v>#NUM!</v>
      </c>
      <c r="W51" s="14" t="e">
        <f>LN(Total!W51/$AV51/$DK51)</f>
        <v>#NUM!</v>
      </c>
      <c r="X51" s="14" t="e">
        <f>LN(Total!X51/$AV51/$DK51)</f>
        <v>#NUM!</v>
      </c>
      <c r="Y51" s="14" t="e">
        <f>LN(Total!Y51/$AV51/$DK51)</f>
        <v>#NUM!</v>
      </c>
      <c r="Z51" s="14" t="e">
        <f>LN(Total!Z51/$AV51/$DK51)</f>
        <v>#NUM!</v>
      </c>
      <c r="AA51" s="14" t="e">
        <f>LN(Total!AA51/$AV51/$DK51)</f>
        <v>#NUM!</v>
      </c>
      <c r="AB51" s="14" t="e">
        <f>LN(Total!AB51/$AV51/$DK51)</f>
        <v>#NUM!</v>
      </c>
      <c r="AC51" s="14" t="e">
        <f>LN(Total!AC51/$AV51/$DK51)</f>
        <v>#NUM!</v>
      </c>
      <c r="AD51" s="14" t="e">
        <f>LN(Total!AD51/$AV51/$DK51)</f>
        <v>#NUM!</v>
      </c>
      <c r="AE51" s="14" t="e">
        <f>LN(Total!AE51/$AV51/$DK51)</f>
        <v>#NUM!</v>
      </c>
      <c r="AF51" s="14" t="e">
        <f>LN(Total!AF51/$AV51/$DK51)</f>
        <v>#NUM!</v>
      </c>
      <c r="AG51" s="14" t="e">
        <f>LN(Total!AG51/$AV51/$DK51)</f>
        <v>#NUM!</v>
      </c>
      <c r="AH51" s="14" t="e">
        <f>LN(Total!AH51/$AV51/$DK51)</f>
        <v>#NUM!</v>
      </c>
      <c r="AI51" s="14" t="e">
        <f>LN(Total!AI51/$AV51/$DK51)</f>
        <v>#NUM!</v>
      </c>
      <c r="AJ51" s="14" t="e">
        <f>LN(Total!AJ51/$AV51/$DK51)</f>
        <v>#NUM!</v>
      </c>
      <c r="AK51" s="14">
        <f>LN(Total!AK51/$AV51/$DK51)</f>
        <v>-5.1047943428074714</v>
      </c>
      <c r="AL51" s="14" t="e">
        <f>LN(Total!AL51/$AV51/$DK51)</f>
        <v>#NUM!</v>
      </c>
      <c r="AM51" s="14" t="e">
        <f>LN(Total!AM51/$AV51/$DK51)</f>
        <v>#NUM!</v>
      </c>
      <c r="AN51" s="6">
        <f>LN(Total!AO51)</f>
        <v>-0.70758629800302619</v>
      </c>
      <c r="AO51" s="14">
        <f>LN(Total!AP51)</f>
        <v>-0.70267163924685261</v>
      </c>
      <c r="AP51" s="14">
        <f t="shared" si="1"/>
        <v>-4.9146587561735844E-3</v>
      </c>
      <c r="AQ51" s="6">
        <f>LN(Total!AQ51)</f>
        <v>1.7374701949090787</v>
      </c>
      <c r="AR51" s="14">
        <f>LN(Total!AR51)</f>
        <v>0.21595618864513594</v>
      </c>
      <c r="AS51" s="14">
        <f>LN(Total!AS51)</f>
        <v>0.87475371134747082</v>
      </c>
      <c r="AT51" s="14">
        <f>LN(Total!AT51)</f>
        <v>-5.126653143650433</v>
      </c>
      <c r="AU51" s="14" t="e">
        <f>LN(Total!AU51)</f>
        <v>#NUM!</v>
      </c>
      <c r="AV51" s="14">
        <f>Total!AV51</f>
        <v>151.22515476190478</v>
      </c>
      <c r="AW51" s="14">
        <f>Total!AW51</f>
        <v>0.94423809523809532</v>
      </c>
      <c r="AX51" s="14">
        <f>LN(Total!AY51/$AW51)</f>
        <v>-1.3943177362026562</v>
      </c>
      <c r="AY51" s="14">
        <f>LN(Total!AZ51/$AW51)</f>
        <v>-1.6312290033523811</v>
      </c>
      <c r="AZ51" s="14" t="e">
        <f>LN(Total!BA51/$AW51)</f>
        <v>#NUM!</v>
      </c>
      <c r="BA51" s="14">
        <f>LN(Total!BB51/$AW51)</f>
        <v>-2.2512123493616256</v>
      </c>
      <c r="BB51" s="14">
        <f>LN(Total!BC51/$AW51)</f>
        <v>-2.3952071412754128</v>
      </c>
      <c r="BC51" s="14">
        <f>LN(Total!BD51/$AW51)</f>
        <v>-2.9418866463165063</v>
      </c>
      <c r="BD51" s="14">
        <f>LN(Total!BE51/$AW51)</f>
        <v>-3.2400357136536182</v>
      </c>
      <c r="BE51" s="14">
        <f>LN(Total!BF51/$AW51)</f>
        <v>-1.9421082656592807</v>
      </c>
      <c r="BF51" s="14">
        <f>LN(Total!BG51/$AW51)</f>
        <v>-0.81815598343567175</v>
      </c>
      <c r="BG51" s="14">
        <f>LN(Total!BH51/$AW51)</f>
        <v>9.8333803132789485E-2</v>
      </c>
      <c r="BH51" s="14">
        <f>LN(Total!BI51/$AW51)</f>
        <v>1.4688592420342845</v>
      </c>
      <c r="BI51" s="14">
        <f>LN(Total!BJ51/$AW51)</f>
        <v>0.16497658999763054</v>
      </c>
      <c r="BJ51" s="14">
        <f>LN(Total!BK51/$AW51)</f>
        <v>-0.22141810144706883</v>
      </c>
      <c r="BK51" s="14">
        <f>LN(Total!BL51/$AW51)</f>
        <v>0.7125770778794317</v>
      </c>
      <c r="BL51" s="14">
        <f>LN(Total!BM51/$AW51)</f>
        <v>0.25261806651559748</v>
      </c>
      <c r="BM51" s="14" t="e">
        <f>LN(Total!BN51/$AW51)</f>
        <v>#NUM!</v>
      </c>
      <c r="BN51" s="14" t="e">
        <f>LN(Total!BO51/$AW51)</f>
        <v>#NUM!</v>
      </c>
      <c r="BO51" s="14" t="e">
        <f>LN(Total!BP51/$AW51)</f>
        <v>#NUM!</v>
      </c>
      <c r="BP51" s="14" t="e">
        <f>LN(Total!BQ51/$AW51)</f>
        <v>#NUM!</v>
      </c>
      <c r="BQ51" s="14" t="e">
        <f>LN(Total!BR51/$AW51)</f>
        <v>#NUM!</v>
      </c>
      <c r="BR51" s="14" t="e">
        <f>LN(Total!BS51/$AW51)</f>
        <v>#NUM!</v>
      </c>
      <c r="BS51" s="14" t="e">
        <f>LN(Total!BT51/$AW51)</f>
        <v>#NUM!</v>
      </c>
      <c r="BT51" s="14" t="e">
        <f>LN(Total!BU51/$AW51)</f>
        <v>#NUM!</v>
      </c>
      <c r="BU51" s="14">
        <f>LN(Total!BV51/$AW51)</f>
        <v>-3.8790709701880788</v>
      </c>
      <c r="BV51" s="14">
        <f>LN(Total!BW51/$AW51)</f>
        <v>2.2721896209376444</v>
      </c>
      <c r="BW51" s="6">
        <f>LN(Total!BY51)</f>
        <v>46</v>
      </c>
      <c r="BX51" s="6">
        <f>LN(Total!BZ51)</f>
        <v>0</v>
      </c>
      <c r="BY51" s="6">
        <f>Total!CB51</f>
        <v>0</v>
      </c>
      <c r="BZ51" s="14">
        <f>Total!CC51</f>
        <v>0</v>
      </c>
      <c r="CA51" s="14">
        <f>Total!CD51</f>
        <v>0</v>
      </c>
      <c r="CB51" s="14">
        <f>Total!CE51</f>
        <v>0</v>
      </c>
      <c r="CC51" s="14">
        <f>Total!CF51</f>
        <v>0.34792626728110626</v>
      </c>
      <c r="CD51" s="14">
        <f>Total!CG51</f>
        <v>0.35119047619047639</v>
      </c>
      <c r="CE51" s="14">
        <f>Total!CH51</f>
        <v>0.21639784946236562</v>
      </c>
      <c r="CF51" s="14">
        <f>Total!CI51</f>
        <v>3.8402457757296784E-3</v>
      </c>
      <c r="CG51" s="14">
        <f>Total!CJ51</f>
        <v>0</v>
      </c>
      <c r="CH51" s="14">
        <f>Total!CK51</f>
        <v>0</v>
      </c>
      <c r="CI51" s="14">
        <f>Total!CL51</f>
        <v>0</v>
      </c>
      <c r="CJ51" s="14">
        <f>Total!CM51</f>
        <v>0</v>
      </c>
      <c r="CK51" s="14">
        <f>Total!CN51</f>
        <v>0</v>
      </c>
      <c r="CL51" s="14">
        <f>Total!CO51</f>
        <v>0</v>
      </c>
      <c r="CM51" s="14">
        <f>Total!CP51</f>
        <v>0</v>
      </c>
      <c r="CN51" s="14">
        <f>Total!CQ51</f>
        <v>8.0645161290322717E-2</v>
      </c>
      <c r="CO51" s="14">
        <f>Total!CR51</f>
        <v>0</v>
      </c>
      <c r="CP51" s="14">
        <f>Total!CS51</f>
        <v>0</v>
      </c>
      <c r="CQ51" s="14">
        <f>Total!CT51</f>
        <v>12</v>
      </c>
      <c r="CR51" s="14">
        <f>Total!CU51</f>
        <v>12</v>
      </c>
      <c r="CS51" s="14">
        <f>Total!CV51</f>
        <v>3</v>
      </c>
      <c r="CT51" s="14">
        <f>Total!CW51</f>
        <v>1</v>
      </c>
      <c r="CU51" s="14">
        <f>Total!CX51</f>
        <v>0</v>
      </c>
      <c r="CV51" s="14">
        <f>Total!CY51</f>
        <v>0</v>
      </c>
      <c r="CW51" s="14">
        <f>Total!CZ51</f>
        <v>1</v>
      </c>
      <c r="CX51" s="14">
        <f>Total!DA51</f>
        <v>0</v>
      </c>
      <c r="CY51" s="14">
        <f>Total!DB51</f>
        <v>0</v>
      </c>
      <c r="CZ51" s="14">
        <f>Total!DC51</f>
        <v>0</v>
      </c>
      <c r="DA51" s="14">
        <f>Total!DD51</f>
        <v>1</v>
      </c>
      <c r="DB51" s="14">
        <f>Total!DE51</f>
        <v>0</v>
      </c>
      <c r="DC51" s="14">
        <f>Total!DF51</f>
        <v>0</v>
      </c>
      <c r="DD51" s="14">
        <f>Total!DG51</f>
        <v>0</v>
      </c>
      <c r="DE51" s="14">
        <f>Total!DH51</f>
        <v>0</v>
      </c>
      <c r="DF51" s="14">
        <f>Total!DI51</f>
        <v>0</v>
      </c>
      <c r="DG51" s="14">
        <f>Total!DJ51</f>
        <v>0</v>
      </c>
      <c r="DH51" s="14">
        <f>Total!DK51</f>
        <v>0</v>
      </c>
      <c r="DI51" s="14">
        <f>Total!DL51</f>
        <v>0</v>
      </c>
      <c r="DJ51" s="14">
        <f>Total!DM51</f>
        <v>0</v>
      </c>
      <c r="DK51" s="14">
        <f>Total!DN51</f>
        <v>84</v>
      </c>
      <c r="DL51" s="6">
        <v>1</v>
      </c>
      <c r="DM51" t="e">
        <v>#NUM!</v>
      </c>
      <c r="DN51">
        <v>-4.3759567174648364</v>
      </c>
      <c r="DO51" t="e">
        <v>#NUM!</v>
      </c>
      <c r="DP51">
        <v>-5.3863887829988641</v>
      </c>
      <c r="DQ51" t="e">
        <v>#NUM!</v>
      </c>
      <c r="DR51" t="e">
        <v>#NUM!</v>
      </c>
    </row>
    <row r="52" spans="1:122" x14ac:dyDescent="0.25">
      <c r="A52">
        <f>Total!A52</f>
        <v>1982.2999999999997</v>
      </c>
      <c r="B52" s="14">
        <f>LN(Total!B52/$AV52/$DK52)</f>
        <v>-0.2390999965159355</v>
      </c>
      <c r="C52" s="14">
        <f>LN(Total!C52/$AV52/$DK52)</f>
        <v>-3.2935774784418457</v>
      </c>
      <c r="D52" s="14">
        <f>LN(Total!D52/$AV52/$DK52)</f>
        <v>-0.10740246750970993</v>
      </c>
      <c r="E52" s="14" t="e">
        <f>LN(Total!E52/$AV52/$DK52)</f>
        <v>#NUM!</v>
      </c>
      <c r="F52" s="14" t="e">
        <f>LN(Total!F52/$AV52/$DK52)</f>
        <v>#NUM!</v>
      </c>
      <c r="G52" s="14">
        <f>LN(Total!G52/$AV52/$DK52)</f>
        <v>-1.4808971893583636</v>
      </c>
      <c r="H52" s="14">
        <f>LN(Total!H52/$AV52/$DK52)</f>
        <v>-1.375034086523961</v>
      </c>
      <c r="I52" s="14">
        <f>LN(Total!I52/$AV52/$DK52)</f>
        <v>-1.9411883809489301</v>
      </c>
      <c r="J52" s="14">
        <f>LN(Total!J52/$AV52/$DK52)</f>
        <v>-4.4067086245524605</v>
      </c>
      <c r="K52" s="14">
        <f>LN(Total!K52/$AV52/$DK52)</f>
        <v>-1.7416350268717951</v>
      </c>
      <c r="L52" s="14">
        <f>LN(Total!L52/$AV52/$DK52)</f>
        <v>-6.5438797467502114</v>
      </c>
      <c r="M52" s="14">
        <f>LN(Total!M52/$AV52/$DK52)</f>
        <v>-5.277956352504086</v>
      </c>
      <c r="N52" s="14" t="e">
        <f>LN(Total!N52/$AV52/$DK52)</f>
        <v>#NUM!</v>
      </c>
      <c r="O52" s="14">
        <f>LN(Total!O52/$AV52/$DK52)</f>
        <v>-7.6150842267502084</v>
      </c>
      <c r="P52" s="14">
        <f>LN(Total!P52/$AV52/$DK52)</f>
        <v>-4.4162228799525964</v>
      </c>
      <c r="Q52" s="14">
        <f>LN(Total!Q52/$AV52/$DK52)</f>
        <v>-7.2142949967502075</v>
      </c>
      <c r="R52" s="14">
        <f>LN(Total!R52/$AV52/$DK52)</f>
        <v>-7.1204190067502067</v>
      </c>
      <c r="S52" s="14">
        <f>LN(Total!S52/$AV52/$DK52)</f>
        <v>-6.2146175467501941</v>
      </c>
      <c r="T52" s="14">
        <f>LN(Total!T52/$AV52/$DK52)</f>
        <v>-8.0555043467502045</v>
      </c>
      <c r="U52" s="14">
        <f>LN(Total!U52/$AV52/$DK52)</f>
        <v>-6.2571788667502224</v>
      </c>
      <c r="V52" s="14" t="e">
        <f>LN(Total!V52/$AV52/$DK52)</f>
        <v>#NUM!</v>
      </c>
      <c r="W52" s="14" t="e">
        <f>LN(Total!W52/$AV52/$DK52)</f>
        <v>#NUM!</v>
      </c>
      <c r="X52" s="14" t="e">
        <f>LN(Total!X52/$AV52/$DK52)</f>
        <v>#NUM!</v>
      </c>
      <c r="Y52" s="14" t="e">
        <f>LN(Total!Y52/$AV52/$DK52)</f>
        <v>#NUM!</v>
      </c>
      <c r="Z52" s="14" t="e">
        <f>LN(Total!Z52/$AV52/$DK52)</f>
        <v>#NUM!</v>
      </c>
      <c r="AA52" s="14" t="e">
        <f>LN(Total!AA52/$AV52/$DK52)</f>
        <v>#NUM!</v>
      </c>
      <c r="AB52" s="14" t="e">
        <f>LN(Total!AB52/$AV52/$DK52)</f>
        <v>#NUM!</v>
      </c>
      <c r="AC52" s="14" t="e">
        <f>LN(Total!AC52/$AV52/$DK52)</f>
        <v>#NUM!</v>
      </c>
      <c r="AD52" s="14" t="e">
        <f>LN(Total!AD52/$AV52/$DK52)</f>
        <v>#NUM!</v>
      </c>
      <c r="AE52" s="14" t="e">
        <f>LN(Total!AE52/$AV52/$DK52)</f>
        <v>#NUM!</v>
      </c>
      <c r="AF52" s="14" t="e">
        <f>LN(Total!AF52/$AV52/$DK52)</f>
        <v>#NUM!</v>
      </c>
      <c r="AG52" s="14" t="e">
        <f>LN(Total!AG52/$AV52/$DK52)</f>
        <v>#NUM!</v>
      </c>
      <c r="AH52" s="14" t="e">
        <f>LN(Total!AH52/$AV52/$DK52)</f>
        <v>#NUM!</v>
      </c>
      <c r="AI52" s="14" t="e">
        <f>LN(Total!AI52/$AV52/$DK52)</f>
        <v>#NUM!</v>
      </c>
      <c r="AJ52" s="14" t="e">
        <f>LN(Total!AJ52/$AV52/$DK52)</f>
        <v>#NUM!</v>
      </c>
      <c r="AK52" s="14">
        <f>LN(Total!AK52/$AV52/$DK52)</f>
        <v>-5.0753447767502031</v>
      </c>
      <c r="AL52" s="14" t="e">
        <f>LN(Total!AL52/$AV52/$DK52)</f>
        <v>#NUM!</v>
      </c>
      <c r="AM52" s="14" t="e">
        <f>LN(Total!AM52/$AV52/$DK52)</f>
        <v>#NUM!</v>
      </c>
      <c r="AN52" s="6">
        <f>LN(Total!AO52)</f>
        <v>-0.71712421577351337</v>
      </c>
      <c r="AO52" s="14">
        <f>LN(Total!AP52)</f>
        <v>-0.70380994385963147</v>
      </c>
      <c r="AP52" s="14">
        <f t="shared" si="1"/>
        <v>-1.3314271913881903E-2</v>
      </c>
      <c r="AQ52" s="6">
        <f>LN(Total!AQ52)</f>
        <v>1.7276241356521487</v>
      </c>
      <c r="AR52" s="14">
        <f>LN(Total!AR52)</f>
        <v>0.21202190061372383</v>
      </c>
      <c r="AS52" s="14">
        <f>LN(Total!AS52)</f>
        <v>0.87729885112761363</v>
      </c>
      <c r="AT52" s="14">
        <f>LN(Total!AT52)</f>
        <v>-5.1054581430198569</v>
      </c>
      <c r="AU52" s="14" t="e">
        <f>LN(Total!AU52)</f>
        <v>#NUM!</v>
      </c>
      <c r="AV52" s="14">
        <f>Total!AV52</f>
        <v>151.85262500000002</v>
      </c>
      <c r="AW52" s="14">
        <f>Total!AW52</f>
        <v>0.95450000000000013</v>
      </c>
      <c r="AX52" s="14">
        <f>LN(Total!AY52/$AW52)</f>
        <v>-1.4051270254930761</v>
      </c>
      <c r="AY52" s="14">
        <f>LN(Total!AZ52/$AW52)</f>
        <v>-1.642038292642801</v>
      </c>
      <c r="AZ52" s="14" t="e">
        <f>LN(Total!BA52/$AW52)</f>
        <v>#NUM!</v>
      </c>
      <c r="BA52" s="14">
        <f>LN(Total!BB52/$AW52)</f>
        <v>-2.2620216386520453</v>
      </c>
      <c r="BB52" s="14">
        <f>LN(Total!BC52/$AW52)</f>
        <v>-2.4060164305658329</v>
      </c>
      <c r="BC52" s="14">
        <f>LN(Total!BD52/$AW52)</f>
        <v>-2.8785799926713929</v>
      </c>
      <c r="BD52" s="14">
        <f>LN(Total!BE52/$AW52)</f>
        <v>-3.1521222914394156</v>
      </c>
      <c r="BE52" s="14">
        <f>LN(Total!BF52/$AW52)</f>
        <v>-1.908608562143528</v>
      </c>
      <c r="BF52" s="14">
        <f>LN(Total!BG52/$AW52)</f>
        <v>-0.82896527272609177</v>
      </c>
      <c r="BG52" s="14">
        <f>LN(Total!BH52/$AW52)</f>
        <v>8.8611166954622872E-2</v>
      </c>
      <c r="BH52" s="14">
        <f>LN(Total!BI52/$AW52)</f>
        <v>1.4580499527438644</v>
      </c>
      <c r="BI52" s="14">
        <f>LN(Total!BJ52/$AW52)</f>
        <v>0.15416730070721055</v>
      </c>
      <c r="BJ52" s="14">
        <f>LN(Total!BK52/$AW52)</f>
        <v>-0.23222739073748885</v>
      </c>
      <c r="BK52" s="14">
        <f>LN(Total!BL52/$AW52)</f>
        <v>0.70176778858901179</v>
      </c>
      <c r="BL52" s="14">
        <f>LN(Total!BM52/$AW52)</f>
        <v>0.24180877722517757</v>
      </c>
      <c r="BM52" s="14" t="e">
        <f>LN(Total!BN52/$AW52)</f>
        <v>#NUM!</v>
      </c>
      <c r="BN52" s="14" t="e">
        <f>LN(Total!BO52/$AW52)</f>
        <v>#NUM!</v>
      </c>
      <c r="BO52" s="14" t="e">
        <f>LN(Total!BP52/$AW52)</f>
        <v>#NUM!</v>
      </c>
      <c r="BP52" s="14" t="e">
        <f>LN(Total!BQ52/$AW52)</f>
        <v>#NUM!</v>
      </c>
      <c r="BQ52" s="14" t="e">
        <f>LN(Total!BR52/$AW52)</f>
        <v>#NUM!</v>
      </c>
      <c r="BR52" s="14" t="e">
        <f>LN(Total!BS52/$AW52)</f>
        <v>#NUM!</v>
      </c>
      <c r="BS52" s="14" t="e">
        <f>LN(Total!BT52/$AW52)</f>
        <v>#NUM!</v>
      </c>
      <c r="BT52" s="14" t="e">
        <f>LN(Total!BU52/$AW52)</f>
        <v>#NUM!</v>
      </c>
      <c r="BU52" s="14">
        <f>LN(Total!BV52/$AW52)</f>
        <v>-3.8898802594784989</v>
      </c>
      <c r="BV52" s="14">
        <f>LN(Total!BW52/$AW52)</f>
        <v>2.2613803316472243</v>
      </c>
      <c r="BW52" s="6">
        <f>LN(Total!BY52)</f>
        <v>47</v>
      </c>
      <c r="BX52" s="6">
        <f>LN(Total!BZ52)</f>
        <v>0</v>
      </c>
      <c r="BY52" s="6">
        <f>Total!CB52</f>
        <v>0</v>
      </c>
      <c r="BZ52" s="14">
        <f>Total!CC52</f>
        <v>0</v>
      </c>
      <c r="CA52" s="14">
        <f>Total!CD52</f>
        <v>0</v>
      </c>
      <c r="CB52" s="14">
        <f>Total!CE52</f>
        <v>0</v>
      </c>
      <c r="CC52" s="14">
        <f>Total!CF52</f>
        <v>0</v>
      </c>
      <c r="CD52" s="14">
        <f>Total!CG52</f>
        <v>0</v>
      </c>
      <c r="CE52" s="14">
        <f>Total!CH52</f>
        <v>0.13479262672811074</v>
      </c>
      <c r="CF52" s="14">
        <f>Total!CI52</f>
        <v>0.35925499231950853</v>
      </c>
      <c r="CG52" s="14">
        <f>Total!CJ52</f>
        <v>0.36079109062980064</v>
      </c>
      <c r="CH52" s="14">
        <f>Total!CK52</f>
        <v>0.14516129032258079</v>
      </c>
      <c r="CI52" s="14">
        <f>Total!CL52</f>
        <v>0</v>
      </c>
      <c r="CJ52" s="14">
        <f>Total!CM52</f>
        <v>0</v>
      </c>
      <c r="CK52" s="14">
        <f>Total!CN52</f>
        <v>0</v>
      </c>
      <c r="CL52" s="14">
        <f>Total!CO52</f>
        <v>0</v>
      </c>
      <c r="CM52" s="14">
        <f>Total!CP52</f>
        <v>0</v>
      </c>
      <c r="CN52" s="14">
        <f>Total!CQ52</f>
        <v>0</v>
      </c>
      <c r="CO52" s="14">
        <f>Total!CR52</f>
        <v>0</v>
      </c>
      <c r="CP52" s="14">
        <f>Total!CS52</f>
        <v>0.13095238095238088</v>
      </c>
      <c r="CQ52" s="14">
        <f>Total!CT52</f>
        <v>12</v>
      </c>
      <c r="CR52" s="14">
        <f>Total!CU52</f>
        <v>12</v>
      </c>
      <c r="CS52" s="14">
        <f>Total!CV52</f>
        <v>1</v>
      </c>
      <c r="CT52" s="14">
        <f>Total!CW52</f>
        <v>1</v>
      </c>
      <c r="CU52" s="14">
        <f>Total!CX52</f>
        <v>0</v>
      </c>
      <c r="CV52" s="14">
        <f>Total!CY52</f>
        <v>0</v>
      </c>
      <c r="CW52" s="14">
        <f>Total!CZ52</f>
        <v>0</v>
      </c>
      <c r="CX52" s="14">
        <f>Total!DA52</f>
        <v>1</v>
      </c>
      <c r="CY52" s="14">
        <f>Total!DB52</f>
        <v>0</v>
      </c>
      <c r="CZ52" s="14">
        <f>Total!DC52</f>
        <v>0</v>
      </c>
      <c r="DA52" s="14">
        <f>Total!DD52</f>
        <v>0</v>
      </c>
      <c r="DB52" s="14">
        <f>Total!DE52</f>
        <v>1</v>
      </c>
      <c r="DC52" s="14">
        <f>Total!DF52</f>
        <v>0</v>
      </c>
      <c r="DD52" s="14">
        <f>Total!DG52</f>
        <v>0</v>
      </c>
      <c r="DE52" s="14">
        <f>Total!DH52</f>
        <v>0</v>
      </c>
      <c r="DF52" s="14">
        <f>Total!DI52</f>
        <v>0</v>
      </c>
      <c r="DG52" s="14">
        <f>Total!DJ52</f>
        <v>0</v>
      </c>
      <c r="DH52" s="14">
        <f>Total!DK52</f>
        <v>0</v>
      </c>
      <c r="DI52" s="14">
        <f>Total!DL52</f>
        <v>0</v>
      </c>
      <c r="DJ52" s="14">
        <f>Total!DM52</f>
        <v>0</v>
      </c>
      <c r="DK52" s="14">
        <f>Total!DN52</f>
        <v>84</v>
      </c>
      <c r="DL52" s="6">
        <v>1</v>
      </c>
      <c r="DM52" t="e">
        <v>#NUM!</v>
      </c>
      <c r="DN52">
        <v>-4.458907420967936</v>
      </c>
      <c r="DO52" t="e">
        <v>#NUM!</v>
      </c>
      <c r="DP52">
        <v>-5.3051944481841602</v>
      </c>
      <c r="DQ52" t="e">
        <v>#NUM!</v>
      </c>
      <c r="DR52" t="e">
        <v>#NUM!</v>
      </c>
    </row>
    <row r="53" spans="1:122" x14ac:dyDescent="0.25">
      <c r="A53">
        <f>Total!A53</f>
        <v>1982.3999999999996</v>
      </c>
      <c r="B53" s="14">
        <f>LN(Total!B53/$AV53/$DK53)</f>
        <v>-0.308890269160358</v>
      </c>
      <c r="C53" s="14">
        <f>LN(Total!C53/$AV53/$DK53)</f>
        <v>-3.4160094126719187</v>
      </c>
      <c r="D53" s="14">
        <f>LN(Total!D53/$AV53/$DK53)</f>
        <v>-0.17862226894979374</v>
      </c>
      <c r="E53" s="14" t="e">
        <f>LN(Total!E53/$AV53/$DK53)</f>
        <v>#NUM!</v>
      </c>
      <c r="F53" s="14" t="e">
        <f>LN(Total!F53/$AV53/$DK53)</f>
        <v>#NUM!</v>
      </c>
      <c r="G53" s="14">
        <f>LN(Total!G53/$AV53/$DK53)</f>
        <v>-1.3764124580611128</v>
      </c>
      <c r="H53" s="14">
        <f>LN(Total!H53/$AV53/$DK53)</f>
        <v>-1.4079913804372042</v>
      </c>
      <c r="I53" s="14">
        <f>LN(Total!I53/$AV53/$DK53)</f>
        <v>-2.0148432711922331</v>
      </c>
      <c r="J53" s="14">
        <f>LN(Total!J53/$AV53/$DK53)</f>
        <v>-3.7629454801509334</v>
      </c>
      <c r="K53" s="14">
        <f>LN(Total!K53/$AV53/$DK53)</f>
        <v>-1.8355037032108728</v>
      </c>
      <c r="L53" s="14">
        <f>LN(Total!L53/$AV53/$DK53)</f>
        <v>-5.4376557538228791</v>
      </c>
      <c r="M53" s="14">
        <f>LN(Total!M53/$AV53/$DK53)</f>
        <v>-5.4336409513301014</v>
      </c>
      <c r="N53" s="14" t="e">
        <f>LN(Total!N53/$AV53/$DK53)</f>
        <v>#NUM!</v>
      </c>
      <c r="O53" s="14">
        <f>LN(Total!O53/$AV53/$DK53)</f>
        <v>-7.403048093822914</v>
      </c>
      <c r="P53" s="14">
        <f>LN(Total!P53/$AV53/$DK53)</f>
        <v>-4.5782825092282264</v>
      </c>
      <c r="Q53" s="14">
        <f>LN(Total!Q53/$AV53/$DK53)</f>
        <v>-7.2574534838228528</v>
      </c>
      <c r="R53" s="14">
        <f>LN(Total!R53/$AV53/$DK53)</f>
        <v>-7.2376427138228658</v>
      </c>
      <c r="S53" s="14">
        <f>LN(Total!S53/$AV53/$DK53)</f>
        <v>-6.2318747138228732</v>
      </c>
      <c r="T53" s="14">
        <f>LN(Total!T53/$AV53/$DK53)</f>
        <v>-8.5338645738228767</v>
      </c>
      <c r="U53" s="14">
        <f>LN(Total!U53/$AV53/$DK53)</f>
        <v>-6.256528623822871</v>
      </c>
      <c r="V53" s="14" t="e">
        <f>LN(Total!V53/$AV53/$DK53)</f>
        <v>#NUM!</v>
      </c>
      <c r="W53" s="14" t="e">
        <f>LN(Total!W53/$AV53/$DK53)</f>
        <v>#NUM!</v>
      </c>
      <c r="X53" s="14" t="e">
        <f>LN(Total!X53/$AV53/$DK53)</f>
        <v>#NUM!</v>
      </c>
      <c r="Y53" s="14" t="e">
        <f>LN(Total!Y53/$AV53/$DK53)</f>
        <v>#NUM!</v>
      </c>
      <c r="Z53" s="14" t="e">
        <f>LN(Total!Z53/$AV53/$DK53)</f>
        <v>#NUM!</v>
      </c>
      <c r="AA53" s="14" t="e">
        <f>LN(Total!AA53/$AV53/$DK53)</f>
        <v>#NUM!</v>
      </c>
      <c r="AB53" s="14" t="e">
        <f>LN(Total!AB53/$AV53/$DK53)</f>
        <v>#NUM!</v>
      </c>
      <c r="AC53" s="14" t="e">
        <f>LN(Total!AC53/$AV53/$DK53)</f>
        <v>#NUM!</v>
      </c>
      <c r="AD53" s="14" t="e">
        <f>LN(Total!AD53/$AV53/$DK53)</f>
        <v>#NUM!</v>
      </c>
      <c r="AE53" s="14" t="e">
        <f>LN(Total!AE53/$AV53/$DK53)</f>
        <v>#NUM!</v>
      </c>
      <c r="AF53" s="14" t="e">
        <f>LN(Total!AF53/$AV53/$DK53)</f>
        <v>#NUM!</v>
      </c>
      <c r="AG53" s="14" t="e">
        <f>LN(Total!AG53/$AV53/$DK53)</f>
        <v>#NUM!</v>
      </c>
      <c r="AH53" s="14" t="e">
        <f>LN(Total!AH53/$AV53/$DK53)</f>
        <v>#NUM!</v>
      </c>
      <c r="AI53" s="14" t="e">
        <f>LN(Total!AI53/$AV53/$DK53)</f>
        <v>#NUM!</v>
      </c>
      <c r="AJ53" s="14" t="e">
        <f>LN(Total!AJ53/$AV53/$DK53)</f>
        <v>#NUM!</v>
      </c>
      <c r="AK53" s="14">
        <f>LN(Total!AK53/$AV53/$DK53)</f>
        <v>-5.0992633038229194</v>
      </c>
      <c r="AL53" s="14" t="e">
        <f>LN(Total!AL53/$AV53/$DK53)</f>
        <v>#NUM!</v>
      </c>
      <c r="AM53" s="14" t="e">
        <f>LN(Total!AM53/$AV53/$DK53)</f>
        <v>#NUM!</v>
      </c>
      <c r="AN53" s="6">
        <f>LN(Total!AO53)</f>
        <v>-0.73021033701067739</v>
      </c>
      <c r="AO53" s="14">
        <f>LN(Total!AP53)</f>
        <v>-0.70467816606813516</v>
      </c>
      <c r="AP53" s="14">
        <f t="shared" si="1"/>
        <v>-2.5532170942542232E-2</v>
      </c>
      <c r="AQ53" s="6">
        <f>LN(Total!AQ53)</f>
        <v>1.7130856861670696</v>
      </c>
      <c r="AR53" s="14">
        <f>LN(Total!AR53)</f>
        <v>0.19300647848403635</v>
      </c>
      <c r="AS53" s="14">
        <f>LN(Total!AS53)</f>
        <v>0.82949939265245021</v>
      </c>
      <c r="AT53" s="14">
        <f>LN(Total!AT53)</f>
        <v>-5.0443323241236939</v>
      </c>
      <c r="AU53" s="14" t="e">
        <f>LN(Total!AU53)</f>
        <v>#NUM!</v>
      </c>
      <c r="AV53" s="14">
        <f>Total!AV53</f>
        <v>152.56733482142855</v>
      </c>
      <c r="AW53" s="14">
        <f>Total!AW53</f>
        <v>0.9758392857142858</v>
      </c>
      <c r="AX53" s="14">
        <f>LN(Total!AY53/$AW53)</f>
        <v>-1.4272372889050398</v>
      </c>
      <c r="AY53" s="14">
        <f>LN(Total!AZ53/$AW53)</f>
        <v>-1.6641485560547649</v>
      </c>
      <c r="AZ53" s="14" t="e">
        <f>LN(Total!BA53/$AW53)</f>
        <v>#NUM!</v>
      </c>
      <c r="BA53" s="14">
        <f>LN(Total!BB53/$AW53)</f>
        <v>-2.2841319020640092</v>
      </c>
      <c r="BB53" s="14">
        <f>LN(Total!BC53/$AW53)</f>
        <v>-2.4281266939777963</v>
      </c>
      <c r="BC53" s="14">
        <f>LN(Total!BD53/$AW53)</f>
        <v>-3.0201065762042547</v>
      </c>
      <c r="BD53" s="14">
        <f>LN(Total!BE53/$AW53)</f>
        <v>-3.3346355888533563</v>
      </c>
      <c r="BE53" s="14">
        <f>LN(Total!BF53/$AW53)</f>
        <v>-2.0019629899624523</v>
      </c>
      <c r="BF53" s="14">
        <f>LN(Total!BG53/$AW53)</f>
        <v>-0.85107553613805553</v>
      </c>
      <c r="BG53" s="14">
        <f>LN(Total!BH53/$AW53)</f>
        <v>6.6966487137364208E-2</v>
      </c>
      <c r="BH53" s="14">
        <f>LN(Total!BI53/$AW53)</f>
        <v>1.4359396893319007</v>
      </c>
      <c r="BI53" s="14">
        <f>LN(Total!BJ53/$AW53)</f>
        <v>0.13205703729524668</v>
      </c>
      <c r="BJ53" s="14">
        <f>LN(Total!BK53/$AW53)</f>
        <v>-0.25433765414945259</v>
      </c>
      <c r="BK53" s="14">
        <f>LN(Total!BL53/$AW53)</f>
        <v>0.67965752517704814</v>
      </c>
      <c r="BL53" s="14">
        <f>LN(Total!BM53/$AW53)</f>
        <v>0.21969851381321365</v>
      </c>
      <c r="BM53" s="14" t="e">
        <f>LN(Total!BN53/$AW53)</f>
        <v>#NUM!</v>
      </c>
      <c r="BN53" s="14" t="e">
        <f>LN(Total!BO53/$AW53)</f>
        <v>#NUM!</v>
      </c>
      <c r="BO53" s="14" t="e">
        <f>LN(Total!BP53/$AW53)</f>
        <v>#NUM!</v>
      </c>
      <c r="BP53" s="14" t="e">
        <f>LN(Total!BQ53/$AW53)</f>
        <v>#NUM!</v>
      </c>
      <c r="BQ53" s="14" t="e">
        <f>LN(Total!BR53/$AW53)</f>
        <v>#NUM!</v>
      </c>
      <c r="BR53" s="14" t="e">
        <f>LN(Total!BS53/$AW53)</f>
        <v>#NUM!</v>
      </c>
      <c r="BS53" s="14" t="e">
        <f>LN(Total!BT53/$AW53)</f>
        <v>#NUM!</v>
      </c>
      <c r="BT53" s="14" t="e">
        <f>LN(Total!BU53/$AW53)</f>
        <v>#NUM!</v>
      </c>
      <c r="BU53" s="14">
        <f>LN(Total!BV53/$AW53)</f>
        <v>-3.9119905228904623</v>
      </c>
      <c r="BV53" s="14">
        <f>LN(Total!BW53/$AW53)</f>
        <v>2.2392700682352604</v>
      </c>
      <c r="BW53" s="6">
        <f>LN(Total!BY53)</f>
        <v>48</v>
      </c>
      <c r="BX53" s="6">
        <f>LN(Total!BZ53)</f>
        <v>0</v>
      </c>
      <c r="BY53" s="6">
        <f>Total!CB53</f>
        <v>0</v>
      </c>
      <c r="BZ53" s="14">
        <f>Total!CC53</f>
        <v>0</v>
      </c>
      <c r="CA53" s="14">
        <f>Total!CD53</f>
        <v>0</v>
      </c>
      <c r="CB53" s="14">
        <f>Total!CE53</f>
        <v>0</v>
      </c>
      <c r="CC53" s="14">
        <f>Total!CF53</f>
        <v>0</v>
      </c>
      <c r="CD53" s="14">
        <f>Total!CG53</f>
        <v>0</v>
      </c>
      <c r="CE53" s="14">
        <f>Total!CH53</f>
        <v>0</v>
      </c>
      <c r="CF53" s="14">
        <f>Total!CI53</f>
        <v>0</v>
      </c>
      <c r="CG53" s="14">
        <f>Total!CJ53</f>
        <v>1.7281105990783589E-3</v>
      </c>
      <c r="CH53" s="14">
        <f>Total!CK53</f>
        <v>0.1634504608294931</v>
      </c>
      <c r="CI53" s="14">
        <f>Total!CL53</f>
        <v>0.27232142857142883</v>
      </c>
      <c r="CJ53" s="14">
        <f>Total!CM53</f>
        <v>0.27678571428571452</v>
      </c>
      <c r="CK53" s="14">
        <f>Total!CN53</f>
        <v>0.24523809523809531</v>
      </c>
      <c r="CL53" s="14">
        <f>Total!CO53</f>
        <v>4.0476190476190499E-2</v>
      </c>
      <c r="CM53" s="14">
        <f>Total!CP53</f>
        <v>0</v>
      </c>
      <c r="CN53" s="14">
        <f>Total!CQ53</f>
        <v>0</v>
      </c>
      <c r="CO53" s="14">
        <f>Total!CR53</f>
        <v>0</v>
      </c>
      <c r="CP53" s="14">
        <f>Total!CS53</f>
        <v>0</v>
      </c>
      <c r="CQ53" s="14">
        <f>Total!CT53</f>
        <v>16</v>
      </c>
      <c r="CR53" s="14">
        <f>Total!CU53</f>
        <v>16</v>
      </c>
      <c r="CS53" s="14">
        <f>Total!CV53</f>
        <v>2</v>
      </c>
      <c r="CT53" s="14">
        <f>Total!CW53</f>
        <v>2</v>
      </c>
      <c r="CU53" s="14">
        <f>Total!CX53</f>
        <v>0</v>
      </c>
      <c r="CV53" s="14">
        <f>Total!CY53</f>
        <v>0</v>
      </c>
      <c r="CW53" s="14">
        <f>Total!CZ53</f>
        <v>0</v>
      </c>
      <c r="CX53" s="14">
        <f>Total!DA53</f>
        <v>0</v>
      </c>
      <c r="CY53" s="14">
        <f>Total!DB53</f>
        <v>1</v>
      </c>
      <c r="CZ53" s="14">
        <f>Total!DC53</f>
        <v>0</v>
      </c>
      <c r="DA53" s="14">
        <f>Total!DD53</f>
        <v>0</v>
      </c>
      <c r="DB53" s="14">
        <f>Total!DE53</f>
        <v>0</v>
      </c>
      <c r="DC53" s="14">
        <f>Total!DF53</f>
        <v>1</v>
      </c>
      <c r="DD53" s="14">
        <f>Total!DG53</f>
        <v>0</v>
      </c>
      <c r="DE53" s="14">
        <f>Total!DH53</f>
        <v>0</v>
      </c>
      <c r="DF53" s="14">
        <f>Total!DI53</f>
        <v>0</v>
      </c>
      <c r="DG53" s="14">
        <f>Total!DJ53</f>
        <v>0</v>
      </c>
      <c r="DH53" s="14">
        <f>Total!DK53</f>
        <v>11.771428571428576</v>
      </c>
      <c r="DI53" s="14">
        <f>Total!DL53</f>
        <v>0</v>
      </c>
      <c r="DJ53" s="14">
        <f>Total!DM53</f>
        <v>0</v>
      </c>
      <c r="DK53" s="14">
        <f>Total!DN53</f>
        <v>112</v>
      </c>
      <c r="DL53" s="6">
        <v>1</v>
      </c>
      <c r="DM53" t="e">
        <v>#NUM!</v>
      </c>
      <c r="DN53">
        <v>-4.741673474774144</v>
      </c>
      <c r="DO53" t="e">
        <v>#NUM!</v>
      </c>
      <c r="DP53">
        <v>-5.4475821740561807</v>
      </c>
      <c r="DQ53" t="e">
        <v>#NUM!</v>
      </c>
      <c r="DR53" t="e">
        <v>#NUM!</v>
      </c>
    </row>
    <row r="54" spans="1:122" x14ac:dyDescent="0.25">
      <c r="A54">
        <f>Total!A54</f>
        <v>1983.1</v>
      </c>
      <c r="B54" s="14">
        <f>LN(Total!B54/$AV54/$DK54)</f>
        <v>-0.16249623870618635</v>
      </c>
      <c r="C54" s="14">
        <f>LN(Total!C54/$AV54/$DK54)</f>
        <v>-3.2544759302304609</v>
      </c>
      <c r="D54" s="14">
        <f>LN(Total!D54/$AV54/$DK54)</f>
        <v>-4.3556124755230241E-2</v>
      </c>
      <c r="E54" s="14" t="e">
        <f>LN(Total!E54/$AV54/$DK54)</f>
        <v>#NUM!</v>
      </c>
      <c r="F54" s="14" t="e">
        <f>LN(Total!F54/$AV54/$DK54)</f>
        <v>#NUM!</v>
      </c>
      <c r="G54" s="14">
        <f>LN(Total!G54/$AV54/$DK54)</f>
        <v>-1.3454809679434572</v>
      </c>
      <c r="H54" s="14">
        <f>LN(Total!H54/$AV54/$DK54)</f>
        <v>-1.2386611297745185</v>
      </c>
      <c r="I54" s="14">
        <f>LN(Total!I54/$AV54/$DK54)</f>
        <v>-1.8669149815867521</v>
      </c>
      <c r="J54" s="14">
        <f>LN(Total!J54/$AV54/$DK54)</f>
        <v>-3.6203348799301884</v>
      </c>
      <c r="K54" s="14">
        <f>LN(Total!K54/$AV54/$DK54)</f>
        <v>-1.7861744682214122</v>
      </c>
      <c r="L54" s="14">
        <f>LN(Total!L54/$AV54/$DK54)</f>
        <v>-6.2122896309281481</v>
      </c>
      <c r="M54" s="14">
        <f>LN(Total!M54/$AV54/$DK54)</f>
        <v>-5.3875862535511345</v>
      </c>
      <c r="N54" s="14" t="e">
        <f>LN(Total!N54/$AV54/$DK54)</f>
        <v>#NUM!</v>
      </c>
      <c r="O54" s="14">
        <f>LN(Total!O54/$AV54/$DK54)</f>
        <v>-7.5221654309281565</v>
      </c>
      <c r="P54" s="14">
        <f>LN(Total!P54/$AV54/$DK54)</f>
        <v>-4.382796618405111</v>
      </c>
      <c r="Q54" s="14">
        <f>LN(Total!Q54/$AV54/$DK54)</f>
        <v>-7.11890392092812</v>
      </c>
      <c r="R54" s="14">
        <f>LN(Total!R54/$AV54/$DK54)</f>
        <v>-6.7116500209281273</v>
      </c>
      <c r="S54" s="14">
        <f>LN(Total!S54/$AV54/$DK54)</f>
        <v>-6.4307085509281681</v>
      </c>
      <c r="T54" s="14">
        <f>LN(Total!T54/$AV54/$DK54)</f>
        <v>-8.4275341209281649</v>
      </c>
      <c r="U54" s="14">
        <f>LN(Total!U54/$AV54/$DK54)</f>
        <v>-6.219404050928131</v>
      </c>
      <c r="V54" s="14" t="e">
        <f>LN(Total!V54/$AV54/$DK54)</f>
        <v>#NUM!</v>
      </c>
      <c r="W54" s="14" t="e">
        <f>LN(Total!W54/$AV54/$DK54)</f>
        <v>#NUM!</v>
      </c>
      <c r="X54" s="14" t="e">
        <f>LN(Total!X54/$AV54/$DK54)</f>
        <v>#NUM!</v>
      </c>
      <c r="Y54" s="14" t="e">
        <f>LN(Total!Y54/$AV54/$DK54)</f>
        <v>#NUM!</v>
      </c>
      <c r="Z54" s="14" t="e">
        <f>LN(Total!Z54/$AV54/$DK54)</f>
        <v>#NUM!</v>
      </c>
      <c r="AA54" s="14" t="e">
        <f>LN(Total!AA54/$AV54/$DK54)</f>
        <v>#NUM!</v>
      </c>
      <c r="AB54" s="14" t="e">
        <f>LN(Total!AB54/$AV54/$DK54)</f>
        <v>#NUM!</v>
      </c>
      <c r="AC54" s="14" t="e">
        <f>LN(Total!AC54/$AV54/$DK54)</f>
        <v>#NUM!</v>
      </c>
      <c r="AD54" s="14" t="e">
        <f>LN(Total!AD54/$AV54/$DK54)</f>
        <v>#NUM!</v>
      </c>
      <c r="AE54" s="14" t="e">
        <f>LN(Total!AE54/$AV54/$DK54)</f>
        <v>#NUM!</v>
      </c>
      <c r="AF54" s="14" t="e">
        <f>LN(Total!AF54/$AV54/$DK54)</f>
        <v>#NUM!</v>
      </c>
      <c r="AG54" s="14" t="e">
        <f>LN(Total!AG54/$AV54/$DK54)</f>
        <v>#NUM!</v>
      </c>
      <c r="AH54" s="14" t="e">
        <f>LN(Total!AH54/$AV54/$DK54)</f>
        <v>#NUM!</v>
      </c>
      <c r="AI54" s="14" t="e">
        <f>LN(Total!AI54/$AV54/$DK54)</f>
        <v>#NUM!</v>
      </c>
      <c r="AJ54" s="14" t="e">
        <f>LN(Total!AJ54/$AV54/$DK54)</f>
        <v>#NUM!</v>
      </c>
      <c r="AK54" s="14">
        <f>LN(Total!AK54/$AV54/$DK54)</f>
        <v>-5.0532122409281506</v>
      </c>
      <c r="AL54" s="14" t="e">
        <f>LN(Total!AL54/$AV54/$DK54)</f>
        <v>#NUM!</v>
      </c>
      <c r="AM54" s="14" t="e">
        <f>LN(Total!AM54/$AV54/$DK54)</f>
        <v>#NUM!</v>
      </c>
      <c r="AN54" s="6">
        <f>LN(Total!AO54)</f>
        <v>-0.74395612195376681</v>
      </c>
      <c r="AO54" s="14">
        <f>LN(Total!AP54)</f>
        <v>-0.70519901994433343</v>
      </c>
      <c r="AP54" s="14">
        <f t="shared" si="1"/>
        <v>-3.8757102009433386E-2</v>
      </c>
      <c r="AQ54" s="6">
        <f>LN(Total!AQ54)</f>
        <v>1.6264581251717742</v>
      </c>
      <c r="AR54" s="14">
        <f>LN(Total!AR54)</f>
        <v>0.21640529273019438</v>
      </c>
      <c r="AS54" s="14">
        <f>LN(Total!AS54)</f>
        <v>0.77266604910043246</v>
      </c>
      <c r="AT54" s="14">
        <f>LN(Total!AT54)</f>
        <v>-4.9571344175984802</v>
      </c>
      <c r="AU54" s="14" t="e">
        <f>LN(Total!AU54)</f>
        <v>#NUM!</v>
      </c>
      <c r="AV54" s="14">
        <f>Total!AV54</f>
        <v>153.29896428571431</v>
      </c>
      <c r="AW54" s="14">
        <f>Total!AW54</f>
        <v>0.97957142857142843</v>
      </c>
      <c r="AX54" s="14">
        <f>LN(Total!AY54/$AW54)</f>
        <v>-1.4310545405563246</v>
      </c>
      <c r="AY54" s="14">
        <f>LN(Total!AZ54/$AW54)</f>
        <v>-1.6679658077060495</v>
      </c>
      <c r="AZ54" s="14" t="e">
        <f>LN(Total!BA54/$AW54)</f>
        <v>#NUM!</v>
      </c>
      <c r="BA54" s="14">
        <f>LN(Total!BB54/$AW54)</f>
        <v>-2.2879491537152936</v>
      </c>
      <c r="BB54" s="14">
        <f>LN(Total!BC54/$AW54)</f>
        <v>-2.4319439456290812</v>
      </c>
      <c r="BC54" s="14">
        <f>LN(Total!BD54/$AW54)</f>
        <v>-3.1164809929058075</v>
      </c>
      <c r="BD54" s="14">
        <f>LN(Total!BE54/$AW54)</f>
        <v>-3.4677207947805844</v>
      </c>
      <c r="BE54" s="14">
        <f>LN(Total!BF54/$AW54)</f>
        <v>-2.0595733108182923</v>
      </c>
      <c r="BF54" s="14">
        <f>LN(Total!BG54/$AW54)</f>
        <v>-0.8548927877893403</v>
      </c>
      <c r="BG54" s="14">
        <f>LN(Total!BH54/$AW54)</f>
        <v>6.2683651891374176E-2</v>
      </c>
      <c r="BH54" s="14">
        <f>LN(Total!BI54/$AW54)</f>
        <v>1.4321224376806159</v>
      </c>
      <c r="BI54" s="14">
        <f>LN(Total!BJ54/$AW54)</f>
        <v>0.12823978564396202</v>
      </c>
      <c r="BJ54" s="14">
        <f>LN(Total!BK54/$AW54)</f>
        <v>-0.25815490580073736</v>
      </c>
      <c r="BK54" s="14">
        <f>LN(Total!BL54/$AW54)</f>
        <v>0.67584027352576337</v>
      </c>
      <c r="BL54" s="14">
        <f>LN(Total!BM54/$AW54)</f>
        <v>0.21588126216192891</v>
      </c>
      <c r="BM54" s="14" t="e">
        <f>LN(Total!BN54/$AW54)</f>
        <v>#NUM!</v>
      </c>
      <c r="BN54" s="14" t="e">
        <f>LN(Total!BO54/$AW54)</f>
        <v>#NUM!</v>
      </c>
      <c r="BO54" s="14" t="e">
        <f>LN(Total!BP54/$AW54)</f>
        <v>#NUM!</v>
      </c>
      <c r="BP54" s="14" t="e">
        <f>LN(Total!BQ54/$AW54)</f>
        <v>#NUM!</v>
      </c>
      <c r="BQ54" s="14" t="e">
        <f>LN(Total!BR54/$AW54)</f>
        <v>#NUM!</v>
      </c>
      <c r="BR54" s="14" t="e">
        <f>LN(Total!BS54/$AW54)</f>
        <v>#NUM!</v>
      </c>
      <c r="BS54" s="14" t="e">
        <f>LN(Total!BT54/$AW54)</f>
        <v>#NUM!</v>
      </c>
      <c r="BT54" s="14" t="e">
        <f>LN(Total!BU54/$AW54)</f>
        <v>#NUM!</v>
      </c>
      <c r="BU54" s="14">
        <f>LN(Total!BV54/$AW54)</f>
        <v>-3.9158077745417472</v>
      </c>
      <c r="BV54" s="14">
        <f>LN(Total!BW54/$AW54)</f>
        <v>2.2354528165839755</v>
      </c>
      <c r="BW54" s="6">
        <f>LN(Total!BY54)</f>
        <v>49</v>
      </c>
      <c r="BX54" s="6">
        <f>LN(Total!BZ54)</f>
        <v>0</v>
      </c>
      <c r="BY54" s="6">
        <f>Total!CB54</f>
        <v>0</v>
      </c>
      <c r="BZ54" s="14">
        <f>Total!CC54</f>
        <v>0</v>
      </c>
      <c r="CA54" s="14">
        <f>Total!CD54</f>
        <v>0</v>
      </c>
      <c r="CB54" s="14">
        <f>Total!CE54</f>
        <v>0</v>
      </c>
      <c r="CC54" s="14">
        <f>Total!CF54</f>
        <v>1.7281105990783481E-2</v>
      </c>
      <c r="CD54" s="14">
        <f>Total!CG54</f>
        <v>0</v>
      </c>
      <c r="CE54" s="14">
        <f>Total!CH54</f>
        <v>0</v>
      </c>
      <c r="CF54" s="14">
        <f>Total!CI54</f>
        <v>0</v>
      </c>
      <c r="CG54" s="14">
        <f>Total!CJ54</f>
        <v>0</v>
      </c>
      <c r="CH54" s="14">
        <f>Total!CK54</f>
        <v>0</v>
      </c>
      <c r="CI54" s="14">
        <f>Total!CL54</f>
        <v>0</v>
      </c>
      <c r="CJ54" s="14">
        <f>Total!CM54</f>
        <v>0</v>
      </c>
      <c r="CK54" s="14">
        <f>Total!CN54</f>
        <v>3.6111111111111135E-2</v>
      </c>
      <c r="CL54" s="14">
        <f>Total!CO54</f>
        <v>0.30912698412698431</v>
      </c>
      <c r="CM54" s="14">
        <f>Total!CP54</f>
        <v>0.36309523809523825</v>
      </c>
      <c r="CN54" s="14">
        <f>Total!CQ54</f>
        <v>0.27438556067588343</v>
      </c>
      <c r="CO54" s="14">
        <f>Total!CR54</f>
        <v>0.13095238095238088</v>
      </c>
      <c r="CP54" s="14">
        <f>Total!CS54</f>
        <v>0</v>
      </c>
      <c r="CQ54" s="14">
        <f>Total!CT54</f>
        <v>12</v>
      </c>
      <c r="CR54" s="14">
        <f>Total!CU54</f>
        <v>12</v>
      </c>
      <c r="CS54" s="14">
        <f>Total!CV54</f>
        <v>3</v>
      </c>
      <c r="CT54" s="14">
        <f>Total!CW54</f>
        <v>1</v>
      </c>
      <c r="CU54" s="14">
        <f>Total!CX54</f>
        <v>5.7971014492753624E-2</v>
      </c>
      <c r="CV54" s="14">
        <f>Total!CY54</f>
        <v>1</v>
      </c>
      <c r="CW54" s="14">
        <f>Total!CZ54</f>
        <v>0</v>
      </c>
      <c r="CX54" s="14">
        <f>Total!DA54</f>
        <v>0</v>
      </c>
      <c r="CY54" s="14">
        <f>Total!DB54</f>
        <v>0</v>
      </c>
      <c r="CZ54" s="14">
        <f>Total!DC54</f>
        <v>1</v>
      </c>
      <c r="DA54" s="14">
        <f>Total!DD54</f>
        <v>0</v>
      </c>
      <c r="DB54" s="14">
        <f>Total!DE54</f>
        <v>0</v>
      </c>
      <c r="DC54" s="14">
        <f>Total!DF54</f>
        <v>0</v>
      </c>
      <c r="DD54" s="14">
        <f>Total!DG54</f>
        <v>0</v>
      </c>
      <c r="DE54" s="14">
        <f>Total!DH54</f>
        <v>0</v>
      </c>
      <c r="DF54" s="14">
        <f>Total!DI54</f>
        <v>0</v>
      </c>
      <c r="DG54" s="14">
        <f>Total!DJ54</f>
        <v>0</v>
      </c>
      <c r="DH54" s="14">
        <f>Total!DK54</f>
        <v>1.7694444444444457</v>
      </c>
      <c r="DI54" s="14">
        <f>Total!DL54</f>
        <v>0</v>
      </c>
      <c r="DJ54" s="14">
        <f>Total!DM54</f>
        <v>49</v>
      </c>
      <c r="DK54" s="14">
        <f>Total!DN54</f>
        <v>84</v>
      </c>
      <c r="DL54" s="6">
        <v>1</v>
      </c>
      <c r="DM54" t="e">
        <v>#NUM!</v>
      </c>
      <c r="DN54">
        <v>-4.3989818223620922</v>
      </c>
      <c r="DO54" t="e">
        <v>#NUM!</v>
      </c>
      <c r="DP54">
        <v>-5.2486821060929456</v>
      </c>
      <c r="DQ54" t="e">
        <v>#NUM!</v>
      </c>
      <c r="DR54" t="e">
        <v>#NUM!</v>
      </c>
    </row>
    <row r="55" spans="1:122" x14ac:dyDescent="0.25">
      <c r="A55">
        <f>Total!A55</f>
        <v>1983.1999999999998</v>
      </c>
      <c r="B55" s="14">
        <f>LN(Total!B55/$AV55/$DK55)</f>
        <v>-0.24991326003812675</v>
      </c>
      <c r="C55" s="14">
        <f>LN(Total!C55/$AV55/$DK55)</f>
        <v>-3.33044933157574</v>
      </c>
      <c r="D55" s="14">
        <f>LN(Total!D55/$AV55/$DK55)</f>
        <v>-0.11829864133710388</v>
      </c>
      <c r="E55" s="14" t="e">
        <f>LN(Total!E55/$AV55/$DK55)</f>
        <v>#NUM!</v>
      </c>
      <c r="F55" s="14" t="e">
        <f>LN(Total!F55/$AV55/$DK55)</f>
        <v>#NUM!</v>
      </c>
      <c r="G55" s="14">
        <f>LN(Total!G55/$AV55/$DK55)</f>
        <v>-1.3147001807168295</v>
      </c>
      <c r="H55" s="14">
        <f>LN(Total!H55/$AV55/$DK55)</f>
        <v>-1.3007028625928654</v>
      </c>
      <c r="I55" s="14">
        <f>LN(Total!I55/$AV55/$DK55)</f>
        <v>-1.9393018454870967</v>
      </c>
      <c r="J55" s="14">
        <f>LN(Total!J55/$AV55/$DK55)</f>
        <v>-3.85790259752735</v>
      </c>
      <c r="K55" s="14">
        <f>LN(Total!K55/$AV55/$DK55)</f>
        <v>-1.7958371779311988</v>
      </c>
      <c r="L55" s="14">
        <f>LN(Total!L55/$AV55/$DK55)</f>
        <v>-5.8312973099690657</v>
      </c>
      <c r="M55" s="14">
        <f>LN(Total!M55/$AV55/$DK55)</f>
        <v>-5.4637347547260822</v>
      </c>
      <c r="N55" s="14" t="e">
        <f>LN(Total!N55/$AV55/$DK55)</f>
        <v>#NUM!</v>
      </c>
      <c r="O55" s="14">
        <f>LN(Total!O55/$AV55/$DK55)</f>
        <v>-7.1520190699690174</v>
      </c>
      <c r="P55" s="14">
        <f>LN(Total!P55/$AV55/$DK55)</f>
        <v>-4.5291388572437681</v>
      </c>
      <c r="Q55" s="14">
        <f>LN(Total!Q55/$AV55/$DK55)</f>
        <v>-7.3060874699690563</v>
      </c>
      <c r="R55" s="14">
        <f>LN(Total!R55/$AV55/$DK55)</f>
        <v>-7.0997881299690313</v>
      </c>
      <c r="S55" s="14">
        <f>LN(Total!S55/$AV55/$DK55)</f>
        <v>-6.2171210599690729</v>
      </c>
      <c r="T55" s="14">
        <f>LN(Total!T55/$AV55/$DK55)</f>
        <v>-8.4501835599690533</v>
      </c>
      <c r="U55" s="14">
        <f>LN(Total!U55/$AV55/$DK55)</f>
        <v>-6.2046377599690574</v>
      </c>
      <c r="V55" s="14" t="e">
        <f>LN(Total!V55/$AV55/$DK55)</f>
        <v>#NUM!</v>
      </c>
      <c r="W55" s="14" t="e">
        <f>LN(Total!W55/$AV55/$DK55)</f>
        <v>#NUM!</v>
      </c>
      <c r="X55" s="14" t="e">
        <f>LN(Total!X55/$AV55/$DK55)</f>
        <v>#NUM!</v>
      </c>
      <c r="Y55" s="14" t="e">
        <f>LN(Total!Y55/$AV55/$DK55)</f>
        <v>#NUM!</v>
      </c>
      <c r="Z55" s="14" t="e">
        <f>LN(Total!Z55/$AV55/$DK55)</f>
        <v>#NUM!</v>
      </c>
      <c r="AA55" s="14" t="e">
        <f>LN(Total!AA55/$AV55/$DK55)</f>
        <v>#NUM!</v>
      </c>
      <c r="AB55" s="14" t="e">
        <f>LN(Total!AB55/$AV55/$DK55)</f>
        <v>#NUM!</v>
      </c>
      <c r="AC55" s="14" t="e">
        <f>LN(Total!AC55/$AV55/$DK55)</f>
        <v>#NUM!</v>
      </c>
      <c r="AD55" s="14" t="e">
        <f>LN(Total!AD55/$AV55/$DK55)</f>
        <v>#NUM!</v>
      </c>
      <c r="AE55" s="14" t="e">
        <f>LN(Total!AE55/$AV55/$DK55)</f>
        <v>#NUM!</v>
      </c>
      <c r="AF55" s="14" t="e">
        <f>LN(Total!AF55/$AV55/$DK55)</f>
        <v>#NUM!</v>
      </c>
      <c r="AG55" s="14" t="e">
        <f>LN(Total!AG55/$AV55/$DK55)</f>
        <v>#NUM!</v>
      </c>
      <c r="AH55" s="14" t="e">
        <f>LN(Total!AH55/$AV55/$DK55)</f>
        <v>#NUM!</v>
      </c>
      <c r="AI55" s="14" t="e">
        <f>LN(Total!AI55/$AV55/$DK55)</f>
        <v>#NUM!</v>
      </c>
      <c r="AJ55" s="14" t="e">
        <f>LN(Total!AJ55/$AV55/$DK55)</f>
        <v>#NUM!</v>
      </c>
      <c r="AK55" s="14">
        <f>LN(Total!AK55/$AV55/$DK55)</f>
        <v>-4.8596369399690671</v>
      </c>
      <c r="AL55" s="14" t="e">
        <f>LN(Total!AL55/$AV55/$DK55)</f>
        <v>#NUM!</v>
      </c>
      <c r="AM55" s="14" t="e">
        <f>LN(Total!AM55/$AV55/$DK55)</f>
        <v>#NUM!</v>
      </c>
      <c r="AN55" s="6">
        <f>LN(Total!AO55)</f>
        <v>-0.74648676225618993</v>
      </c>
      <c r="AO55" s="14">
        <f>LN(Total!AP55)</f>
        <v>-0.70531117716702996</v>
      </c>
      <c r="AP55" s="14">
        <f t="shared" si="1"/>
        <v>-4.1175585089159972E-2</v>
      </c>
      <c r="AQ55" s="6">
        <f>LN(Total!AQ55)</f>
        <v>1.6510674640174174</v>
      </c>
      <c r="AR55" s="14">
        <f>LN(Total!AR55)</f>
        <v>0.22025440096507734</v>
      </c>
      <c r="AS55" s="14">
        <f>LN(Total!AS55)</f>
        <v>0.78383385730999711</v>
      </c>
      <c r="AT55" s="14">
        <f>LN(Total!AT55)</f>
        <v>-5.0414418553251847</v>
      </c>
      <c r="AU55" s="14" t="e">
        <f>LN(Total!AU55)</f>
        <v>#NUM!</v>
      </c>
      <c r="AV55" s="14">
        <f>Total!AV55</f>
        <v>153.91633928571426</v>
      </c>
      <c r="AW55" s="14">
        <f>Total!AW55</f>
        <v>0.97838095238095235</v>
      </c>
      <c r="AX55" s="14">
        <f>LN(Total!AY55/$AW55)</f>
        <v>-1.4298384983800596</v>
      </c>
      <c r="AY55" s="14">
        <f>LN(Total!AZ55/$AW55)</f>
        <v>-1.6667497655297845</v>
      </c>
      <c r="AZ55" s="14" t="e">
        <f>LN(Total!BA55/$AW55)</f>
        <v>#NUM!</v>
      </c>
      <c r="BA55" s="14">
        <f>LN(Total!BB55/$AW55)</f>
        <v>-2.286733111539029</v>
      </c>
      <c r="BB55" s="14">
        <f>LN(Total!BC55/$AW55)</f>
        <v>-2.4307279034528162</v>
      </c>
      <c r="BC55" s="14">
        <f>LN(Total!BD55/$AW55)</f>
        <v>-3.0582993736350064</v>
      </c>
      <c r="BD55" s="14">
        <f>LN(Total!BE55/$AW55)</f>
        <v>-3.3862824838343473</v>
      </c>
      <c r="BE55" s="14">
        <f>LN(Total!BF55/$AW55)</f>
        <v>-2.0220438527788476</v>
      </c>
      <c r="BF55" s="14">
        <f>LN(Total!BG55/$AW55)</f>
        <v>-0.85367674561307527</v>
      </c>
      <c r="BG55" s="14">
        <f>LN(Total!BH55/$AW55)</f>
        <v>6.5845239520324533E-2</v>
      </c>
      <c r="BH55" s="14">
        <f>LN(Total!BI55/$AW55)</f>
        <v>1.4333384798568809</v>
      </c>
      <c r="BI55" s="14">
        <f>LN(Total!BJ55/$AW55)</f>
        <v>0.12945582782022691</v>
      </c>
      <c r="BJ55" s="14">
        <f>LN(Total!BK55/$AW55)</f>
        <v>-0.25693886362447232</v>
      </c>
      <c r="BK55" s="14">
        <f>LN(Total!BL55/$AW55)</f>
        <v>0.6770563157020284</v>
      </c>
      <c r="BL55" s="14">
        <f>LN(Total!BM55/$AW55)</f>
        <v>0.21709730433819391</v>
      </c>
      <c r="BM55" s="14" t="e">
        <f>LN(Total!BN55/$AW55)</f>
        <v>#NUM!</v>
      </c>
      <c r="BN55" s="14" t="e">
        <f>LN(Total!BO55/$AW55)</f>
        <v>#NUM!</v>
      </c>
      <c r="BO55" s="14" t="e">
        <f>LN(Total!BP55/$AW55)</f>
        <v>#NUM!</v>
      </c>
      <c r="BP55" s="14" t="e">
        <f>LN(Total!BQ55/$AW55)</f>
        <v>#NUM!</v>
      </c>
      <c r="BQ55" s="14" t="e">
        <f>LN(Total!BR55/$AW55)</f>
        <v>#NUM!</v>
      </c>
      <c r="BR55" s="14" t="e">
        <f>LN(Total!BS55/$AW55)</f>
        <v>#NUM!</v>
      </c>
      <c r="BS55" s="14" t="e">
        <f>LN(Total!BT55/$AW55)</f>
        <v>#NUM!</v>
      </c>
      <c r="BT55" s="14" t="e">
        <f>LN(Total!BU55/$AW55)</f>
        <v>#NUM!</v>
      </c>
      <c r="BU55" s="14">
        <f>LN(Total!BV55/$AW55)</f>
        <v>-3.9145917323654822</v>
      </c>
      <c r="BV55" s="14">
        <f>LN(Total!BW55/$AW55)</f>
        <v>2.2366688587602406</v>
      </c>
      <c r="BW55" s="6">
        <f>LN(Total!BY55)</f>
        <v>50</v>
      </c>
      <c r="BX55" s="6">
        <f>LN(Total!BZ55)</f>
        <v>0</v>
      </c>
      <c r="BY55" s="6">
        <f>Total!CB55</f>
        <v>0</v>
      </c>
      <c r="BZ55" s="14">
        <f>Total!CC55</f>
        <v>0</v>
      </c>
      <c r="CA55" s="14">
        <f>Total!CD55</f>
        <v>0</v>
      </c>
      <c r="CB55" s="14">
        <f>Total!CE55</f>
        <v>0</v>
      </c>
      <c r="CC55" s="14">
        <f>Total!CF55</f>
        <v>0.35176651305683598</v>
      </c>
      <c r="CD55" s="14">
        <f>Total!CG55</f>
        <v>0.35119047619047639</v>
      </c>
      <c r="CE55" s="14">
        <f>Total!CH55</f>
        <v>0.20602918586789556</v>
      </c>
      <c r="CF55" s="14">
        <f>Total!CI55</f>
        <v>2.3041474654378119E-3</v>
      </c>
      <c r="CG55" s="14">
        <f>Total!CJ55</f>
        <v>0</v>
      </c>
      <c r="CH55" s="14">
        <f>Total!CK55</f>
        <v>0</v>
      </c>
      <c r="CI55" s="14">
        <f>Total!CL55</f>
        <v>0</v>
      </c>
      <c r="CJ55" s="14">
        <f>Total!CM55</f>
        <v>0</v>
      </c>
      <c r="CK55" s="14">
        <f>Total!CN55</f>
        <v>0</v>
      </c>
      <c r="CL55" s="14">
        <f>Total!CO55</f>
        <v>0</v>
      </c>
      <c r="CM55" s="14">
        <f>Total!CP55</f>
        <v>0</v>
      </c>
      <c r="CN55" s="14">
        <f>Total!CQ55</f>
        <v>8.8709677419354982E-2</v>
      </c>
      <c r="CO55" s="14">
        <f>Total!CR55</f>
        <v>0</v>
      </c>
      <c r="CP55" s="14">
        <f>Total!CS55</f>
        <v>0</v>
      </c>
      <c r="CQ55" s="14">
        <f>Total!CT55</f>
        <v>12</v>
      </c>
      <c r="CR55" s="14">
        <f>Total!CU55</f>
        <v>12</v>
      </c>
      <c r="CS55" s="14">
        <f>Total!CV55</f>
        <v>4</v>
      </c>
      <c r="CT55" s="14">
        <f>Total!CW55</f>
        <v>2</v>
      </c>
      <c r="CU55" s="14">
        <f>Total!CX55</f>
        <v>0</v>
      </c>
      <c r="CV55" s="14">
        <f>Total!CY55</f>
        <v>0</v>
      </c>
      <c r="CW55" s="14">
        <f>Total!CZ55</f>
        <v>1</v>
      </c>
      <c r="CX55" s="14">
        <f>Total!DA55</f>
        <v>0</v>
      </c>
      <c r="CY55" s="14">
        <f>Total!DB55</f>
        <v>0</v>
      </c>
      <c r="CZ55" s="14">
        <f>Total!DC55</f>
        <v>0</v>
      </c>
      <c r="DA55" s="14">
        <f>Total!DD55</f>
        <v>0</v>
      </c>
      <c r="DB55" s="14">
        <f>Total!DE55</f>
        <v>0</v>
      </c>
      <c r="DC55" s="14">
        <f>Total!DF55</f>
        <v>0</v>
      </c>
      <c r="DD55" s="14">
        <f>Total!DG55</f>
        <v>0</v>
      </c>
      <c r="DE55" s="14">
        <f>Total!DH55</f>
        <v>0</v>
      </c>
      <c r="DF55" s="14">
        <f>Total!DI55</f>
        <v>0</v>
      </c>
      <c r="DG55" s="14">
        <f>Total!DJ55</f>
        <v>0</v>
      </c>
      <c r="DH55" s="14">
        <f>Total!DK55</f>
        <v>0</v>
      </c>
      <c r="DI55" s="14">
        <f>Total!DL55</f>
        <v>0</v>
      </c>
      <c r="DJ55" s="14">
        <f>Total!DM55</f>
        <v>0</v>
      </c>
      <c r="DK55" s="14">
        <f>Total!DN55</f>
        <v>84</v>
      </c>
      <c r="DL55" s="6">
        <v>1</v>
      </c>
      <c r="DM55" t="e">
        <v>#NUM!</v>
      </c>
      <c r="DN55">
        <v>-4.3935961034916842</v>
      </c>
      <c r="DO55" t="e">
        <v>#NUM!</v>
      </c>
      <c r="DP55">
        <v>-5.386997267864289</v>
      </c>
      <c r="DQ55" t="e">
        <v>#NUM!</v>
      </c>
      <c r="DR55" t="e">
        <v>#NUM!</v>
      </c>
    </row>
    <row r="56" spans="1:122" x14ac:dyDescent="0.25">
      <c r="A56">
        <f>Total!A56</f>
        <v>1983.2999999999997</v>
      </c>
      <c r="B56" s="14">
        <f>LN(Total!B56/$AV56/$DK56)</f>
        <v>-0.25902993235361677</v>
      </c>
      <c r="C56" s="14">
        <f>LN(Total!C56/$AV56/$DK56)</f>
        <v>-3.2941127675686435</v>
      </c>
      <c r="D56" s="14">
        <f>LN(Total!D56/$AV56/$DK56)</f>
        <v>-0.12652333306638885</v>
      </c>
      <c r="E56" s="14" t="e">
        <f>LN(Total!E56/$AV56/$DK56)</f>
        <v>#NUM!</v>
      </c>
      <c r="F56" s="14" t="e">
        <f>LN(Total!F56/$AV56/$DK56)</f>
        <v>#NUM!</v>
      </c>
      <c r="G56" s="14">
        <f>LN(Total!G56/$AV56/$DK56)</f>
        <v>-1.4249277582937039</v>
      </c>
      <c r="H56" s="14">
        <f>LN(Total!H56/$AV56/$DK56)</f>
        <v>-1.2319858460976409</v>
      </c>
      <c r="I56" s="14">
        <f>LN(Total!I56/$AV56/$DK56)</f>
        <v>-1.9510055306913376</v>
      </c>
      <c r="J56" s="14">
        <f>LN(Total!J56/$AV56/$DK56)</f>
        <v>-3.9419883798337816</v>
      </c>
      <c r="K56" s="14">
        <f>LN(Total!K56/$AV56/$DK56)</f>
        <v>-1.7821019863322656</v>
      </c>
      <c r="L56" s="14">
        <f>LN(Total!L56/$AV56/$DK56)</f>
        <v>-6.5499466135790385</v>
      </c>
      <c r="M56" s="14">
        <f>LN(Total!M56/$AV56/$DK56)</f>
        <v>-5.4287713102448665</v>
      </c>
      <c r="N56" s="14" t="e">
        <f>LN(Total!N56/$AV56/$DK56)</f>
        <v>#NUM!</v>
      </c>
      <c r="O56" s="14">
        <f>LN(Total!O56/$AV56/$DK56)</f>
        <v>-7.4143382935790205</v>
      </c>
      <c r="P56" s="14">
        <f>LN(Total!P56/$AV56/$DK56)</f>
        <v>-4.5236966776647716</v>
      </c>
      <c r="Q56" s="14">
        <f>LN(Total!Q56/$AV56/$DK56)</f>
        <v>-7.2632239635790246</v>
      </c>
      <c r="R56" s="14">
        <f>LN(Total!R56/$AV56/$DK56)</f>
        <v>-7.1643031235790406</v>
      </c>
      <c r="S56" s="14">
        <f>LN(Total!S56/$AV56/$DK56)</f>
        <v>-6.1598964935790192</v>
      </c>
      <c r="T56" s="14">
        <f>LN(Total!T56/$AV56/$DK56)</f>
        <v>-8.4208066535790351</v>
      </c>
      <c r="U56" s="14">
        <f>LN(Total!U56/$AV56/$DK56)</f>
        <v>-6.121549933579022</v>
      </c>
      <c r="V56" s="14" t="e">
        <f>LN(Total!V56/$AV56/$DK56)</f>
        <v>#NUM!</v>
      </c>
      <c r="W56" s="14" t="e">
        <f>LN(Total!W56/$AV56/$DK56)</f>
        <v>#NUM!</v>
      </c>
      <c r="X56" s="14" t="e">
        <f>LN(Total!X56/$AV56/$DK56)</f>
        <v>#NUM!</v>
      </c>
      <c r="Y56" s="14" t="e">
        <f>LN(Total!Y56/$AV56/$DK56)</f>
        <v>#NUM!</v>
      </c>
      <c r="Z56" s="14" t="e">
        <f>LN(Total!Z56/$AV56/$DK56)</f>
        <v>#NUM!</v>
      </c>
      <c r="AA56" s="14" t="e">
        <f>LN(Total!AA56/$AV56/$DK56)</f>
        <v>#NUM!</v>
      </c>
      <c r="AB56" s="14" t="e">
        <f>LN(Total!AB56/$AV56/$DK56)</f>
        <v>#NUM!</v>
      </c>
      <c r="AC56" s="14" t="e">
        <f>LN(Total!AC56/$AV56/$DK56)</f>
        <v>#NUM!</v>
      </c>
      <c r="AD56" s="14" t="e">
        <f>LN(Total!AD56/$AV56/$DK56)</f>
        <v>#NUM!</v>
      </c>
      <c r="AE56" s="14" t="e">
        <f>LN(Total!AE56/$AV56/$DK56)</f>
        <v>#NUM!</v>
      </c>
      <c r="AF56" s="14" t="e">
        <f>LN(Total!AF56/$AV56/$DK56)</f>
        <v>#NUM!</v>
      </c>
      <c r="AG56" s="14" t="e">
        <f>LN(Total!AG56/$AV56/$DK56)</f>
        <v>#NUM!</v>
      </c>
      <c r="AH56" s="14" t="e">
        <f>LN(Total!AH56/$AV56/$DK56)</f>
        <v>#NUM!</v>
      </c>
      <c r="AI56" s="14" t="e">
        <f>LN(Total!AI56/$AV56/$DK56)</f>
        <v>#NUM!</v>
      </c>
      <c r="AJ56" s="14" t="e">
        <f>LN(Total!AJ56/$AV56/$DK56)</f>
        <v>#NUM!</v>
      </c>
      <c r="AK56" s="14">
        <f>LN(Total!AK56/$AV56/$DK56)</f>
        <v>-4.8108250635789824</v>
      </c>
      <c r="AL56" s="14" t="e">
        <f>LN(Total!AL56/$AV56/$DK56)</f>
        <v>#NUM!</v>
      </c>
      <c r="AM56" s="14" t="e">
        <f>LN(Total!AM56/$AV56/$DK56)</f>
        <v>#NUM!</v>
      </c>
      <c r="AN56" s="6">
        <f>LN(Total!AO56)</f>
        <v>-0.74314672375992541</v>
      </c>
      <c r="AO56" s="14">
        <f>LN(Total!AP56)</f>
        <v>-0.70497753260379015</v>
      </c>
      <c r="AP56" s="14">
        <f t="shared" si="1"/>
        <v>-3.8169191156135263E-2</v>
      </c>
      <c r="AQ56" s="6">
        <f>LN(Total!AQ56)</f>
        <v>1.7249689207867669</v>
      </c>
      <c r="AR56" s="14">
        <f>LN(Total!AR56)</f>
        <v>0.24071319055400783</v>
      </c>
      <c r="AS56" s="14">
        <f>LN(Total!AS56)</f>
        <v>0.78226473573560806</v>
      </c>
      <c r="AT56" s="14">
        <f>LN(Total!AT56)</f>
        <v>-5.0262021517875208</v>
      </c>
      <c r="AU56" s="14" t="e">
        <f>LN(Total!AU56)</f>
        <v>#NUM!</v>
      </c>
      <c r="AV56" s="14">
        <f>Total!AV56</f>
        <v>154.54136111111112</v>
      </c>
      <c r="AW56" s="14">
        <f>Total!AW56</f>
        <v>0.988202380952381</v>
      </c>
      <c r="AX56" s="14">
        <f>LN(Total!AY56/$AW56)</f>
        <v>-1.4398268981191222</v>
      </c>
      <c r="AY56" s="14">
        <f>LN(Total!AZ56/$AW56)</f>
        <v>-1.6767381652688473</v>
      </c>
      <c r="AZ56" s="14" t="e">
        <f>LN(Total!BA56/$AW56)</f>
        <v>#NUM!</v>
      </c>
      <c r="BA56" s="14">
        <f>LN(Total!BB56/$AW56)</f>
        <v>-2.2964026894869978</v>
      </c>
      <c r="BB56" s="14">
        <f>LN(Total!BC56/$AW56)</f>
        <v>-2.4552895931362229</v>
      </c>
      <c r="BC56" s="14">
        <f>LN(Total!BD56/$AW56)</f>
        <v>-3.0563219514408368</v>
      </c>
      <c r="BD56" s="14">
        <f>LN(Total!BE56/$AW56)</f>
        <v>-3.3796513196772517</v>
      </c>
      <c r="BE56" s="14">
        <f>LN(Total!BF56/$AW56)</f>
        <v>-2.0243095424441102</v>
      </c>
      <c r="BF56" s="14">
        <f>LN(Total!BG56/$AW56)</f>
        <v>-0.86366514535213801</v>
      </c>
      <c r="BG56" s="14">
        <f>LN(Total!BH56/$AW56)</f>
        <v>5.6279284040401382E-2</v>
      </c>
      <c r="BH56" s="14">
        <f>LN(Total!BI56/$AW56)</f>
        <v>1.4233500801178183</v>
      </c>
      <c r="BI56" s="14">
        <f>LN(Total!BJ56/$AW56)</f>
        <v>0.11946742808116435</v>
      </c>
      <c r="BJ56" s="14">
        <f>LN(Total!BK56/$AW56)</f>
        <v>-0.26692726336353506</v>
      </c>
      <c r="BK56" s="14">
        <f>LN(Total!BL56/$AW56)</f>
        <v>0.66706791596296555</v>
      </c>
      <c r="BL56" s="14">
        <f>LN(Total!BM56/$AW56)</f>
        <v>0.20710890459913123</v>
      </c>
      <c r="BM56" s="14" t="e">
        <f>LN(Total!BN56/$AW56)</f>
        <v>#NUM!</v>
      </c>
      <c r="BN56" s="14" t="e">
        <f>LN(Total!BO56/$AW56)</f>
        <v>#NUM!</v>
      </c>
      <c r="BO56" s="14" t="e">
        <f>LN(Total!BP56/$AW56)</f>
        <v>#NUM!</v>
      </c>
      <c r="BP56" s="14" t="e">
        <f>LN(Total!BQ56/$AW56)</f>
        <v>#NUM!</v>
      </c>
      <c r="BQ56" s="14" t="e">
        <f>LN(Total!BR56/$AW56)</f>
        <v>#NUM!</v>
      </c>
      <c r="BR56" s="14" t="e">
        <f>LN(Total!BS56/$AW56)</f>
        <v>#NUM!</v>
      </c>
      <c r="BS56" s="14" t="e">
        <f>LN(Total!BT56/$AW56)</f>
        <v>#NUM!</v>
      </c>
      <c r="BT56" s="14" t="e">
        <f>LN(Total!BU56/$AW56)</f>
        <v>#NUM!</v>
      </c>
      <c r="BU56" s="14">
        <f>LN(Total!BV56/$AW56)</f>
        <v>-3.9245801321045453</v>
      </c>
      <c r="BV56" s="14">
        <f>LN(Total!BW56/$AW56)</f>
        <v>2.2266804590211779</v>
      </c>
      <c r="BW56" s="6">
        <f>LN(Total!BY56)</f>
        <v>51</v>
      </c>
      <c r="BX56" s="6">
        <f>LN(Total!BZ56)</f>
        <v>0</v>
      </c>
      <c r="BY56" s="6">
        <f>Total!CB56</f>
        <v>0</v>
      </c>
      <c r="BZ56" s="14">
        <f>Total!CC56</f>
        <v>0</v>
      </c>
      <c r="CA56" s="14">
        <f>Total!CD56</f>
        <v>0</v>
      </c>
      <c r="CB56" s="14">
        <f>Total!CE56</f>
        <v>0</v>
      </c>
      <c r="CC56" s="14">
        <f>Total!CF56</f>
        <v>0</v>
      </c>
      <c r="CD56" s="14">
        <f>Total!CG56</f>
        <v>0</v>
      </c>
      <c r="CE56" s="14">
        <f>Total!CH56</f>
        <v>0.14516129032258079</v>
      </c>
      <c r="CF56" s="14">
        <f>Total!CI56</f>
        <v>0.36079109062980042</v>
      </c>
      <c r="CG56" s="14">
        <f>Total!CJ56</f>
        <v>0.35925499231950875</v>
      </c>
      <c r="CH56" s="14">
        <f>Total!CK56</f>
        <v>0.13479262672811074</v>
      </c>
      <c r="CI56" s="14">
        <f>Total!CL56</f>
        <v>0</v>
      </c>
      <c r="CJ56" s="14">
        <f>Total!CM56</f>
        <v>0</v>
      </c>
      <c r="CK56" s="14">
        <f>Total!CN56</f>
        <v>0</v>
      </c>
      <c r="CL56" s="14">
        <f>Total!CO56</f>
        <v>0</v>
      </c>
      <c r="CM56" s="14">
        <f>Total!CP56</f>
        <v>0</v>
      </c>
      <c r="CN56" s="14">
        <f>Total!CQ56</f>
        <v>0</v>
      </c>
      <c r="CO56" s="14">
        <f>Total!CR56</f>
        <v>0</v>
      </c>
      <c r="CP56" s="14">
        <f>Total!CS56</f>
        <v>0.13095238095238088</v>
      </c>
      <c r="CQ56" s="14">
        <f>Total!CT56</f>
        <v>12</v>
      </c>
      <c r="CR56" s="14">
        <f>Total!CU56</f>
        <v>12</v>
      </c>
      <c r="CS56" s="14">
        <f>Total!CV56</f>
        <v>1</v>
      </c>
      <c r="CT56" s="14">
        <f>Total!CW56</f>
        <v>1</v>
      </c>
      <c r="CU56" s="14">
        <f>Total!CX56</f>
        <v>0</v>
      </c>
      <c r="CV56" s="14">
        <f>Total!CY56</f>
        <v>0</v>
      </c>
      <c r="CW56" s="14">
        <f>Total!CZ56</f>
        <v>0</v>
      </c>
      <c r="CX56" s="14">
        <f>Total!DA56</f>
        <v>1</v>
      </c>
      <c r="CY56" s="14">
        <f>Total!DB56</f>
        <v>0</v>
      </c>
      <c r="CZ56" s="14">
        <f>Total!DC56</f>
        <v>0</v>
      </c>
      <c r="DA56" s="14">
        <f>Total!DD56</f>
        <v>0</v>
      </c>
      <c r="DB56" s="14">
        <f>Total!DE56</f>
        <v>0</v>
      </c>
      <c r="DC56" s="14">
        <f>Total!DF56</f>
        <v>0</v>
      </c>
      <c r="DD56" s="14">
        <f>Total!DG56</f>
        <v>0</v>
      </c>
      <c r="DE56" s="14">
        <f>Total!DH56</f>
        <v>0</v>
      </c>
      <c r="DF56" s="14">
        <f>Total!DI56</f>
        <v>0</v>
      </c>
      <c r="DG56" s="14">
        <f>Total!DJ56</f>
        <v>0</v>
      </c>
      <c r="DH56" s="14">
        <f>Total!DK56</f>
        <v>0</v>
      </c>
      <c r="DI56" s="14">
        <f>Total!DL56</f>
        <v>0</v>
      </c>
      <c r="DJ56" s="14">
        <f>Total!DM56</f>
        <v>0</v>
      </c>
      <c r="DK56" s="14">
        <f>Total!DN56</f>
        <v>84</v>
      </c>
      <c r="DL56" s="6">
        <v>1</v>
      </c>
      <c r="DM56" t="e">
        <v>#NUM!</v>
      </c>
      <c r="DN56">
        <v>-4.4764587127964601</v>
      </c>
      <c r="DO56" t="e">
        <v>#NUM!</v>
      </c>
      <c r="DP56">
        <v>-5.3223037859371454</v>
      </c>
      <c r="DQ56" t="e">
        <v>#NUM!</v>
      </c>
      <c r="DR56" t="e">
        <v>#NUM!</v>
      </c>
    </row>
    <row r="57" spans="1:122" x14ac:dyDescent="0.25">
      <c r="A57">
        <f>Total!A57</f>
        <v>1983.3999999999996</v>
      </c>
      <c r="B57" s="14">
        <f>LN(Total!B57/$AV57/$DK57)</f>
        <v>-0.34384957069136957</v>
      </c>
      <c r="C57" s="14">
        <f>LN(Total!C57/$AV57/$DK57)</f>
        <v>-3.224792448287181</v>
      </c>
      <c r="D57" s="14">
        <f>LN(Total!D57/$AV57/$DK57)</f>
        <v>-0.20366523015441926</v>
      </c>
      <c r="E57" s="14" t="e">
        <f>LN(Total!E57/$AV57/$DK57)</f>
        <v>#NUM!</v>
      </c>
      <c r="F57" s="14" t="e">
        <f>LN(Total!F57/$AV57/$DK57)</f>
        <v>#NUM!</v>
      </c>
      <c r="G57" s="14">
        <f>LN(Total!G57/$AV57/$DK57)</f>
        <v>-1.3554297462708091</v>
      </c>
      <c r="H57" s="14">
        <f>LN(Total!H57/$AV57/$DK57)</f>
        <v>-1.1327347366789182</v>
      </c>
      <c r="I57" s="14">
        <f>LN(Total!I57/$AV57/$DK57)</f>
        <v>-2.0132294550412539</v>
      </c>
      <c r="J57" s="14">
        <f>LN(Total!J57/$AV57/$DK57)</f>
        <v>-3.639717558160942</v>
      </c>
      <c r="K57" s="14">
        <f>LN(Total!K57/$AV57/$DK57)</f>
        <v>-1.8693718600716587</v>
      </c>
      <c r="L57" s="14">
        <f>LN(Total!L57/$AV57/$DK57)</f>
        <v>-5.3250009195443075</v>
      </c>
      <c r="M57" s="14">
        <f>LN(Total!M57/$AV57/$DK57)</f>
        <v>-5.5877787840219053</v>
      </c>
      <c r="N57" s="14" t="e">
        <f>LN(Total!N57/$AV57/$DK57)</f>
        <v>#NUM!</v>
      </c>
      <c r="O57" s="14">
        <f>LN(Total!O57/$AV57/$DK57)</f>
        <v>-7.162708389544326</v>
      </c>
      <c r="P57" s="14">
        <f>LN(Total!P57/$AV57/$DK57)</f>
        <v>-4.6137918920697283</v>
      </c>
      <c r="Q57" s="14">
        <f>LN(Total!Q57/$AV57/$DK57)</f>
        <v>-7.2963988395442909</v>
      </c>
      <c r="R57" s="14">
        <f>LN(Total!R57/$AV57/$DK57)</f>
        <v>-7.2569725795443043</v>
      </c>
      <c r="S57" s="14">
        <f>LN(Total!S57/$AV57/$DK57)</f>
        <v>-6.1539657495442901</v>
      </c>
      <c r="T57" s="14">
        <f>LN(Total!T57/$AV57/$DK57)</f>
        <v>-8.5562283695443053</v>
      </c>
      <c r="U57" s="14">
        <f>LN(Total!U57/$AV57/$DK57)</f>
        <v>-6.2089913095442979</v>
      </c>
      <c r="V57" s="14" t="e">
        <f>LN(Total!V57/$AV57/$DK57)</f>
        <v>#NUM!</v>
      </c>
      <c r="W57" s="14" t="e">
        <f>LN(Total!W57/$AV57/$DK57)</f>
        <v>#NUM!</v>
      </c>
      <c r="X57" s="14" t="e">
        <f>LN(Total!X57/$AV57/$DK57)</f>
        <v>#NUM!</v>
      </c>
      <c r="Y57" s="14" t="e">
        <f>LN(Total!Y57/$AV57/$DK57)</f>
        <v>#NUM!</v>
      </c>
      <c r="Z57" s="14" t="e">
        <f>LN(Total!Z57/$AV57/$DK57)</f>
        <v>#NUM!</v>
      </c>
      <c r="AA57" s="14" t="e">
        <f>LN(Total!AA57/$AV57/$DK57)</f>
        <v>#NUM!</v>
      </c>
      <c r="AB57" s="14" t="e">
        <f>LN(Total!AB57/$AV57/$DK57)</f>
        <v>#NUM!</v>
      </c>
      <c r="AC57" s="14" t="e">
        <f>LN(Total!AC57/$AV57/$DK57)</f>
        <v>#NUM!</v>
      </c>
      <c r="AD57" s="14" t="e">
        <f>LN(Total!AD57/$AV57/$DK57)</f>
        <v>#NUM!</v>
      </c>
      <c r="AE57" s="14" t="e">
        <f>LN(Total!AE57/$AV57/$DK57)</f>
        <v>#NUM!</v>
      </c>
      <c r="AF57" s="14" t="e">
        <f>LN(Total!AF57/$AV57/$DK57)</f>
        <v>#NUM!</v>
      </c>
      <c r="AG57" s="14" t="e">
        <f>LN(Total!AG57/$AV57/$DK57)</f>
        <v>#NUM!</v>
      </c>
      <c r="AH57" s="14" t="e">
        <f>LN(Total!AH57/$AV57/$DK57)</f>
        <v>#NUM!</v>
      </c>
      <c r="AI57" s="14" t="e">
        <f>LN(Total!AI57/$AV57/$DK57)</f>
        <v>#NUM!</v>
      </c>
      <c r="AJ57" s="14" t="e">
        <f>LN(Total!AJ57/$AV57/$DK57)</f>
        <v>#NUM!</v>
      </c>
      <c r="AK57" s="14">
        <f>LN(Total!AK57/$AV57/$DK57)</f>
        <v>-4.5018152995443117</v>
      </c>
      <c r="AL57" s="14" t="e">
        <f>LN(Total!AL57/$AV57/$DK57)</f>
        <v>#NUM!</v>
      </c>
      <c r="AM57" s="14" t="e">
        <f>LN(Total!AM57/$AV57/$DK57)</f>
        <v>#NUM!</v>
      </c>
      <c r="AN57" s="6">
        <f>LN(Total!AO57)</f>
        <v>-0.73444436243648725</v>
      </c>
      <c r="AO57" s="14">
        <f>LN(Total!AP57)</f>
        <v>-0.70418671586285486</v>
      </c>
      <c r="AP57" s="14">
        <f t="shared" si="1"/>
        <v>-3.0257646573632391E-2</v>
      </c>
      <c r="AQ57" s="6">
        <f>LN(Total!AQ57)</f>
        <v>1.7874584847916322</v>
      </c>
      <c r="AR57" s="14">
        <f>LN(Total!AR57)</f>
        <v>0.25385189932435964</v>
      </c>
      <c r="AS57" s="14">
        <f>LN(Total!AS57)</f>
        <v>0.79246319516092267</v>
      </c>
      <c r="AT57" s="14">
        <f>LN(Total!AT57)</f>
        <v>-5.0113265294518285</v>
      </c>
      <c r="AU57" s="14" t="e">
        <f>LN(Total!AU57)</f>
        <v>#NUM!</v>
      </c>
      <c r="AV57" s="14">
        <f>Total!AV57</f>
        <v>155.22785565476192</v>
      </c>
      <c r="AW57" s="14">
        <f>Total!AW57</f>
        <v>1.0012589285714286</v>
      </c>
      <c r="AX57" s="14">
        <f>LN(Total!AY57/$AW57)</f>
        <v>-1.4529527980947305</v>
      </c>
      <c r="AY57" s="14">
        <f>LN(Total!AZ57/$AW57)</f>
        <v>-1.6898640652444554</v>
      </c>
      <c r="AZ57" s="14" t="e">
        <f>LN(Total!BA57/$AW57)</f>
        <v>#NUM!</v>
      </c>
      <c r="BA57" s="14">
        <f>LN(Total!BB57/$AW57)</f>
        <v>-2.3085090422644807</v>
      </c>
      <c r="BB57" s="14">
        <f>LN(Total!BC57/$AW57)</f>
        <v>-2.5165306786354487</v>
      </c>
      <c r="BC57" s="14">
        <f>LN(Total!BD57/$AW57)</f>
        <v>-3.0694478514164447</v>
      </c>
      <c r="BD57" s="14">
        <f>LN(Total!BE57/$AW57)</f>
        <v>-3.3927772196528596</v>
      </c>
      <c r="BE57" s="14">
        <f>LN(Total!BF57/$AW57)</f>
        <v>-2.0374354424197185</v>
      </c>
      <c r="BF57" s="14">
        <f>LN(Total!BG57/$AW57)</f>
        <v>-0.87679104532774621</v>
      </c>
      <c r="BG57" s="14">
        <f>LN(Total!BH57/$AW57)</f>
        <v>4.3153384064793313E-2</v>
      </c>
      <c r="BH57" s="14">
        <f>LN(Total!BI57/$AW57)</f>
        <v>1.41022418014221</v>
      </c>
      <c r="BI57" s="14">
        <f>LN(Total!BJ57/$AW57)</f>
        <v>0.1063415281055561</v>
      </c>
      <c r="BJ57" s="14">
        <f>LN(Total!BK57/$AW57)</f>
        <v>-0.28005316333914321</v>
      </c>
      <c r="BK57" s="14">
        <f>LN(Total!BL57/$AW57)</f>
        <v>0.65394201598735746</v>
      </c>
      <c r="BL57" s="14">
        <f>LN(Total!BM57/$AW57)</f>
        <v>0.19398300462352322</v>
      </c>
      <c r="BM57" s="14" t="e">
        <f>LN(Total!BN57/$AW57)</f>
        <v>#NUM!</v>
      </c>
      <c r="BN57" s="14" t="e">
        <f>LN(Total!BO57/$AW57)</f>
        <v>#NUM!</v>
      </c>
      <c r="BO57" s="14" t="e">
        <f>LN(Total!BP57/$AW57)</f>
        <v>#NUM!</v>
      </c>
      <c r="BP57" s="14" t="e">
        <f>LN(Total!BQ57/$AW57)</f>
        <v>#NUM!</v>
      </c>
      <c r="BQ57" s="14" t="e">
        <f>LN(Total!BR57/$AW57)</f>
        <v>#NUM!</v>
      </c>
      <c r="BR57" s="14" t="e">
        <f>LN(Total!BS57/$AW57)</f>
        <v>#NUM!</v>
      </c>
      <c r="BS57" s="14" t="e">
        <f>LN(Total!BT57/$AW57)</f>
        <v>#NUM!</v>
      </c>
      <c r="BT57" s="14" t="e">
        <f>LN(Total!BU57/$AW57)</f>
        <v>#NUM!</v>
      </c>
      <c r="BU57" s="14">
        <f>LN(Total!BV57/$AW57)</f>
        <v>-3.9377060320801531</v>
      </c>
      <c r="BV57" s="14">
        <f>LN(Total!BW57/$AW57)</f>
        <v>2.2135545590455696</v>
      </c>
      <c r="BW57" s="6">
        <f>LN(Total!BY57)</f>
        <v>52</v>
      </c>
      <c r="BX57" s="6">
        <f>LN(Total!BZ57)</f>
        <v>0</v>
      </c>
      <c r="BY57" s="6">
        <f>Total!CB57</f>
        <v>0</v>
      </c>
      <c r="BZ57" s="14">
        <f>Total!CC57</f>
        <v>0</v>
      </c>
      <c r="CA57" s="14">
        <f>Total!CD57</f>
        <v>0</v>
      </c>
      <c r="CB57" s="14">
        <f>Total!CE57</f>
        <v>0</v>
      </c>
      <c r="CC57" s="14">
        <f>Total!CF57</f>
        <v>0</v>
      </c>
      <c r="CD57" s="14">
        <f>Total!CG57</f>
        <v>0</v>
      </c>
      <c r="CE57" s="14">
        <f>Total!CH57</f>
        <v>0</v>
      </c>
      <c r="CF57" s="14">
        <f>Total!CI57</f>
        <v>0</v>
      </c>
      <c r="CG57" s="14">
        <f>Total!CJ57</f>
        <v>2.8801843317972581E-3</v>
      </c>
      <c r="CH57" s="14">
        <f>Total!CK57</f>
        <v>0.17122695852534564</v>
      </c>
      <c r="CI57" s="14">
        <f>Total!CL57</f>
        <v>0.27232142857142883</v>
      </c>
      <c r="CJ57" s="14">
        <f>Total!CM57</f>
        <v>0.27678571428571452</v>
      </c>
      <c r="CK57" s="14">
        <f>Total!CN57</f>
        <v>0.24107142857142866</v>
      </c>
      <c r="CL57" s="14">
        <f>Total!CO57</f>
        <v>3.571428571428574E-2</v>
      </c>
      <c r="CM57" s="14">
        <f>Total!CP57</f>
        <v>0</v>
      </c>
      <c r="CN57" s="14">
        <f>Total!CQ57</f>
        <v>0</v>
      </c>
      <c r="CO57" s="14">
        <f>Total!CR57</f>
        <v>0</v>
      </c>
      <c r="CP57" s="14">
        <f>Total!CS57</f>
        <v>0</v>
      </c>
      <c r="CQ57" s="14">
        <f>Total!CT57</f>
        <v>16</v>
      </c>
      <c r="CR57" s="14">
        <f>Total!CU57</f>
        <v>16</v>
      </c>
      <c r="CS57" s="14">
        <f>Total!CV57</f>
        <v>2</v>
      </c>
      <c r="CT57" s="14">
        <f>Total!CW57</f>
        <v>2</v>
      </c>
      <c r="CU57" s="14">
        <f>Total!CX57</f>
        <v>0</v>
      </c>
      <c r="CV57" s="14">
        <f>Total!CY57</f>
        <v>0</v>
      </c>
      <c r="CW57" s="14">
        <f>Total!CZ57</f>
        <v>0</v>
      </c>
      <c r="CX57" s="14">
        <f>Total!DA57</f>
        <v>0</v>
      </c>
      <c r="CY57" s="14">
        <f>Total!DB57</f>
        <v>1</v>
      </c>
      <c r="CZ57" s="14">
        <f>Total!DC57</f>
        <v>0</v>
      </c>
      <c r="DA57" s="14">
        <f>Total!DD57</f>
        <v>0</v>
      </c>
      <c r="DB57" s="14">
        <f>Total!DE57</f>
        <v>0</v>
      </c>
      <c r="DC57" s="14">
        <f>Total!DF57</f>
        <v>0</v>
      </c>
      <c r="DD57" s="14">
        <f>Total!DG57</f>
        <v>0</v>
      </c>
      <c r="DE57" s="14">
        <f>Total!DH57</f>
        <v>0</v>
      </c>
      <c r="DF57" s="14">
        <f>Total!DI57</f>
        <v>0</v>
      </c>
      <c r="DG57" s="14">
        <f>Total!DJ57</f>
        <v>0</v>
      </c>
      <c r="DH57" s="14">
        <f>Total!DK57</f>
        <v>12.53571428571429</v>
      </c>
      <c r="DI57" s="14">
        <f>Total!DL57</f>
        <v>0</v>
      </c>
      <c r="DJ57" s="14">
        <f>Total!DM57</f>
        <v>0</v>
      </c>
      <c r="DK57" s="14">
        <f>Total!DN57</f>
        <v>112</v>
      </c>
      <c r="DL57" s="6">
        <v>1</v>
      </c>
      <c r="DM57" t="e">
        <v>#NUM!</v>
      </c>
      <c r="DN57">
        <v>-4.7589615103197556</v>
      </c>
      <c r="DO57" t="e">
        <v>#NUM!</v>
      </c>
      <c r="DP57">
        <v>-5.3761051746554473</v>
      </c>
      <c r="DQ57" t="e">
        <v>#NUM!</v>
      </c>
      <c r="DR57" t="e">
        <v>#NUM!</v>
      </c>
    </row>
    <row r="58" spans="1:122" x14ac:dyDescent="0.25">
      <c r="A58">
        <f>Total!A58</f>
        <v>1984.1</v>
      </c>
      <c r="B58" s="14">
        <f>LN(Total!B58/$AV58/$DK58)</f>
        <v>-0.14273491198754659</v>
      </c>
      <c r="C58" s="14">
        <f>LN(Total!C58/$AV58/$DK58)</f>
        <v>-3.2551617886027193</v>
      </c>
      <c r="D58" s="14">
        <f>LN(Total!D58/$AV58/$DK58)</f>
        <v>-2.461118028683934E-2</v>
      </c>
      <c r="E58" s="14" t="e">
        <f>LN(Total!E58/$AV58/$DK58)</f>
        <v>#NUM!</v>
      </c>
      <c r="F58" s="14">
        <f>LN(Total!F58/$AV58/$DK58)</f>
        <v>-4.37504590267244</v>
      </c>
      <c r="G58" s="14">
        <f>LN(Total!G58/$AV58/$DK58)</f>
        <v>-1.2919317347555934</v>
      </c>
      <c r="H58" s="14">
        <f>LN(Total!H58/$AV58/$DK58)</f>
        <v>-0.9730615381963893</v>
      </c>
      <c r="I58" s="14">
        <f>LN(Total!I58/$AV58/$DK58)</f>
        <v>-1.7897160302639663</v>
      </c>
      <c r="J58" s="14">
        <f>LN(Total!J58/$AV58/$DK58)</f>
        <v>-3.4358002208709979</v>
      </c>
      <c r="K58" s="14">
        <f>LN(Total!K58/$AV58/$DK58)</f>
        <v>-1.8010445714673629</v>
      </c>
      <c r="L58" s="14">
        <f>LN(Total!L58/$AV58/$DK58)</f>
        <v>-6.1760891292857929</v>
      </c>
      <c r="M58" s="14">
        <f>LN(Total!M58/$AV58/$DK58)</f>
        <v>-5.3722403464390895</v>
      </c>
      <c r="N58" s="14" t="e">
        <f>LN(Total!N58/$AV58/$DK58)</f>
        <v>#NUM!</v>
      </c>
      <c r="O58" s="14">
        <f>LN(Total!O58/$AV58/$DK58)</f>
        <v>-7.1993741992857867</v>
      </c>
      <c r="P58" s="14">
        <f>LN(Total!P58/$AV58/$DK58)</f>
        <v>-4.3666550183084132</v>
      </c>
      <c r="Q58" s="14">
        <f>LN(Total!Q58/$AV58/$DK58)</f>
        <v>-7.211403339285793</v>
      </c>
      <c r="R58" s="14">
        <f>LN(Total!R58/$AV58/$DK58)</f>
        <v>-6.691332209285811</v>
      </c>
      <c r="S58" s="14">
        <f>LN(Total!S58/$AV58/$DK58)</f>
        <v>-6.1829445292857717</v>
      </c>
      <c r="T58" s="14">
        <f>LN(Total!T58/$AV58/$DK58)</f>
        <v>-8.473362369285784</v>
      </c>
      <c r="U58" s="14">
        <f>LN(Total!U58/$AV58/$DK58)</f>
        <v>-6.2038728292858059</v>
      </c>
      <c r="V58" s="14" t="e">
        <f>LN(Total!V58/$AV58/$DK58)</f>
        <v>#NUM!</v>
      </c>
      <c r="W58" s="14" t="e">
        <f>LN(Total!W58/$AV58/$DK58)</f>
        <v>#NUM!</v>
      </c>
      <c r="X58" s="14" t="e">
        <f>LN(Total!X58/$AV58/$DK58)</f>
        <v>#NUM!</v>
      </c>
      <c r="Y58" s="14" t="e">
        <f>LN(Total!Y58/$AV58/$DK58)</f>
        <v>#NUM!</v>
      </c>
      <c r="Z58" s="14" t="e">
        <f>LN(Total!Z58/$AV58/$DK58)</f>
        <v>#NUM!</v>
      </c>
      <c r="AA58" s="14" t="e">
        <f>LN(Total!AA58/$AV58/$DK58)</f>
        <v>#NUM!</v>
      </c>
      <c r="AB58" s="14" t="e">
        <f>LN(Total!AB58/$AV58/$DK58)</f>
        <v>#NUM!</v>
      </c>
      <c r="AC58" s="14" t="e">
        <f>LN(Total!AC58/$AV58/$DK58)</f>
        <v>#NUM!</v>
      </c>
      <c r="AD58" s="14" t="e">
        <f>LN(Total!AD58/$AV58/$DK58)</f>
        <v>#NUM!</v>
      </c>
      <c r="AE58" s="14" t="e">
        <f>LN(Total!AE58/$AV58/$DK58)</f>
        <v>#NUM!</v>
      </c>
      <c r="AF58" s="14" t="e">
        <f>LN(Total!AF58/$AV58/$DK58)</f>
        <v>#NUM!</v>
      </c>
      <c r="AG58" s="14" t="e">
        <f>LN(Total!AG58/$AV58/$DK58)</f>
        <v>#NUM!</v>
      </c>
      <c r="AH58" s="14" t="e">
        <f>LN(Total!AH58/$AV58/$DK58)</f>
        <v>#NUM!</v>
      </c>
      <c r="AI58" s="14" t="e">
        <f>LN(Total!AI58/$AV58/$DK58)</f>
        <v>#NUM!</v>
      </c>
      <c r="AJ58" s="14" t="e">
        <f>LN(Total!AJ58/$AV58/$DK58)</f>
        <v>#NUM!</v>
      </c>
      <c r="AK58" s="14">
        <f>LN(Total!AK58/$AV58/$DK58)</f>
        <v>-5.0831371492857933</v>
      </c>
      <c r="AL58" s="14" t="e">
        <f>LN(Total!AL58/$AV58/$DK58)</f>
        <v>#NUM!</v>
      </c>
      <c r="AM58" s="14" t="e">
        <f>LN(Total!AM58/$AV58/$DK58)</f>
        <v>#NUM!</v>
      </c>
      <c r="AN58" s="6">
        <f>LN(Total!AO58)</f>
        <v>-0.72075512441909495</v>
      </c>
      <c r="AO58" s="14">
        <f>LN(Total!AP58)</f>
        <v>-0.70295121229694213</v>
      </c>
      <c r="AP58" s="14">
        <f t="shared" si="1"/>
        <v>-1.7803912122152821E-2</v>
      </c>
      <c r="AQ58" s="6">
        <f>LN(Total!AQ58)</f>
        <v>1.8800610792545891</v>
      </c>
      <c r="AR58" s="14">
        <f>LN(Total!AR58)</f>
        <v>0.2724344542831299</v>
      </c>
      <c r="AS58" s="14">
        <f>LN(Total!AS58)</f>
        <v>0.80928865118037763</v>
      </c>
      <c r="AT58" s="14">
        <f>LN(Total!AT58)</f>
        <v>-4.8799227249146711</v>
      </c>
      <c r="AU58" s="14" t="e">
        <f>LN(Total!AU58)</f>
        <v>#NUM!</v>
      </c>
      <c r="AV58" s="14">
        <f>Total!AV58</f>
        <v>155.93053968253963</v>
      </c>
      <c r="AW58" s="14">
        <f>Total!AW58</f>
        <v>1.0115357142857142</v>
      </c>
      <c r="AX58" s="14">
        <f>LN(Total!AY58/$AW58)</f>
        <v>-1.4631643465526958</v>
      </c>
      <c r="AY58" s="14">
        <f>LN(Total!AZ58/$AW58)</f>
        <v>-1.7281631770832651</v>
      </c>
      <c r="AZ58" s="14" t="e">
        <f>LN(Total!BA58/$AW58)</f>
        <v>#NUM!</v>
      </c>
      <c r="BA58" s="14">
        <f>LN(Total!BB58/$AW58)</f>
        <v>-2.3187205907224464</v>
      </c>
      <c r="BB58" s="14">
        <f>LN(Total!BC58/$AW58)</f>
        <v>-2.5267422270934139</v>
      </c>
      <c r="BC58" s="14">
        <f>LN(Total!BD58/$AW58)</f>
        <v>-3.0796593998744104</v>
      </c>
      <c r="BD58" s="14">
        <f>LN(Total!BE58/$AW58)</f>
        <v>-3.4029887681108253</v>
      </c>
      <c r="BE58" s="14">
        <f>LN(Total!BF58/$AW58)</f>
        <v>-2.0476469908776838</v>
      </c>
      <c r="BF58" s="14">
        <f>LN(Total!BG58/$AW58)</f>
        <v>-0.88700259378571167</v>
      </c>
      <c r="BG58" s="14">
        <f>LN(Total!BH58/$AW58)</f>
        <v>3.2941835606827938E-2</v>
      </c>
      <c r="BH58" s="14">
        <f>LN(Total!BI58/$AW58)</f>
        <v>1.4000126316842445</v>
      </c>
      <c r="BI58" s="14">
        <f>LN(Total!BJ58/$AW58)</f>
        <v>9.6129979647590721E-2</v>
      </c>
      <c r="BJ58" s="14">
        <f>LN(Total!BK58/$AW58)</f>
        <v>-0.29026471179710861</v>
      </c>
      <c r="BK58" s="14">
        <f>LN(Total!BL58/$AW58)</f>
        <v>0.643730467529392</v>
      </c>
      <c r="BL58" s="14">
        <f>LN(Total!BM58/$AW58)</f>
        <v>0.1837714561655576</v>
      </c>
      <c r="BM58" s="14" t="e">
        <f>LN(Total!BN58/$AW58)</f>
        <v>#NUM!</v>
      </c>
      <c r="BN58" s="14" t="e">
        <f>LN(Total!BO58/$AW58)</f>
        <v>#NUM!</v>
      </c>
      <c r="BO58" s="14" t="e">
        <f>LN(Total!BP58/$AW58)</f>
        <v>#NUM!</v>
      </c>
      <c r="BP58" s="14" t="e">
        <f>LN(Total!BQ58/$AW58)</f>
        <v>#NUM!</v>
      </c>
      <c r="BQ58" s="14" t="e">
        <f>LN(Total!BR58/$AW58)</f>
        <v>#NUM!</v>
      </c>
      <c r="BR58" s="14" t="e">
        <f>LN(Total!BS58/$AW58)</f>
        <v>#NUM!</v>
      </c>
      <c r="BS58" s="14" t="e">
        <f>LN(Total!BT58/$AW58)</f>
        <v>#NUM!</v>
      </c>
      <c r="BT58" s="14" t="e">
        <f>LN(Total!BU58/$AW58)</f>
        <v>#NUM!</v>
      </c>
      <c r="BU58" s="14">
        <f>LN(Total!BV58/$AW58)</f>
        <v>-3.9479175805381184</v>
      </c>
      <c r="BV58" s="14">
        <f>LN(Total!BW58/$AW58)</f>
        <v>2.2033430105876044</v>
      </c>
      <c r="BW58" s="6">
        <f>LN(Total!BY58)</f>
        <v>53</v>
      </c>
      <c r="BX58" s="6">
        <f>LN(Total!BZ58)</f>
        <v>0</v>
      </c>
      <c r="BY58" s="6">
        <f>Total!CB58</f>
        <v>0</v>
      </c>
      <c r="BZ58" s="14">
        <f>Total!CC58</f>
        <v>0</v>
      </c>
      <c r="CA58" s="14">
        <f>Total!CD58</f>
        <v>0</v>
      </c>
      <c r="CB58" s="14">
        <f>Total!CE58</f>
        <v>0</v>
      </c>
      <c r="CC58" s="14">
        <f>Total!CF58</f>
        <v>1.3824884792626793E-2</v>
      </c>
      <c r="CD58" s="14">
        <f>Total!CG58</f>
        <v>0</v>
      </c>
      <c r="CE58" s="14">
        <f>Total!CH58</f>
        <v>0</v>
      </c>
      <c r="CF58" s="14">
        <f>Total!CI58</f>
        <v>0</v>
      </c>
      <c r="CG58" s="14">
        <f>Total!CJ58</f>
        <v>0</v>
      </c>
      <c r="CH58" s="14">
        <f>Total!CK58</f>
        <v>0</v>
      </c>
      <c r="CI58" s="14">
        <f>Total!CL58</f>
        <v>0</v>
      </c>
      <c r="CJ58" s="14">
        <f>Total!CM58</f>
        <v>0</v>
      </c>
      <c r="CK58" s="14">
        <f>Total!CN58</f>
        <v>4.1666666666666692E-2</v>
      </c>
      <c r="CL58" s="14">
        <f>Total!CO58</f>
        <v>0.31547619047619074</v>
      </c>
      <c r="CM58" s="14">
        <f>Total!CP58</f>
        <v>0.36309523809523825</v>
      </c>
      <c r="CN58" s="14">
        <f>Total!CQ58</f>
        <v>0.26593701996927815</v>
      </c>
      <c r="CO58" s="14">
        <f>Total!CR58</f>
        <v>0.13095238095238088</v>
      </c>
      <c r="CP58" s="14">
        <f>Total!CS58</f>
        <v>0</v>
      </c>
      <c r="CQ58" s="14">
        <f>Total!CT58</f>
        <v>12</v>
      </c>
      <c r="CR58" s="14">
        <f>Total!CU58</f>
        <v>12</v>
      </c>
      <c r="CS58" s="14">
        <f>Total!CV58</f>
        <v>3</v>
      </c>
      <c r="CT58" s="14">
        <f>Total!CW58</f>
        <v>1</v>
      </c>
      <c r="CU58" s="14">
        <f>Total!CX58</f>
        <v>5.7971014492753624E-2</v>
      </c>
      <c r="CV58" s="14">
        <f>Total!CY58</f>
        <v>1</v>
      </c>
      <c r="CW58" s="14">
        <f>Total!CZ58</f>
        <v>0</v>
      </c>
      <c r="CX58" s="14">
        <f>Total!DA58</f>
        <v>0</v>
      </c>
      <c r="CY58" s="14">
        <f>Total!DB58</f>
        <v>0</v>
      </c>
      <c r="CZ58" s="14">
        <f>Total!DC58</f>
        <v>0</v>
      </c>
      <c r="DA58" s="14">
        <f>Total!DD58</f>
        <v>0</v>
      </c>
      <c r="DB58" s="14">
        <f>Total!DE58</f>
        <v>0</v>
      </c>
      <c r="DC58" s="14">
        <f>Total!DF58</f>
        <v>0</v>
      </c>
      <c r="DD58" s="14">
        <f>Total!DG58</f>
        <v>0</v>
      </c>
      <c r="DE58" s="14">
        <f>Total!DH58</f>
        <v>0</v>
      </c>
      <c r="DF58" s="14">
        <f>Total!DI58</f>
        <v>0</v>
      </c>
      <c r="DG58" s="14">
        <f>Total!DJ58</f>
        <v>0</v>
      </c>
      <c r="DH58" s="14">
        <f>Total!DK58</f>
        <v>2.2083333333333348</v>
      </c>
      <c r="DI58" s="14">
        <f>Total!DL58</f>
        <v>0</v>
      </c>
      <c r="DJ58" s="14">
        <f>Total!DM58</f>
        <v>0</v>
      </c>
      <c r="DK58" s="14">
        <f>Total!DN58</f>
        <v>84</v>
      </c>
      <c r="DL58" s="6">
        <v>1</v>
      </c>
      <c r="DM58" t="e">
        <v>#NUM!</v>
      </c>
      <c r="DN58">
        <v>-4.4160024422815578</v>
      </c>
      <c r="DO58" t="e">
        <v>#NUM!</v>
      </c>
      <c r="DP58">
        <v>-5.2519349137587765</v>
      </c>
      <c r="DQ58" t="e">
        <v>#NUM!</v>
      </c>
      <c r="DR58" t="e">
        <v>#NUM!</v>
      </c>
    </row>
    <row r="59" spans="1:122" x14ac:dyDescent="0.25">
      <c r="A59">
        <f>Total!A59</f>
        <v>1984.1999999999998</v>
      </c>
      <c r="B59" s="14">
        <f>LN(Total!B59/$AV59/$DK59)</f>
        <v>-0.20701794156619766</v>
      </c>
      <c r="C59" s="14">
        <f>LN(Total!C59/$AV59/$DK59)</f>
        <v>-3.2915611735071018</v>
      </c>
      <c r="D59" s="14">
        <f>LN(Total!D59/$AV59/$DK59)</f>
        <v>-7.5564380948703089E-2</v>
      </c>
      <c r="E59" s="14" t="e">
        <f>LN(Total!E59/$AV59/$DK59)</f>
        <v>#NUM!</v>
      </c>
      <c r="F59" s="14">
        <f>LN(Total!F59/$AV59/$DK59)</f>
        <v>-4.7801833671999816</v>
      </c>
      <c r="G59" s="14">
        <f>LN(Total!G59/$AV59/$DK59)</f>
        <v>-1.1976487696455056</v>
      </c>
      <c r="H59" s="14">
        <f>LN(Total!H59/$AV59/$DK59)</f>
        <v>-1.050228231645743</v>
      </c>
      <c r="I59" s="14">
        <f>LN(Total!I59/$AV59/$DK59)</f>
        <v>-1.8568790640229125</v>
      </c>
      <c r="J59" s="14">
        <f>LN(Total!J59/$AV59/$DK59)</f>
        <v>-3.5370803692353401</v>
      </c>
      <c r="K59" s="14">
        <f>LN(Total!K59/$AV59/$DK59)</f>
        <v>-1.7813293369614129</v>
      </c>
      <c r="L59" s="14">
        <f>LN(Total!L59/$AV59/$DK59)</f>
        <v>-5.8660049004015109</v>
      </c>
      <c r="M59" s="14">
        <f>LN(Total!M59/$AV59/$DK59)</f>
        <v>-5.4034797844918936</v>
      </c>
      <c r="N59" s="14" t="e">
        <f>LN(Total!N59/$AV59/$DK59)</f>
        <v>#NUM!</v>
      </c>
      <c r="O59" s="14">
        <f>LN(Total!O59/$AV59/$DK59)</f>
        <v>-7.5054633204015238</v>
      </c>
      <c r="P59" s="14">
        <f>LN(Total!P59/$AV59/$DK59)</f>
        <v>-4.5069200067790254</v>
      </c>
      <c r="Q59" s="14">
        <f>LN(Total!Q59/$AV59/$DK59)</f>
        <v>-7.3620767504015223</v>
      </c>
      <c r="R59" s="14">
        <f>LN(Total!R59/$AV59/$DK59)</f>
        <v>-7.2372237304015226</v>
      </c>
      <c r="S59" s="14">
        <f>LN(Total!S59/$AV59/$DK59)</f>
        <v>-6.2228102104015051</v>
      </c>
      <c r="T59" s="14">
        <f>LN(Total!T59/$AV59/$DK59)</f>
        <v>-8.4310616104015121</v>
      </c>
      <c r="U59" s="14">
        <f>LN(Total!U59/$AV59/$DK59)</f>
        <v>-6.2192888104015314</v>
      </c>
      <c r="V59" s="14" t="e">
        <f>LN(Total!V59/$AV59/$DK59)</f>
        <v>#NUM!</v>
      </c>
      <c r="W59" s="14" t="e">
        <f>LN(Total!W59/$AV59/$DK59)</f>
        <v>#NUM!</v>
      </c>
      <c r="X59" s="14" t="e">
        <f>LN(Total!X59/$AV59/$DK59)</f>
        <v>#NUM!</v>
      </c>
      <c r="Y59" s="14" t="e">
        <f>LN(Total!Y59/$AV59/$DK59)</f>
        <v>#NUM!</v>
      </c>
      <c r="Z59" s="14" t="e">
        <f>LN(Total!Z59/$AV59/$DK59)</f>
        <v>#NUM!</v>
      </c>
      <c r="AA59" s="14" t="e">
        <f>LN(Total!AA59/$AV59/$DK59)</f>
        <v>#NUM!</v>
      </c>
      <c r="AB59" s="14" t="e">
        <f>LN(Total!AB59/$AV59/$DK59)</f>
        <v>#NUM!</v>
      </c>
      <c r="AC59" s="14" t="e">
        <f>LN(Total!AC59/$AV59/$DK59)</f>
        <v>#NUM!</v>
      </c>
      <c r="AD59" s="14" t="e">
        <f>LN(Total!AD59/$AV59/$DK59)</f>
        <v>#NUM!</v>
      </c>
      <c r="AE59" s="14" t="e">
        <f>LN(Total!AE59/$AV59/$DK59)</f>
        <v>#NUM!</v>
      </c>
      <c r="AF59" s="14" t="e">
        <f>LN(Total!AF59/$AV59/$DK59)</f>
        <v>#NUM!</v>
      </c>
      <c r="AG59" s="14" t="e">
        <f>LN(Total!AG59/$AV59/$DK59)</f>
        <v>#NUM!</v>
      </c>
      <c r="AH59" s="14" t="e">
        <f>LN(Total!AH59/$AV59/$DK59)</f>
        <v>#NUM!</v>
      </c>
      <c r="AI59" s="14" t="e">
        <f>LN(Total!AI59/$AV59/$DK59)</f>
        <v>#NUM!</v>
      </c>
      <c r="AJ59" s="14" t="e">
        <f>LN(Total!AJ59/$AV59/$DK59)</f>
        <v>#NUM!</v>
      </c>
      <c r="AK59" s="14">
        <f>LN(Total!AK59/$AV59/$DK59)</f>
        <v>-5.116038550401516</v>
      </c>
      <c r="AL59" s="14" t="e">
        <f>LN(Total!AL59/$AV59/$DK59)</f>
        <v>#NUM!</v>
      </c>
      <c r="AM59" s="14" t="e">
        <f>LN(Total!AM59/$AV59/$DK59)</f>
        <v>#NUM!</v>
      </c>
      <c r="AN59" s="6">
        <f>LN(Total!AO59)</f>
        <v>-0.71037048728440966</v>
      </c>
      <c r="AO59" s="14">
        <f>LN(Total!AP59)</f>
        <v>-0.70130241828787776</v>
      </c>
      <c r="AP59" s="14">
        <f t="shared" si="1"/>
        <v>-9.0680689965318972E-3</v>
      </c>
      <c r="AQ59" s="6">
        <f>LN(Total!AQ59)</f>
        <v>1.9641093211275049</v>
      </c>
      <c r="AR59" s="14">
        <f>LN(Total!AR59)</f>
        <v>0.28654642149731774</v>
      </c>
      <c r="AS59" s="14">
        <f>LN(Total!AS59)</f>
        <v>0.82403468461692275</v>
      </c>
      <c r="AT59" s="14">
        <f>LN(Total!AT59)</f>
        <v>-4.9191751977987517</v>
      </c>
      <c r="AU59" s="14" t="e">
        <f>LN(Total!AU59)</f>
        <v>#NUM!</v>
      </c>
      <c r="AV59" s="14">
        <f>Total!AV59</f>
        <v>156.51621626984127</v>
      </c>
      <c r="AW59" s="14">
        <f>Total!AW59</f>
        <v>1.0214880952380954</v>
      </c>
      <c r="AX59" s="14">
        <f>LN(Total!AY59/$AW59)</f>
        <v>-1.4729551423203637</v>
      </c>
      <c r="AY59" s="14">
        <f>LN(Total!AZ59/$AW59)</f>
        <v>-1.7409569761095027</v>
      </c>
      <c r="AZ59" s="14" t="e">
        <f>LN(Total!BA59/$AW59)</f>
        <v>#NUM!</v>
      </c>
      <c r="BA59" s="14">
        <f>LN(Total!BB59/$AW59)</f>
        <v>-2.3285113864901139</v>
      </c>
      <c r="BB59" s="14">
        <f>LN(Total!BC59/$AW59)</f>
        <v>-2.5365330228610818</v>
      </c>
      <c r="BC59" s="14">
        <f>LN(Total!BD59/$AW59)</f>
        <v>-3.0894501956420779</v>
      </c>
      <c r="BD59" s="14">
        <f>LN(Total!BE59/$AW59)</f>
        <v>-3.4127795638784928</v>
      </c>
      <c r="BE59" s="14">
        <f>LN(Total!BF59/$AW59)</f>
        <v>-2.0574377866453513</v>
      </c>
      <c r="BF59" s="14">
        <f>LN(Total!BG59/$AW59)</f>
        <v>-0.89679338955337928</v>
      </c>
      <c r="BG59" s="14">
        <f>LN(Total!BH59/$AW59)</f>
        <v>2.3151039839160288E-2</v>
      </c>
      <c r="BH59" s="14">
        <f>LN(Total!BI59/$AW59)</f>
        <v>1.3902218359165768</v>
      </c>
      <c r="BI59" s="14">
        <f>LN(Total!BJ59/$AW59)</f>
        <v>8.6339183879923037E-2</v>
      </c>
      <c r="BJ59" s="14">
        <f>LN(Total!BK59/$AW59)</f>
        <v>-0.30005550756477645</v>
      </c>
      <c r="BK59" s="14">
        <f>LN(Total!BL59/$AW59)</f>
        <v>0.63393967176172439</v>
      </c>
      <c r="BL59" s="14">
        <f>LN(Total!BM59/$AW59)</f>
        <v>0.17398066039789006</v>
      </c>
      <c r="BM59" s="14" t="e">
        <f>LN(Total!BN59/$AW59)</f>
        <v>#NUM!</v>
      </c>
      <c r="BN59" s="14" t="e">
        <f>LN(Total!BO59/$AW59)</f>
        <v>#NUM!</v>
      </c>
      <c r="BO59" s="14" t="e">
        <f>LN(Total!BP59/$AW59)</f>
        <v>#NUM!</v>
      </c>
      <c r="BP59" s="14" t="e">
        <f>LN(Total!BQ59/$AW59)</f>
        <v>#NUM!</v>
      </c>
      <c r="BQ59" s="14" t="e">
        <f>LN(Total!BR59/$AW59)</f>
        <v>#NUM!</v>
      </c>
      <c r="BR59" s="14" t="e">
        <f>LN(Total!BS59/$AW59)</f>
        <v>#NUM!</v>
      </c>
      <c r="BS59" s="14" t="e">
        <f>LN(Total!BT59/$AW59)</f>
        <v>#NUM!</v>
      </c>
      <c r="BT59" s="14" t="e">
        <f>LN(Total!BU59/$AW59)</f>
        <v>#NUM!</v>
      </c>
      <c r="BU59" s="14">
        <f>LN(Total!BV59/$AW59)</f>
        <v>-3.9577083763057863</v>
      </c>
      <c r="BV59" s="14">
        <f>LN(Total!BW59/$AW59)</f>
        <v>2.1935522148199365</v>
      </c>
      <c r="BW59" s="6">
        <f>LN(Total!BY59)</f>
        <v>54</v>
      </c>
      <c r="BX59" s="6">
        <f>LN(Total!BZ59)</f>
        <v>0</v>
      </c>
      <c r="BY59" s="6">
        <f>Total!CB59</f>
        <v>0</v>
      </c>
      <c r="BZ59" s="14">
        <f>Total!CC59</f>
        <v>0</v>
      </c>
      <c r="CA59" s="14">
        <f>Total!CD59</f>
        <v>0</v>
      </c>
      <c r="CB59" s="14">
        <f>Total!CE59</f>
        <v>0</v>
      </c>
      <c r="CC59" s="14">
        <f>Total!CF59</f>
        <v>0.35522273425499262</v>
      </c>
      <c r="CD59" s="14">
        <f>Total!CG59</f>
        <v>0.35714285714285737</v>
      </c>
      <c r="CE59" s="14">
        <f>Total!CH59</f>
        <v>0.19009216589861766</v>
      </c>
      <c r="CF59" s="14">
        <f>Total!CI59</f>
        <v>3.8402457757297258E-4</v>
      </c>
      <c r="CG59" s="14">
        <f>Total!CJ59</f>
        <v>0</v>
      </c>
      <c r="CH59" s="14">
        <f>Total!CK59</f>
        <v>0</v>
      </c>
      <c r="CI59" s="14">
        <f>Total!CL59</f>
        <v>0</v>
      </c>
      <c r="CJ59" s="14">
        <f>Total!CM59</f>
        <v>0</v>
      </c>
      <c r="CK59" s="14">
        <f>Total!CN59</f>
        <v>0</v>
      </c>
      <c r="CL59" s="14">
        <f>Total!CO59</f>
        <v>0</v>
      </c>
      <c r="CM59" s="14">
        <f>Total!CP59</f>
        <v>0</v>
      </c>
      <c r="CN59" s="14">
        <f>Total!CQ59</f>
        <v>9.7158218125960191E-2</v>
      </c>
      <c r="CO59" s="14">
        <f>Total!CR59</f>
        <v>0</v>
      </c>
      <c r="CP59" s="14">
        <f>Total!CS59</f>
        <v>0</v>
      </c>
      <c r="CQ59" s="14">
        <f>Total!CT59</f>
        <v>12</v>
      </c>
      <c r="CR59" s="14">
        <f>Total!CU59</f>
        <v>12</v>
      </c>
      <c r="CS59" s="14">
        <f>Total!CV59</f>
        <v>4</v>
      </c>
      <c r="CT59" s="14">
        <f>Total!CW59</f>
        <v>2</v>
      </c>
      <c r="CU59" s="14">
        <f>Total!CX59</f>
        <v>0</v>
      </c>
      <c r="CV59" s="14">
        <f>Total!CY59</f>
        <v>0</v>
      </c>
      <c r="CW59" s="14">
        <f>Total!CZ59</f>
        <v>1</v>
      </c>
      <c r="CX59" s="14">
        <f>Total!DA59</f>
        <v>0</v>
      </c>
      <c r="CY59" s="14">
        <f>Total!DB59</f>
        <v>0</v>
      </c>
      <c r="CZ59" s="14">
        <f>Total!DC59</f>
        <v>0</v>
      </c>
      <c r="DA59" s="14">
        <f>Total!DD59</f>
        <v>0</v>
      </c>
      <c r="DB59" s="14">
        <f>Total!DE59</f>
        <v>0</v>
      </c>
      <c r="DC59" s="14">
        <f>Total!DF59</f>
        <v>0</v>
      </c>
      <c r="DD59" s="14">
        <f>Total!DG59</f>
        <v>0</v>
      </c>
      <c r="DE59" s="14">
        <f>Total!DH59</f>
        <v>1</v>
      </c>
      <c r="DF59" s="14">
        <f>Total!DI59</f>
        <v>0</v>
      </c>
      <c r="DG59" s="14">
        <f>Total!DJ59</f>
        <v>0</v>
      </c>
      <c r="DH59" s="14">
        <f>Total!DK59</f>
        <v>0</v>
      </c>
      <c r="DI59" s="14">
        <f>Total!DL59</f>
        <v>0</v>
      </c>
      <c r="DJ59" s="14">
        <f>Total!DM59</f>
        <v>0</v>
      </c>
      <c r="DK59" s="14">
        <f>Total!DN59</f>
        <v>84</v>
      </c>
      <c r="DL59" s="6">
        <v>1</v>
      </c>
      <c r="DM59" t="e">
        <v>#NUM!</v>
      </c>
      <c r="DN59">
        <v>-4.4103465230338648</v>
      </c>
      <c r="DO59" t="e">
        <v>#NUM!</v>
      </c>
      <c r="DP59">
        <v>-5.3297290668380128</v>
      </c>
      <c r="DQ59" t="e">
        <v>#NUM!</v>
      </c>
      <c r="DR59" t="e">
        <v>#NUM!</v>
      </c>
    </row>
    <row r="60" spans="1:122" x14ac:dyDescent="0.25">
      <c r="A60">
        <f>Total!A60</f>
        <v>1984.2999999999997</v>
      </c>
      <c r="B60" s="14">
        <f>LN(Total!B60/$AV60/$DK60)</f>
        <v>-0.26128504502359368</v>
      </c>
      <c r="C60" s="14">
        <f>LN(Total!C60/$AV60/$DK60)</f>
        <v>-3.3205129369943456</v>
      </c>
      <c r="D60" s="14">
        <f>LN(Total!D60/$AV60/$DK60)</f>
        <v>-0.12978340241444522</v>
      </c>
      <c r="E60" s="14" t="e">
        <f>LN(Total!E60/$AV60/$DK60)</f>
        <v>#NUM!</v>
      </c>
      <c r="F60" s="14">
        <f>LN(Total!F60/$AV60/$DK60)</f>
        <v>-4.8663316347882635</v>
      </c>
      <c r="G60" s="14">
        <f>LN(Total!G60/$AV60/$DK60)</f>
        <v>-1.3033673847081846</v>
      </c>
      <c r="H60" s="14">
        <f>LN(Total!H60/$AV60/$DK60)</f>
        <v>-0.98183866419309251</v>
      </c>
      <c r="I60" s="14">
        <f>LN(Total!I60/$AV60/$DK60)</f>
        <v>-1.8540031258125682</v>
      </c>
      <c r="J60" s="14">
        <f>LN(Total!J60/$AV60/$DK60)</f>
        <v>-3.7725157391247017</v>
      </c>
      <c r="K60" s="14">
        <f>LN(Total!K60/$AV60/$DK60)</f>
        <v>-1.8035130900483749</v>
      </c>
      <c r="L60" s="14">
        <f>LN(Total!L60/$AV60/$DK60)</f>
        <v>-6.0498439920738454</v>
      </c>
      <c r="M60" s="14">
        <f>LN(Total!M60/$AV60/$DK60)</f>
        <v>-5.3908510101529838</v>
      </c>
      <c r="N60" s="14" t="e">
        <f>LN(Total!N60/$AV60/$DK60)</f>
        <v>#NUM!</v>
      </c>
      <c r="O60" s="14">
        <f>LN(Total!O60/$AV60/$DK60)</f>
        <v>-7.5378567820738338</v>
      </c>
      <c r="P60" s="14">
        <f>LN(Total!P60/$AV60/$DK60)</f>
        <v>-4.4526782313227491</v>
      </c>
      <c r="Q60" s="14">
        <f>LN(Total!Q60/$AV60/$DK60)</f>
        <v>-7.1639017220737875</v>
      </c>
      <c r="R60" s="14">
        <f>LN(Total!R60/$AV60/$DK60)</f>
        <v>-7.2252669520738371</v>
      </c>
      <c r="S60" s="14">
        <f>LN(Total!S60/$AV60/$DK60)</f>
        <v>-6.1268628720738265</v>
      </c>
      <c r="T60" s="14">
        <f>LN(Total!T60/$AV60/$DK60)</f>
        <v>-8.4478356620738442</v>
      </c>
      <c r="U60" s="14">
        <f>LN(Total!U60/$AV60/$DK60)</f>
        <v>-6.1505669020738454</v>
      </c>
      <c r="V60" s="14" t="e">
        <f>LN(Total!V60/$AV60/$DK60)</f>
        <v>#NUM!</v>
      </c>
      <c r="W60" s="14" t="e">
        <f>LN(Total!W60/$AV60/$DK60)</f>
        <v>#NUM!</v>
      </c>
      <c r="X60" s="14" t="e">
        <f>LN(Total!X60/$AV60/$DK60)</f>
        <v>#NUM!</v>
      </c>
      <c r="Y60" s="14" t="e">
        <f>LN(Total!Y60/$AV60/$DK60)</f>
        <v>#NUM!</v>
      </c>
      <c r="Z60" s="14" t="e">
        <f>LN(Total!Z60/$AV60/$DK60)</f>
        <v>#NUM!</v>
      </c>
      <c r="AA60" s="14" t="e">
        <f>LN(Total!AA60/$AV60/$DK60)</f>
        <v>#NUM!</v>
      </c>
      <c r="AB60" s="14" t="e">
        <f>LN(Total!AB60/$AV60/$DK60)</f>
        <v>#NUM!</v>
      </c>
      <c r="AC60" s="14" t="e">
        <f>LN(Total!AC60/$AV60/$DK60)</f>
        <v>#NUM!</v>
      </c>
      <c r="AD60" s="14" t="e">
        <f>LN(Total!AD60/$AV60/$DK60)</f>
        <v>#NUM!</v>
      </c>
      <c r="AE60" s="14" t="e">
        <f>LN(Total!AE60/$AV60/$DK60)</f>
        <v>#NUM!</v>
      </c>
      <c r="AF60" s="14" t="e">
        <f>LN(Total!AF60/$AV60/$DK60)</f>
        <v>#NUM!</v>
      </c>
      <c r="AG60" s="14" t="e">
        <f>LN(Total!AG60/$AV60/$DK60)</f>
        <v>#NUM!</v>
      </c>
      <c r="AH60" s="14" t="e">
        <f>LN(Total!AH60/$AV60/$DK60)</f>
        <v>#NUM!</v>
      </c>
      <c r="AI60" s="14" t="e">
        <f>LN(Total!AI60/$AV60/$DK60)</f>
        <v>#NUM!</v>
      </c>
      <c r="AJ60" s="14" t="e">
        <f>LN(Total!AJ60/$AV60/$DK60)</f>
        <v>#NUM!</v>
      </c>
      <c r="AK60" s="14">
        <f>LN(Total!AK60/$AV60/$DK60)</f>
        <v>-5.1978750220738341</v>
      </c>
      <c r="AL60" s="14" t="e">
        <f>LN(Total!AL60/$AV60/$DK60)</f>
        <v>#NUM!</v>
      </c>
      <c r="AM60" s="14" t="e">
        <f>LN(Total!AM60/$AV60/$DK60)</f>
        <v>#NUM!</v>
      </c>
      <c r="AN60" s="6">
        <f>LN(Total!AO60)</f>
        <v>-0.70249198285807823</v>
      </c>
      <c r="AO60" s="14">
        <f>LN(Total!AP60)</f>
        <v>-0.69928285766256126</v>
      </c>
      <c r="AP60" s="14">
        <f t="shared" si="1"/>
        <v>-3.2091251955169708E-3</v>
      </c>
      <c r="AQ60" s="6">
        <f>LN(Total!AQ60)</f>
        <v>1.9941889555626831</v>
      </c>
      <c r="AR60" s="14">
        <f>LN(Total!AR60)</f>
        <v>0.28809610263190194</v>
      </c>
      <c r="AS60" s="14">
        <f>LN(Total!AS60)</f>
        <v>0.8427725327961032</v>
      </c>
      <c r="AT60" s="14">
        <f>LN(Total!AT60)</f>
        <v>-4.8552720293970237</v>
      </c>
      <c r="AU60" s="14" t="e">
        <f>LN(Total!AU60)</f>
        <v>#NUM!</v>
      </c>
      <c r="AV60" s="14">
        <f>Total!AV60</f>
        <v>157.10936507936509</v>
      </c>
      <c r="AW60" s="14">
        <f>Total!AW60</f>
        <v>1.0317857142857141</v>
      </c>
      <c r="AX60" s="14">
        <f>LN(Total!AY60/$AW60)</f>
        <v>-1.4829856656123506</v>
      </c>
      <c r="AY60" s="14">
        <f>LN(Total!AZ60/$AW60)</f>
        <v>-1.7509874994014893</v>
      </c>
      <c r="AZ60" s="14" t="e">
        <f>LN(Total!BA60/$AW60)</f>
        <v>#NUM!</v>
      </c>
      <c r="BA60" s="14">
        <f>LN(Total!BB60/$AW60)</f>
        <v>-2.338541909782101</v>
      </c>
      <c r="BB60" s="14">
        <f>LN(Total!BC60/$AW60)</f>
        <v>-2.5465635461530685</v>
      </c>
      <c r="BC60" s="14">
        <f>LN(Total!BD60/$AW60)</f>
        <v>-3.099480718934065</v>
      </c>
      <c r="BD60" s="14">
        <f>LN(Total!BE60/$AW60)</f>
        <v>-3.4228100871704799</v>
      </c>
      <c r="BE60" s="14">
        <f>LN(Total!BF60/$AW60)</f>
        <v>-2.0674683099373383</v>
      </c>
      <c r="BF60" s="14">
        <f>LN(Total!BG60/$AW60)</f>
        <v>-0.90682391284536623</v>
      </c>
      <c r="BG60" s="14">
        <f>LN(Total!BH60/$AW60)</f>
        <v>1.3120516547173292E-2</v>
      </c>
      <c r="BH60" s="14">
        <f>LN(Total!BI60/$AW60)</f>
        <v>1.3801913126245899</v>
      </c>
      <c r="BI60" s="14">
        <f>LN(Total!BJ60/$AW60)</f>
        <v>7.6308660587936172E-2</v>
      </c>
      <c r="BJ60" s="14">
        <f>LN(Total!BK60/$AW60)</f>
        <v>-0.31008603085676323</v>
      </c>
      <c r="BK60" s="14">
        <f>LN(Total!BL60/$AW60)</f>
        <v>0.62390914846973744</v>
      </c>
      <c r="BL60" s="14">
        <f>LN(Total!BM60/$AW60)</f>
        <v>0.16395013710590317</v>
      </c>
      <c r="BM60" s="14" t="e">
        <f>LN(Total!BN60/$AW60)</f>
        <v>#NUM!</v>
      </c>
      <c r="BN60" s="14" t="e">
        <f>LN(Total!BO60/$AW60)</f>
        <v>#NUM!</v>
      </c>
      <c r="BO60" s="14" t="e">
        <f>LN(Total!BP60/$AW60)</f>
        <v>#NUM!</v>
      </c>
      <c r="BP60" s="14" t="e">
        <f>LN(Total!BQ60/$AW60)</f>
        <v>#NUM!</v>
      </c>
      <c r="BQ60" s="14" t="e">
        <f>LN(Total!BR60/$AW60)</f>
        <v>#NUM!</v>
      </c>
      <c r="BR60" s="14" t="e">
        <f>LN(Total!BS60/$AW60)</f>
        <v>#NUM!</v>
      </c>
      <c r="BS60" s="14" t="e">
        <f>LN(Total!BT60/$AW60)</f>
        <v>#NUM!</v>
      </c>
      <c r="BT60" s="14" t="e">
        <f>LN(Total!BU60/$AW60)</f>
        <v>#NUM!</v>
      </c>
      <c r="BU60" s="14">
        <f>LN(Total!BV60/$AW60)</f>
        <v>-3.9677388995977729</v>
      </c>
      <c r="BV60" s="14">
        <f>LN(Total!BW60/$AW60)</f>
        <v>2.1835216915279498</v>
      </c>
      <c r="BW60" s="6">
        <f>LN(Total!BY60)</f>
        <v>55</v>
      </c>
      <c r="BX60" s="6">
        <f>LN(Total!BZ60)</f>
        <v>0</v>
      </c>
      <c r="BY60" s="6">
        <f>Total!CB60</f>
        <v>0</v>
      </c>
      <c r="BZ60" s="14">
        <f>Total!CC60</f>
        <v>0</v>
      </c>
      <c r="CA60" s="14">
        <f>Total!CD60</f>
        <v>0</v>
      </c>
      <c r="CB60" s="14">
        <f>Total!CE60</f>
        <v>0</v>
      </c>
      <c r="CC60" s="14">
        <f>Total!CF60</f>
        <v>0</v>
      </c>
      <c r="CD60" s="14">
        <f>Total!CG60</f>
        <v>0</v>
      </c>
      <c r="CE60" s="14">
        <f>Total!CH60</f>
        <v>0.16705069124423982</v>
      </c>
      <c r="CF60" s="14">
        <f>Total!CI60</f>
        <v>0.36271121351766528</v>
      </c>
      <c r="CG60" s="14">
        <f>Total!CJ60</f>
        <v>0.35503072196620616</v>
      </c>
      <c r="CH60" s="14">
        <f>Total!CK60</f>
        <v>0.11520737327188955</v>
      </c>
      <c r="CI60" s="14">
        <f>Total!CL60</f>
        <v>0</v>
      </c>
      <c r="CJ60" s="14">
        <f>Total!CM60</f>
        <v>0</v>
      </c>
      <c r="CK60" s="14">
        <f>Total!CN60</f>
        <v>0</v>
      </c>
      <c r="CL60" s="14">
        <f>Total!CO60</f>
        <v>0</v>
      </c>
      <c r="CM60" s="14">
        <f>Total!CP60</f>
        <v>0</v>
      </c>
      <c r="CN60" s="14">
        <f>Total!CQ60</f>
        <v>0</v>
      </c>
      <c r="CO60" s="14">
        <f>Total!CR60</f>
        <v>0</v>
      </c>
      <c r="CP60" s="14">
        <f>Total!CS60</f>
        <v>0.13095238095238088</v>
      </c>
      <c r="CQ60" s="14">
        <f>Total!CT60</f>
        <v>12</v>
      </c>
      <c r="CR60" s="14">
        <f>Total!CU60</f>
        <v>12</v>
      </c>
      <c r="CS60" s="14">
        <f>Total!CV60</f>
        <v>1</v>
      </c>
      <c r="CT60" s="14">
        <f>Total!CW60</f>
        <v>1</v>
      </c>
      <c r="CU60" s="14">
        <f>Total!CX60</f>
        <v>0</v>
      </c>
      <c r="CV60" s="14">
        <f>Total!CY60</f>
        <v>0</v>
      </c>
      <c r="CW60" s="14">
        <f>Total!CZ60</f>
        <v>0</v>
      </c>
      <c r="CX60" s="14">
        <f>Total!DA60</f>
        <v>1</v>
      </c>
      <c r="CY60" s="14">
        <f>Total!DB60</f>
        <v>0</v>
      </c>
      <c r="CZ60" s="14">
        <f>Total!DC60</f>
        <v>0</v>
      </c>
      <c r="DA60" s="14">
        <f>Total!DD60</f>
        <v>0</v>
      </c>
      <c r="DB60" s="14">
        <f>Total!DE60</f>
        <v>0</v>
      </c>
      <c r="DC60" s="14">
        <f>Total!DF60</f>
        <v>0</v>
      </c>
      <c r="DD60" s="14">
        <f>Total!DG60</f>
        <v>0</v>
      </c>
      <c r="DE60" s="14">
        <f>Total!DH60</f>
        <v>0</v>
      </c>
      <c r="DF60" s="14">
        <f>Total!DI60</f>
        <v>1</v>
      </c>
      <c r="DG60" s="14">
        <f>Total!DJ60</f>
        <v>0</v>
      </c>
      <c r="DH60" s="14">
        <f>Total!DK60</f>
        <v>0</v>
      </c>
      <c r="DI60" s="14">
        <f>Total!DL60</f>
        <v>0</v>
      </c>
      <c r="DJ60" s="14">
        <f>Total!DM60</f>
        <v>0</v>
      </c>
      <c r="DK60" s="14">
        <f>Total!DN60</f>
        <v>84</v>
      </c>
      <c r="DL60" s="6">
        <v>1</v>
      </c>
      <c r="DM60" t="e">
        <v>#NUM!</v>
      </c>
      <c r="DN60">
        <v>-4.4929390985317239</v>
      </c>
      <c r="DO60" t="e">
        <v>#NUM!</v>
      </c>
      <c r="DP60">
        <v>-5.2221116536787004</v>
      </c>
      <c r="DQ60" t="e">
        <v>#NUM!</v>
      </c>
      <c r="DR60" t="e">
        <v>#NUM!</v>
      </c>
    </row>
    <row r="61" spans="1:122" x14ac:dyDescent="0.25">
      <c r="A61">
        <f>Total!A61</f>
        <v>1984.3999999999996</v>
      </c>
      <c r="B61" s="14">
        <f>LN(Total!B61/$AV61/$DK61)</f>
        <v>-0.28923780014508349</v>
      </c>
      <c r="C61" s="14">
        <f>LN(Total!C61/$AV61/$DK61)</f>
        <v>-3.278515230189945</v>
      </c>
      <c r="D61" s="14">
        <f>LN(Total!D61/$AV61/$DK61)</f>
        <v>-0.15407093204208075</v>
      </c>
      <c r="E61" s="14" t="e">
        <f>LN(Total!E61/$AV61/$DK61)</f>
        <v>#NUM!</v>
      </c>
      <c r="F61" s="14">
        <f>LN(Total!F61/$AV61/$DK61)</f>
        <v>-4.9091296480220894</v>
      </c>
      <c r="G61" s="14">
        <f>LN(Total!G61/$AV61/$DK61)</f>
        <v>-1.2387363085207386</v>
      </c>
      <c r="H61" s="14">
        <f>LN(Total!H61/$AV61/$DK61)</f>
        <v>-0.94749570280965167</v>
      </c>
      <c r="I61" s="14">
        <f>LN(Total!I61/$AV61/$DK61)</f>
        <v>-1.9880140173440364</v>
      </c>
      <c r="J61" s="14">
        <f>LN(Total!J61/$AV61/$DK61)</f>
        <v>-3.5326364807374646</v>
      </c>
      <c r="K61" s="14">
        <f>LN(Total!K61/$AV61/$DK61)</f>
        <v>-1.7934835670222966</v>
      </c>
      <c r="L61" s="14">
        <f>LN(Total!L61/$AV61/$DK61)</f>
        <v>-5.191345345917882</v>
      </c>
      <c r="M61" s="14">
        <f>LN(Total!M61/$AV61/$DK61)</f>
        <v>-5.6562909539373329</v>
      </c>
      <c r="N61" s="14" t="e">
        <f>LN(Total!N61/$AV61/$DK61)</f>
        <v>#NUM!</v>
      </c>
      <c r="O61" s="14">
        <f>LN(Total!O61/$AV61/$DK61)</f>
        <v>-7.7073529659178783</v>
      </c>
      <c r="P61" s="14">
        <f>LN(Total!P61/$AV61/$DK61)</f>
        <v>-4.6010341579480345</v>
      </c>
      <c r="Q61" s="14">
        <f>LN(Total!Q61/$AV61/$DK61)</f>
        <v>-7.2647741059178923</v>
      </c>
      <c r="R61" s="14">
        <f>LN(Total!R61/$AV61/$DK61)</f>
        <v>-7.3268301959178403</v>
      </c>
      <c r="S61" s="14">
        <f>LN(Total!S61/$AV61/$DK61)</f>
        <v>-6.0412127659178889</v>
      </c>
      <c r="T61" s="14">
        <f>LN(Total!T61/$AV61/$DK61)</f>
        <v>-8.5294557759178709</v>
      </c>
      <c r="U61" s="14">
        <f>LN(Total!U61/$AV61/$DK61)</f>
        <v>-6.2417618759178799</v>
      </c>
      <c r="V61" s="14" t="e">
        <f>LN(Total!V61/$AV61/$DK61)</f>
        <v>#NUM!</v>
      </c>
      <c r="W61" s="14" t="e">
        <f>LN(Total!W61/$AV61/$DK61)</f>
        <v>#NUM!</v>
      </c>
      <c r="X61" s="14" t="e">
        <f>LN(Total!X61/$AV61/$DK61)</f>
        <v>#NUM!</v>
      </c>
      <c r="Y61" s="14" t="e">
        <f>LN(Total!Y61/$AV61/$DK61)</f>
        <v>#NUM!</v>
      </c>
      <c r="Z61" s="14" t="e">
        <f>LN(Total!Z61/$AV61/$DK61)</f>
        <v>#NUM!</v>
      </c>
      <c r="AA61" s="14" t="e">
        <f>LN(Total!AA61/$AV61/$DK61)</f>
        <v>#NUM!</v>
      </c>
      <c r="AB61" s="14" t="e">
        <f>LN(Total!AB61/$AV61/$DK61)</f>
        <v>#NUM!</v>
      </c>
      <c r="AC61" s="14" t="e">
        <f>LN(Total!AC61/$AV61/$DK61)</f>
        <v>#NUM!</v>
      </c>
      <c r="AD61" s="14" t="e">
        <f>LN(Total!AD61/$AV61/$DK61)</f>
        <v>#NUM!</v>
      </c>
      <c r="AE61" s="14" t="e">
        <f>LN(Total!AE61/$AV61/$DK61)</f>
        <v>#NUM!</v>
      </c>
      <c r="AF61" s="14" t="e">
        <f>LN(Total!AF61/$AV61/$DK61)</f>
        <v>#NUM!</v>
      </c>
      <c r="AG61" s="14" t="e">
        <f>LN(Total!AG61/$AV61/$DK61)</f>
        <v>#NUM!</v>
      </c>
      <c r="AH61" s="14" t="e">
        <f>LN(Total!AH61/$AV61/$DK61)</f>
        <v>#NUM!</v>
      </c>
      <c r="AI61" s="14" t="e">
        <f>LN(Total!AI61/$AV61/$DK61)</f>
        <v>#NUM!</v>
      </c>
      <c r="AJ61" s="14" t="e">
        <f>LN(Total!AJ61/$AV61/$DK61)</f>
        <v>#NUM!</v>
      </c>
      <c r="AK61" s="14">
        <f>LN(Total!AK61/$AV61/$DK61)</f>
        <v>-5.117838315917929</v>
      </c>
      <c r="AL61" s="14" t="e">
        <f>LN(Total!AL61/$AV61/$DK61)</f>
        <v>#NUM!</v>
      </c>
      <c r="AM61" s="14" t="e">
        <f>LN(Total!AM61/$AV61/$DK61)</f>
        <v>#NUM!</v>
      </c>
      <c r="AN61" s="6">
        <f>LN(Total!AO61)</f>
        <v>-0.69502971799180302</v>
      </c>
      <c r="AO61" s="14">
        <f>LN(Total!AP61)</f>
        <v>-0.69694072179101796</v>
      </c>
      <c r="AP61" s="14">
        <f t="shared" si="1"/>
        <v>1.9110037992149387E-3</v>
      </c>
      <c r="AQ61" s="6">
        <f>LN(Total!AQ61)</f>
        <v>2.0143680680790848</v>
      </c>
      <c r="AR61" s="14">
        <f>LN(Total!AR61)</f>
        <v>0.28004546231344851</v>
      </c>
      <c r="AS61" s="14">
        <f>LN(Total!AS61)</f>
        <v>0.8622314806014133</v>
      </c>
      <c r="AT61" s="14">
        <f>LN(Total!AT61)</f>
        <v>-4.8938063581680664</v>
      </c>
      <c r="AU61" s="14" t="e">
        <f>LN(Total!AU61)</f>
        <v>#NUM!</v>
      </c>
      <c r="AV61" s="14">
        <f>Total!AV61</f>
        <v>157.77112351190476</v>
      </c>
      <c r="AW61" s="14">
        <f>Total!AW61</f>
        <v>1.0435714285714286</v>
      </c>
      <c r="AX61" s="14">
        <f>LN(Total!AY61/$AW61)</f>
        <v>-1.4943435574567603</v>
      </c>
      <c r="AY61" s="14">
        <f>LN(Total!AZ61/$AW61)</f>
        <v>-1.7623453912458993</v>
      </c>
      <c r="AZ61" s="14" t="e">
        <f>LN(Total!BA61/$AW61)</f>
        <v>#NUM!</v>
      </c>
      <c r="BA61" s="14">
        <f>LN(Total!BB61/$AW61)</f>
        <v>-2.3498998016265107</v>
      </c>
      <c r="BB61" s="14">
        <f>LN(Total!BC61/$AW61)</f>
        <v>-2.5579214379974782</v>
      </c>
      <c r="BC61" s="14">
        <f>LN(Total!BD61/$AW61)</f>
        <v>-3.1108386107784747</v>
      </c>
      <c r="BD61" s="14">
        <f>LN(Total!BE61/$AW61)</f>
        <v>-3.4341679790148896</v>
      </c>
      <c r="BE61" s="14">
        <f>LN(Total!BF61/$AW61)</f>
        <v>-2.078826201781748</v>
      </c>
      <c r="BF61" s="14">
        <f>LN(Total!BG61/$AW61)</f>
        <v>-0.91818180468977584</v>
      </c>
      <c r="BG61" s="14">
        <f>LN(Total!BH61/$AW61)</f>
        <v>1.7626247027636307E-3</v>
      </c>
      <c r="BH61" s="14">
        <f>LN(Total!BI61/$AW61)</f>
        <v>1.3688334207801802</v>
      </c>
      <c r="BI61" s="14">
        <f>LN(Total!BJ61/$AW61)</f>
        <v>6.4950768743526441E-2</v>
      </c>
      <c r="BJ61" s="14">
        <f>LN(Total!BK61/$AW61)</f>
        <v>-0.32144392270117295</v>
      </c>
      <c r="BK61" s="14">
        <f>LN(Total!BL61/$AW61)</f>
        <v>0.61255125662532772</v>
      </c>
      <c r="BL61" s="14">
        <f>LN(Total!BM61/$AW61)</f>
        <v>0.15259224526149345</v>
      </c>
      <c r="BM61" s="14" t="e">
        <f>LN(Total!BN61/$AW61)</f>
        <v>#NUM!</v>
      </c>
      <c r="BN61" s="14" t="e">
        <f>LN(Total!BO61/$AW61)</f>
        <v>#NUM!</v>
      </c>
      <c r="BO61" s="14" t="e">
        <f>LN(Total!BP61/$AW61)</f>
        <v>#NUM!</v>
      </c>
      <c r="BP61" s="14" t="e">
        <f>LN(Total!BQ61/$AW61)</f>
        <v>#NUM!</v>
      </c>
      <c r="BQ61" s="14" t="e">
        <f>LN(Total!BR61/$AW61)</f>
        <v>#NUM!</v>
      </c>
      <c r="BR61" s="14" t="e">
        <f>LN(Total!BS61/$AW61)</f>
        <v>#NUM!</v>
      </c>
      <c r="BS61" s="14" t="e">
        <f>LN(Total!BT61/$AW61)</f>
        <v>#NUM!</v>
      </c>
      <c r="BT61" s="14" t="e">
        <f>LN(Total!BU61/$AW61)</f>
        <v>#NUM!</v>
      </c>
      <c r="BU61" s="14">
        <f>LN(Total!BV61/$AW61)</f>
        <v>-3.9790967914421831</v>
      </c>
      <c r="BV61" s="14">
        <f>LN(Total!BW61/$AW61)</f>
        <v>2.1721637996835401</v>
      </c>
      <c r="BW61" s="6">
        <f>LN(Total!BY61)</f>
        <v>56</v>
      </c>
      <c r="BX61" s="6">
        <f>LN(Total!BZ61)</f>
        <v>0</v>
      </c>
      <c r="BY61" s="6">
        <f>Total!CB61</f>
        <v>0</v>
      </c>
      <c r="BZ61" s="14">
        <f>Total!CC61</f>
        <v>0</v>
      </c>
      <c r="CA61" s="14">
        <f>Total!CD61</f>
        <v>0</v>
      </c>
      <c r="CB61" s="14">
        <f>Total!CE61</f>
        <v>0</v>
      </c>
      <c r="CC61" s="14">
        <f>Total!CF61</f>
        <v>0</v>
      </c>
      <c r="CD61" s="14">
        <f>Total!CG61</f>
        <v>0</v>
      </c>
      <c r="CE61" s="14">
        <f>Total!CH61</f>
        <v>0</v>
      </c>
      <c r="CF61" s="14">
        <f>Total!CI61</f>
        <v>0</v>
      </c>
      <c r="CG61" s="14">
        <f>Total!CJ61</f>
        <v>6.0483870967742298E-3</v>
      </c>
      <c r="CH61" s="14">
        <f>Total!CK61</f>
        <v>0.18591589861751154</v>
      </c>
      <c r="CI61" s="14">
        <f>Total!CL61</f>
        <v>0.27232142857142883</v>
      </c>
      <c r="CJ61" s="14">
        <f>Total!CM61</f>
        <v>0.27678571428571452</v>
      </c>
      <c r="CK61" s="14">
        <f>Total!CN61</f>
        <v>0.23184523809523819</v>
      </c>
      <c r="CL61" s="14">
        <f>Total!CO61</f>
        <v>2.7083333333333355E-2</v>
      </c>
      <c r="CM61" s="14">
        <f>Total!CP61</f>
        <v>0</v>
      </c>
      <c r="CN61" s="14">
        <f>Total!CQ61</f>
        <v>0</v>
      </c>
      <c r="CO61" s="14">
        <f>Total!CR61</f>
        <v>0</v>
      </c>
      <c r="CP61" s="14">
        <f>Total!CS61</f>
        <v>0</v>
      </c>
      <c r="CQ61" s="14">
        <f>Total!CT61</f>
        <v>16</v>
      </c>
      <c r="CR61" s="14">
        <f>Total!CU61</f>
        <v>16</v>
      </c>
      <c r="CS61" s="14">
        <f>Total!CV61</f>
        <v>2</v>
      </c>
      <c r="CT61" s="14">
        <f>Total!CW61</f>
        <v>2</v>
      </c>
      <c r="CU61" s="14">
        <f>Total!CX61</f>
        <v>0</v>
      </c>
      <c r="CV61" s="14">
        <f>Total!CY61</f>
        <v>0</v>
      </c>
      <c r="CW61" s="14">
        <f>Total!CZ61</f>
        <v>0</v>
      </c>
      <c r="CX61" s="14">
        <f>Total!DA61</f>
        <v>0</v>
      </c>
      <c r="CY61" s="14">
        <f>Total!DB61</f>
        <v>1</v>
      </c>
      <c r="CZ61" s="14">
        <f>Total!DC61</f>
        <v>0</v>
      </c>
      <c r="DA61" s="14">
        <f>Total!DD61</f>
        <v>0</v>
      </c>
      <c r="DB61" s="14">
        <f>Total!DE61</f>
        <v>0</v>
      </c>
      <c r="DC61" s="14">
        <f>Total!DF61</f>
        <v>0</v>
      </c>
      <c r="DD61" s="14">
        <f>Total!DG61</f>
        <v>0</v>
      </c>
      <c r="DE61" s="14">
        <f>Total!DH61</f>
        <v>0</v>
      </c>
      <c r="DF61" s="14">
        <f>Total!DI61</f>
        <v>0</v>
      </c>
      <c r="DG61" s="14">
        <f>Total!DJ61</f>
        <v>1</v>
      </c>
      <c r="DH61" s="14">
        <f>Total!DK61</f>
        <v>12.983333333333338</v>
      </c>
      <c r="DI61" s="14">
        <f>Total!DL61</f>
        <v>0</v>
      </c>
      <c r="DJ61" s="14">
        <f>Total!DM61</f>
        <v>0</v>
      </c>
      <c r="DK61" s="14">
        <f>Total!DN61</f>
        <v>112</v>
      </c>
      <c r="DL61" s="6">
        <v>1</v>
      </c>
      <c r="DM61" t="e">
        <v>#NUM!</v>
      </c>
      <c r="DN61">
        <v>-4.7752128338092028</v>
      </c>
      <c r="DO61" t="e">
        <v>#NUM!</v>
      </c>
      <c r="DP61">
        <v>-5.2833630382611023</v>
      </c>
      <c r="DQ61" t="e">
        <v>#NUM!</v>
      </c>
      <c r="DR61" t="e">
        <v>#NUM!</v>
      </c>
    </row>
    <row r="62" spans="1:122" x14ac:dyDescent="0.25">
      <c r="A62">
        <f>Total!A62</f>
        <v>1985.1</v>
      </c>
      <c r="B62" s="14">
        <f>LN(Total!B62/$AV62/$DK62)</f>
        <v>-0.11183076343471204</v>
      </c>
      <c r="C62" s="14">
        <f>LN(Total!C62/$AV62/$DK62)</f>
        <v>-3.0169302624919454</v>
      </c>
      <c r="D62" s="14">
        <f>LN(Total!D62/$AV62/$DK62)</f>
        <v>1.5360186427739494E-2</v>
      </c>
      <c r="E62" s="14" t="e">
        <f>LN(Total!E62/$AV62/$DK62)</f>
        <v>#NUM!</v>
      </c>
      <c r="F62" s="14">
        <f>LN(Total!F62/$AV62/$DK62)</f>
        <v>-4.6078048268817913</v>
      </c>
      <c r="G62" s="14">
        <f>LN(Total!G62/$AV62/$DK62)</f>
        <v>-1.2028370021395269</v>
      </c>
      <c r="H62" s="14">
        <f>LN(Total!H62/$AV62/$DK62)</f>
        <v>-0.83560804587236148</v>
      </c>
      <c r="I62" s="14">
        <f>LN(Total!I62/$AV62/$DK62)</f>
        <v>-1.7359172699213192</v>
      </c>
      <c r="J62" s="14">
        <f>LN(Total!J62/$AV62/$DK62)</f>
        <v>-3.2612571469914555</v>
      </c>
      <c r="K62" s="14">
        <f>LN(Total!K62/$AV62/$DK62)</f>
        <v>-1.7122351912589708</v>
      </c>
      <c r="L62" s="14">
        <f>LN(Total!L62/$AV62/$DK62)</f>
        <v>-6.0881877152671464</v>
      </c>
      <c r="M62" s="14">
        <f>LN(Total!M62/$AV62/$DK62)</f>
        <v>-5.4444971970410165</v>
      </c>
      <c r="N62" s="14" t="e">
        <f>LN(Total!N62/$AV62/$DK62)</f>
        <v>#NUM!</v>
      </c>
      <c r="O62" s="14">
        <f>LN(Total!O62/$AV62/$DK62)</f>
        <v>-7.7330066752671458</v>
      </c>
      <c r="P62" s="14">
        <f>LN(Total!P62/$AV62/$DK62)</f>
        <v>-4.4083466558025872</v>
      </c>
      <c r="Q62" s="14">
        <f>LN(Total!Q62/$AV62/$DK62)</f>
        <v>-7.3318382152671546</v>
      </c>
      <c r="R62" s="14">
        <f>LN(Total!R62/$AV62/$DK62)</f>
        <v>-6.7784587152671332</v>
      </c>
      <c r="S62" s="14">
        <f>LN(Total!S62/$AV62/$DK62)</f>
        <v>-6.1777274552671422</v>
      </c>
      <c r="T62" s="14">
        <f>LN(Total!T62/$AV62/$DK62)</f>
        <v>-8.4198285052671551</v>
      </c>
      <c r="U62" s="14">
        <f>LN(Total!U62/$AV62/$DK62)</f>
        <v>-6.2116065252671451</v>
      </c>
      <c r="V62" s="14" t="e">
        <f>LN(Total!V62/$AV62/$DK62)</f>
        <v>#NUM!</v>
      </c>
      <c r="W62" s="14" t="e">
        <f>LN(Total!W62/$AV62/$DK62)</f>
        <v>#NUM!</v>
      </c>
      <c r="X62" s="14" t="e">
        <f>LN(Total!X62/$AV62/$DK62)</f>
        <v>#NUM!</v>
      </c>
      <c r="Y62" s="14" t="e">
        <f>LN(Total!Y62/$AV62/$DK62)</f>
        <v>#NUM!</v>
      </c>
      <c r="Z62" s="14" t="e">
        <f>LN(Total!Z62/$AV62/$DK62)</f>
        <v>#NUM!</v>
      </c>
      <c r="AA62" s="14" t="e">
        <f>LN(Total!AA62/$AV62/$DK62)</f>
        <v>#NUM!</v>
      </c>
      <c r="AB62" s="14" t="e">
        <f>LN(Total!AB62/$AV62/$DK62)</f>
        <v>#NUM!</v>
      </c>
      <c r="AC62" s="14" t="e">
        <f>LN(Total!AC62/$AV62/$DK62)</f>
        <v>#NUM!</v>
      </c>
      <c r="AD62" s="14" t="e">
        <f>LN(Total!AD62/$AV62/$DK62)</f>
        <v>#NUM!</v>
      </c>
      <c r="AE62" s="14" t="e">
        <f>LN(Total!AE62/$AV62/$DK62)</f>
        <v>#NUM!</v>
      </c>
      <c r="AF62" s="14" t="e">
        <f>LN(Total!AF62/$AV62/$DK62)</f>
        <v>#NUM!</v>
      </c>
      <c r="AG62" s="14" t="e">
        <f>LN(Total!AG62/$AV62/$DK62)</f>
        <v>#NUM!</v>
      </c>
      <c r="AH62" s="14" t="e">
        <f>LN(Total!AH62/$AV62/$DK62)</f>
        <v>#NUM!</v>
      </c>
      <c r="AI62" s="14" t="e">
        <f>LN(Total!AI62/$AV62/$DK62)</f>
        <v>#NUM!</v>
      </c>
      <c r="AJ62" s="14" t="e">
        <f>LN(Total!AJ62/$AV62/$DK62)</f>
        <v>#NUM!</v>
      </c>
      <c r="AK62" s="14">
        <f>LN(Total!AK62/$AV62/$DK62)</f>
        <v>-5.1288127552671492</v>
      </c>
      <c r="AL62" s="14" t="e">
        <f>LN(Total!AL62/$AV62/$DK62)</f>
        <v>#NUM!</v>
      </c>
      <c r="AM62" s="14" t="e">
        <f>LN(Total!AM62/$AV62/$DK62)</f>
        <v>#NUM!</v>
      </c>
      <c r="AN62" s="6">
        <f>LN(Total!AO62)</f>
        <v>-0.68863864386041207</v>
      </c>
      <c r="AO62" s="14">
        <f>LN(Total!AP62)</f>
        <v>-0.69432620774651965</v>
      </c>
      <c r="AP62" s="14">
        <f t="shared" si="1"/>
        <v>5.6875638861075828E-3</v>
      </c>
      <c r="AQ62" s="6">
        <f>LN(Total!AQ62)</f>
        <v>2.0010168627742697</v>
      </c>
      <c r="AR62" s="14">
        <f>LN(Total!AR62)</f>
        <v>0.28682565170634233</v>
      </c>
      <c r="AS62" s="14">
        <f>LN(Total!AS62)</f>
        <v>0.88066749729474247</v>
      </c>
      <c r="AT62" s="14">
        <f>LN(Total!AT62)</f>
        <v>-4.8408480774255844</v>
      </c>
      <c r="AU62" s="14" t="e">
        <f>LN(Total!AU62)</f>
        <v>#NUM!</v>
      </c>
      <c r="AV62" s="14">
        <f>Total!AV62</f>
        <v>158.44069444444449</v>
      </c>
      <c r="AW62" s="14">
        <f>Total!AW62</f>
        <v>1.0529285714285714</v>
      </c>
      <c r="AX62" s="14">
        <f>LN(Total!AY62/$AW62)</f>
        <v>-1.5032700587592933</v>
      </c>
      <c r="AY62" s="14">
        <f>LN(Total!AZ62/$AW62)</f>
        <v>-1.7712718925484323</v>
      </c>
      <c r="AZ62" s="14" t="e">
        <f>LN(Total!BA62/$AW62)</f>
        <v>#NUM!</v>
      </c>
      <c r="BA62" s="14">
        <f>LN(Total!BB62/$AW62)</f>
        <v>-2.3588263029290437</v>
      </c>
      <c r="BB62" s="14">
        <f>LN(Total!BC62/$AW62)</f>
        <v>-2.5668479393000112</v>
      </c>
      <c r="BC62" s="14">
        <f>LN(Total!BD62/$AW62)</f>
        <v>-3.1197651120810077</v>
      </c>
      <c r="BD62" s="14">
        <f>LN(Total!BE62/$AW62)</f>
        <v>-3.4430944803174226</v>
      </c>
      <c r="BE62" s="14">
        <f>LN(Total!BF62/$AW62)</f>
        <v>-2.0877527030842811</v>
      </c>
      <c r="BF62" s="14">
        <f>LN(Total!BG62/$AW62)</f>
        <v>-0.92710830599230898</v>
      </c>
      <c r="BG62" s="14">
        <f>LN(Total!BH62/$AW62)</f>
        <v>-7.1638765997694594E-3</v>
      </c>
      <c r="BH62" s="14">
        <f>LN(Total!BI62/$AW62)</f>
        <v>1.3599069194776472</v>
      </c>
      <c r="BI62" s="14">
        <f>LN(Total!BJ62/$AW62)</f>
        <v>5.6024267440993314E-2</v>
      </c>
      <c r="BJ62" s="14">
        <f>LN(Total!BK62/$AW62)</f>
        <v>-0.33037042400370603</v>
      </c>
      <c r="BK62" s="14">
        <f>LN(Total!BL62/$AW62)</f>
        <v>0.60362475532279469</v>
      </c>
      <c r="BL62" s="14">
        <f>LN(Total!BM62/$AW62)</f>
        <v>0.14366574395896045</v>
      </c>
      <c r="BM62" s="14" t="e">
        <f>LN(Total!BN62/$AW62)</f>
        <v>#NUM!</v>
      </c>
      <c r="BN62" s="14" t="e">
        <f>LN(Total!BO62/$AW62)</f>
        <v>#NUM!</v>
      </c>
      <c r="BO62" s="14" t="e">
        <f>LN(Total!BP62/$AW62)</f>
        <v>#NUM!</v>
      </c>
      <c r="BP62" s="14" t="e">
        <f>LN(Total!BQ62/$AW62)</f>
        <v>#NUM!</v>
      </c>
      <c r="BQ62" s="14" t="e">
        <f>LN(Total!BR62/$AW62)</f>
        <v>#NUM!</v>
      </c>
      <c r="BR62" s="14" t="e">
        <f>LN(Total!BS62/$AW62)</f>
        <v>#NUM!</v>
      </c>
      <c r="BS62" s="14" t="e">
        <f>LN(Total!BT62/$AW62)</f>
        <v>#NUM!</v>
      </c>
      <c r="BT62" s="14" t="e">
        <f>LN(Total!BU62/$AW62)</f>
        <v>#NUM!</v>
      </c>
      <c r="BU62" s="14">
        <f>LN(Total!BV62/$AW62)</f>
        <v>-3.9880232927447157</v>
      </c>
      <c r="BV62" s="14">
        <f>LN(Total!BW62/$AW62)</f>
        <v>2.1632372983810071</v>
      </c>
      <c r="BW62" s="6">
        <f>LN(Total!BY62)</f>
        <v>57</v>
      </c>
      <c r="BX62" s="6">
        <f>LN(Total!BZ62)</f>
        <v>0</v>
      </c>
      <c r="BY62" s="6">
        <f>Total!CB62</f>
        <v>0</v>
      </c>
      <c r="BZ62" s="14">
        <f>Total!CC62</f>
        <v>0</v>
      </c>
      <c r="CA62" s="14">
        <f>Total!CD62</f>
        <v>0</v>
      </c>
      <c r="CB62" s="14">
        <f>Total!CE62</f>
        <v>0</v>
      </c>
      <c r="CC62" s="14">
        <f>Total!CF62</f>
        <v>8.0645161290323064E-3</v>
      </c>
      <c r="CD62" s="14">
        <f>Total!CG62</f>
        <v>0</v>
      </c>
      <c r="CE62" s="14">
        <f>Total!CH62</f>
        <v>0</v>
      </c>
      <c r="CF62" s="14">
        <f>Total!CI62</f>
        <v>0</v>
      </c>
      <c r="CG62" s="14">
        <f>Total!CJ62</f>
        <v>0</v>
      </c>
      <c r="CH62" s="14">
        <f>Total!CK62</f>
        <v>0</v>
      </c>
      <c r="CI62" s="14">
        <f>Total!CL62</f>
        <v>0</v>
      </c>
      <c r="CJ62" s="14">
        <f>Total!CM62</f>
        <v>0</v>
      </c>
      <c r="CK62" s="14">
        <f>Total!CN62</f>
        <v>5.3968253968254012E-2</v>
      </c>
      <c r="CL62" s="14">
        <f>Total!CO62</f>
        <v>0.32698412698412727</v>
      </c>
      <c r="CM62" s="14">
        <f>Total!CP62</f>
        <v>0.36309523809523825</v>
      </c>
      <c r="CN62" s="14">
        <f>Total!CQ62</f>
        <v>0.24788786482334885</v>
      </c>
      <c r="CO62" s="14">
        <f>Total!CR62</f>
        <v>0.11904761904761896</v>
      </c>
      <c r="CP62" s="14">
        <f>Total!CS62</f>
        <v>0</v>
      </c>
      <c r="CQ62" s="14">
        <f>Total!CT62</f>
        <v>12</v>
      </c>
      <c r="CR62" s="14">
        <f>Total!CU62</f>
        <v>12</v>
      </c>
      <c r="CS62" s="14">
        <f>Total!CV62</f>
        <v>3</v>
      </c>
      <c r="CT62" s="14">
        <f>Total!CW62</f>
        <v>1</v>
      </c>
      <c r="CU62" s="14">
        <f>Total!CX62</f>
        <v>7.2463768115942032E-2</v>
      </c>
      <c r="CV62" s="14">
        <f>Total!CY62</f>
        <v>1</v>
      </c>
      <c r="CW62" s="14">
        <f>Total!CZ62</f>
        <v>0</v>
      </c>
      <c r="CX62" s="14">
        <f>Total!DA62</f>
        <v>0</v>
      </c>
      <c r="CY62" s="14">
        <f>Total!DB62</f>
        <v>0</v>
      </c>
      <c r="CZ62" s="14">
        <f>Total!DC62</f>
        <v>0</v>
      </c>
      <c r="DA62" s="14">
        <f>Total!DD62</f>
        <v>0</v>
      </c>
      <c r="DB62" s="14">
        <f>Total!DE62</f>
        <v>0</v>
      </c>
      <c r="DC62" s="14">
        <f>Total!DF62</f>
        <v>0</v>
      </c>
      <c r="DD62" s="14">
        <f>Total!DG62</f>
        <v>1</v>
      </c>
      <c r="DE62" s="14">
        <f>Total!DH62</f>
        <v>0</v>
      </c>
      <c r="DF62" s="14">
        <f>Total!DI62</f>
        <v>0</v>
      </c>
      <c r="DG62" s="14">
        <f>Total!DJ62</f>
        <v>0</v>
      </c>
      <c r="DH62" s="14">
        <f>Total!DK62</f>
        <v>3.0761904761904786</v>
      </c>
      <c r="DI62" s="14">
        <f>Total!DL62</f>
        <v>0</v>
      </c>
      <c r="DJ62" s="14">
        <f>Total!DM62</f>
        <v>57</v>
      </c>
      <c r="DK62" s="14">
        <f>Total!DN62</f>
        <v>84</v>
      </c>
      <c r="DL62" s="6">
        <v>1</v>
      </c>
      <c r="DM62" t="e">
        <v>#NUM!</v>
      </c>
      <c r="DN62">
        <v>-4.4319721483905123</v>
      </c>
      <c r="DO62" t="e">
        <v>#NUM!</v>
      </c>
      <c r="DP62">
        <v>-5.2362534117279038</v>
      </c>
      <c r="DQ62" t="e">
        <v>#NUM!</v>
      </c>
      <c r="DR62" t="e">
        <v>#NUM!</v>
      </c>
    </row>
    <row r="63" spans="1:122" x14ac:dyDescent="0.25">
      <c r="A63">
        <f>Total!A63</f>
        <v>1985.1999999999998</v>
      </c>
      <c r="B63" s="14">
        <f>LN(Total!B63/$AV63/$DK63)</f>
        <v>-0.20633199750873865</v>
      </c>
      <c r="C63" s="14">
        <f>LN(Total!C63/$AV63/$DK63)</f>
        <v>-3.174817524096516</v>
      </c>
      <c r="D63" s="14">
        <f>LN(Total!D63/$AV63/$DK63)</f>
        <v>-6.9953962720338117E-2</v>
      </c>
      <c r="E63" s="14" t="e">
        <f>LN(Total!E63/$AV63/$DK63)</f>
        <v>#NUM!</v>
      </c>
      <c r="F63" s="14">
        <f>LN(Total!F63/$AV63/$DK63)</f>
        <v>-4.8005502294992226</v>
      </c>
      <c r="G63" s="14">
        <f>LN(Total!G63/$AV63/$DK63)</f>
        <v>-1.1437369397537092</v>
      </c>
      <c r="H63" s="14">
        <f>LN(Total!H63/$AV63/$DK63)</f>
        <v>-0.96817669451243049</v>
      </c>
      <c r="I63" s="14">
        <f>LN(Total!I63/$AV63/$DK63)</f>
        <v>-1.8440022594535939</v>
      </c>
      <c r="J63" s="14">
        <f>LN(Total!J63/$AV63/$DK63)</f>
        <v>-3.4109711516678813</v>
      </c>
      <c r="K63" s="14">
        <f>LN(Total!K63/$AV63/$DK63)</f>
        <v>-1.7442969299606965</v>
      </c>
      <c r="L63" s="14">
        <f>LN(Total!L63/$AV63/$DK63)</f>
        <v>-5.6568611543991123</v>
      </c>
      <c r="M63" s="14">
        <f>LN(Total!M63/$AV63/$DK63)</f>
        <v>-5.5869457155147968</v>
      </c>
      <c r="N63" s="14" t="e">
        <f>LN(Total!N63/$AV63/$DK63)</f>
        <v>#NUM!</v>
      </c>
      <c r="O63" s="14">
        <f>LN(Total!O63/$AV63/$DK63)</f>
        <v>-7.5964475743991136</v>
      </c>
      <c r="P63" s="14">
        <f>LN(Total!P63/$AV63/$DK63)</f>
        <v>-4.5771575459467195</v>
      </c>
      <c r="Q63" s="14">
        <f>LN(Total!Q63/$AV63/$DK63)</f>
        <v>-7.417934694399106</v>
      </c>
      <c r="R63" s="14">
        <f>LN(Total!R63/$AV63/$DK63)</f>
        <v>-7.3426516343991155</v>
      </c>
      <c r="S63" s="14">
        <f>LN(Total!S63/$AV63/$DK63)</f>
        <v>-6.0876110943991009</v>
      </c>
      <c r="T63" s="14">
        <f>LN(Total!T63/$AV63/$DK63)</f>
        <v>-8.5369558543991104</v>
      </c>
      <c r="U63" s="14">
        <f>LN(Total!U63/$AV63/$DK63)</f>
        <v>-6.2672853143990954</v>
      </c>
      <c r="V63" s="14" t="e">
        <f>LN(Total!V63/$AV63/$DK63)</f>
        <v>#NUM!</v>
      </c>
      <c r="W63" s="14" t="e">
        <f>LN(Total!W63/$AV63/$DK63)</f>
        <v>#NUM!</v>
      </c>
      <c r="X63" s="14" t="e">
        <f>LN(Total!X63/$AV63/$DK63)</f>
        <v>#NUM!</v>
      </c>
      <c r="Y63" s="14" t="e">
        <f>LN(Total!Y63/$AV63/$DK63)</f>
        <v>#NUM!</v>
      </c>
      <c r="Z63" s="14" t="e">
        <f>LN(Total!Z63/$AV63/$DK63)</f>
        <v>#NUM!</v>
      </c>
      <c r="AA63" s="14" t="e">
        <f>LN(Total!AA63/$AV63/$DK63)</f>
        <v>#NUM!</v>
      </c>
      <c r="AB63" s="14" t="e">
        <f>LN(Total!AB63/$AV63/$DK63)</f>
        <v>#NUM!</v>
      </c>
      <c r="AC63" s="14" t="e">
        <f>LN(Total!AC63/$AV63/$DK63)</f>
        <v>#NUM!</v>
      </c>
      <c r="AD63" s="14" t="e">
        <f>LN(Total!AD63/$AV63/$DK63)</f>
        <v>#NUM!</v>
      </c>
      <c r="AE63" s="14" t="e">
        <f>LN(Total!AE63/$AV63/$DK63)</f>
        <v>#NUM!</v>
      </c>
      <c r="AF63" s="14" t="e">
        <f>LN(Total!AF63/$AV63/$DK63)</f>
        <v>#NUM!</v>
      </c>
      <c r="AG63" s="14" t="e">
        <f>LN(Total!AG63/$AV63/$DK63)</f>
        <v>#NUM!</v>
      </c>
      <c r="AH63" s="14" t="e">
        <f>LN(Total!AH63/$AV63/$DK63)</f>
        <v>#NUM!</v>
      </c>
      <c r="AI63" s="14" t="e">
        <f>LN(Total!AI63/$AV63/$DK63)</f>
        <v>#NUM!</v>
      </c>
      <c r="AJ63" s="14" t="e">
        <f>LN(Total!AJ63/$AV63/$DK63)</f>
        <v>#NUM!</v>
      </c>
      <c r="AK63" s="14">
        <f>LN(Total!AK63/$AV63/$DK63)</f>
        <v>-5.3113975543991057</v>
      </c>
      <c r="AL63" s="14" t="e">
        <f>LN(Total!AL63/$AV63/$DK63)</f>
        <v>#NUM!</v>
      </c>
      <c r="AM63" s="14" t="e">
        <f>LN(Total!AM63/$AV63/$DK63)</f>
        <v>#NUM!</v>
      </c>
      <c r="AN63" s="6">
        <f>LN(Total!AO63)</f>
        <v>-0.68537875141636073</v>
      </c>
      <c r="AO63" s="14">
        <f>LN(Total!AP63)</f>
        <v>-0.69148831822496326</v>
      </c>
      <c r="AP63" s="14">
        <f t="shared" si="1"/>
        <v>6.109566808602529E-3</v>
      </c>
      <c r="AQ63" s="6">
        <f>LN(Total!AQ63)</f>
        <v>1.9695153750772365</v>
      </c>
      <c r="AR63" s="14">
        <f>LN(Total!AR63)</f>
        <v>0.29577455421679849</v>
      </c>
      <c r="AS63" s="14">
        <f>LN(Total!AS63)</f>
        <v>0.88008971196254226</v>
      </c>
      <c r="AT63" s="14">
        <f>LN(Total!AT63)</f>
        <v>-4.8999580471833948</v>
      </c>
      <c r="AU63" s="14" t="e">
        <f>LN(Total!AU63)</f>
        <v>#NUM!</v>
      </c>
      <c r="AV63" s="14">
        <f>Total!AV63</f>
        <v>159.00428571428574</v>
      </c>
      <c r="AW63" s="14">
        <f>Total!AW63</f>
        <v>1.0580357142857142</v>
      </c>
      <c r="AX63" s="14">
        <f>LN(Total!AY63/$AW63)</f>
        <v>-1.4814924538753915</v>
      </c>
      <c r="AY63" s="14">
        <f>LN(Total!AZ63/$AW63)</f>
        <v>-1.7540650329165879</v>
      </c>
      <c r="AZ63" s="14" t="e">
        <f>LN(Total!BA63/$AW63)</f>
        <v>#NUM!</v>
      </c>
      <c r="BA63" s="14">
        <f>LN(Total!BB63/$AW63)</f>
        <v>-2.3336707541984389</v>
      </c>
      <c r="BB63" s="14">
        <f>LN(Total!BC63/$AW63)</f>
        <v>-2.531891838595862</v>
      </c>
      <c r="BC63" s="14">
        <f>LN(Total!BD63/$AW63)</f>
        <v>-3.0775038090517084</v>
      </c>
      <c r="BD63" s="14">
        <f>LN(Total!BE63/$AW63)</f>
        <v>-3.4339696996011169</v>
      </c>
      <c r="BE63" s="14">
        <f>LN(Total!BF63/$AW63)</f>
        <v>-2.1004048394115769</v>
      </c>
      <c r="BF63" s="14">
        <f>LN(Total!BG63/$AW63)</f>
        <v>-0.95422596319842889</v>
      </c>
      <c r="BG63" s="14">
        <f>LN(Total!BH63/$AW63)</f>
        <v>1.7017541630730805E-2</v>
      </c>
      <c r="BH63" s="14">
        <f>LN(Total!BI63/$AW63)</f>
        <v>1.3860011054996502</v>
      </c>
      <c r="BI63" s="14">
        <f>LN(Total!BJ63/$AW63)</f>
        <v>8.9071298444099486E-2</v>
      </c>
      <c r="BJ63" s="14">
        <f>LN(Total!BK63/$AW63)</f>
        <v>-0.33449839474654619</v>
      </c>
      <c r="BK63" s="14">
        <f>LN(Total!BL63/$AW63)</f>
        <v>0.59260746847286372</v>
      </c>
      <c r="BL63" s="14">
        <f>LN(Total!BM63/$AW63)</f>
        <v>4.6174105136153942E-2</v>
      </c>
      <c r="BM63" s="14" t="e">
        <f>LN(Total!BN63/$AW63)</f>
        <v>#NUM!</v>
      </c>
      <c r="BN63" s="14" t="e">
        <f>LN(Total!BO63/$AW63)</f>
        <v>#NUM!</v>
      </c>
      <c r="BO63" s="14" t="e">
        <f>LN(Total!BP63/$AW63)</f>
        <v>#NUM!</v>
      </c>
      <c r="BP63" s="14" t="e">
        <f>LN(Total!BQ63/$AW63)</f>
        <v>#NUM!</v>
      </c>
      <c r="BQ63" s="14" t="e">
        <f>LN(Total!BR63/$AW63)</f>
        <v>#NUM!</v>
      </c>
      <c r="BR63" s="14" t="e">
        <f>LN(Total!BS63/$AW63)</f>
        <v>#NUM!</v>
      </c>
      <c r="BS63" s="14" t="e">
        <f>LN(Total!BT63/$AW63)</f>
        <v>#NUM!</v>
      </c>
      <c r="BT63" s="14" t="e">
        <f>LN(Total!BU63/$AW63)</f>
        <v>#NUM!</v>
      </c>
      <c r="BU63" s="14">
        <f>LN(Total!BV63/$AW63)</f>
        <v>-3.9579280275813118</v>
      </c>
      <c r="BV63" s="14">
        <f>LN(Total!BW63/$AW63)</f>
        <v>2.1949323964564842</v>
      </c>
      <c r="BW63" s="6">
        <f>LN(Total!BY63)</f>
        <v>58</v>
      </c>
      <c r="BX63" s="6">
        <f>LN(Total!BZ63)</f>
        <v>0</v>
      </c>
      <c r="BY63" s="6">
        <f>Total!CB63</f>
        <v>0</v>
      </c>
      <c r="BZ63" s="14">
        <f>Total!CC63</f>
        <v>0</v>
      </c>
      <c r="CA63" s="14">
        <f>Total!CD63</f>
        <v>0</v>
      </c>
      <c r="CB63" s="14">
        <f>Total!CE63</f>
        <v>0</v>
      </c>
      <c r="CC63" s="14">
        <f>Total!CF63</f>
        <v>0.3609831029185871</v>
      </c>
      <c r="CD63" s="14">
        <f>Total!CG63</f>
        <v>0.35119047619047639</v>
      </c>
      <c r="CE63" s="14">
        <f>Total!CH63</f>
        <v>0.17261904761904767</v>
      </c>
      <c r="CF63" s="14">
        <f>Total!CI63</f>
        <v>0</v>
      </c>
      <c r="CG63" s="14">
        <f>Total!CJ63</f>
        <v>0</v>
      </c>
      <c r="CH63" s="14">
        <f>Total!CK63</f>
        <v>0</v>
      </c>
      <c r="CI63" s="14">
        <f>Total!CL63</f>
        <v>0</v>
      </c>
      <c r="CJ63" s="14">
        <f>Total!CM63</f>
        <v>0</v>
      </c>
      <c r="CK63" s="14">
        <f>Total!CN63</f>
        <v>0</v>
      </c>
      <c r="CL63" s="14">
        <f>Total!CO63</f>
        <v>0</v>
      </c>
      <c r="CM63" s="14">
        <f>Total!CP63</f>
        <v>0</v>
      </c>
      <c r="CN63" s="14">
        <f>Total!CQ63</f>
        <v>0.11520737327188951</v>
      </c>
      <c r="CO63" s="14">
        <f>Total!CR63</f>
        <v>1.1904761904761904E-2</v>
      </c>
      <c r="CP63" s="14">
        <f>Total!CS63</f>
        <v>0</v>
      </c>
      <c r="CQ63" s="14">
        <f>Total!CT63</f>
        <v>12</v>
      </c>
      <c r="CR63" s="14">
        <f>Total!CU63</f>
        <v>12</v>
      </c>
      <c r="CS63" s="14">
        <f>Total!CV63</f>
        <v>4</v>
      </c>
      <c r="CT63" s="14">
        <f>Total!CW63</f>
        <v>2</v>
      </c>
      <c r="CU63" s="14">
        <f>Total!CX63</f>
        <v>0</v>
      </c>
      <c r="CV63" s="14">
        <f>Total!CY63</f>
        <v>0</v>
      </c>
      <c r="CW63" s="14">
        <f>Total!CZ63</f>
        <v>1</v>
      </c>
      <c r="CX63" s="14">
        <f>Total!DA63</f>
        <v>0</v>
      </c>
      <c r="CY63" s="14">
        <f>Total!DB63</f>
        <v>0</v>
      </c>
      <c r="CZ63" s="14">
        <f>Total!DC63</f>
        <v>0</v>
      </c>
      <c r="DA63" s="14">
        <f>Total!DD63</f>
        <v>0</v>
      </c>
      <c r="DB63" s="14">
        <f>Total!DE63</f>
        <v>0</v>
      </c>
      <c r="DC63" s="14">
        <f>Total!DF63</f>
        <v>0</v>
      </c>
      <c r="DD63" s="14">
        <f>Total!DG63</f>
        <v>0</v>
      </c>
      <c r="DE63" s="14">
        <f>Total!DH63</f>
        <v>0</v>
      </c>
      <c r="DF63" s="14">
        <f>Total!DI63</f>
        <v>0</v>
      </c>
      <c r="DG63" s="14">
        <f>Total!DJ63</f>
        <v>0</v>
      </c>
      <c r="DH63" s="14">
        <f>Total!DK63</f>
        <v>0</v>
      </c>
      <c r="DI63" s="14">
        <f>Total!DL63</f>
        <v>0</v>
      </c>
      <c r="DJ63" s="14">
        <f>Total!DM63</f>
        <v>0</v>
      </c>
      <c r="DK63" s="14">
        <f>Total!DN63</f>
        <v>84</v>
      </c>
      <c r="DL63" s="6">
        <v>1</v>
      </c>
      <c r="DM63" t="e">
        <v>#NUM!</v>
      </c>
      <c r="DN63">
        <v>-4.4261180561188933</v>
      </c>
      <c r="DO63" t="e">
        <v>#NUM!</v>
      </c>
      <c r="DP63">
        <v>-5.3433993305481762</v>
      </c>
      <c r="DQ63" t="e">
        <v>#NUM!</v>
      </c>
      <c r="DR63" t="e">
        <v>#NUM!</v>
      </c>
    </row>
    <row r="64" spans="1:122" x14ac:dyDescent="0.25">
      <c r="A64">
        <f>Total!A64</f>
        <v>1985.2999999999997</v>
      </c>
      <c r="B64" s="14">
        <f>LN(Total!B64/$AV64/$DK64)</f>
        <v>-0.22961071904051691</v>
      </c>
      <c r="C64" s="14">
        <f>LN(Total!C64/$AV64/$DK64)</f>
        <v>-3.3497146007903549</v>
      </c>
      <c r="D64" s="14">
        <f>LN(Total!D64/$AV64/$DK64)</f>
        <v>-0.10054187403013196</v>
      </c>
      <c r="E64" s="14" t="e">
        <f>LN(Total!E64/$AV64/$DK64)</f>
        <v>#NUM!</v>
      </c>
      <c r="F64" s="14">
        <f>LN(Total!F64/$AV64/$DK64)</f>
        <v>-4.9107144804838327</v>
      </c>
      <c r="G64" s="14">
        <f>LN(Total!G64/$AV64/$DK64)</f>
        <v>-1.2188522283181178</v>
      </c>
      <c r="H64" s="14">
        <f>LN(Total!H64/$AV64/$DK64)</f>
        <v>-0.94970449476486529</v>
      </c>
      <c r="I64" s="14">
        <f>LN(Total!I64/$AV64/$DK64)</f>
        <v>-1.9000626174944313</v>
      </c>
      <c r="J64" s="14">
        <f>LN(Total!J64/$AV64/$DK64)</f>
        <v>-3.7828048389362752</v>
      </c>
      <c r="K64" s="14">
        <f>LN(Total!K64/$AV64/$DK64)</f>
        <v>-1.6939179194357328</v>
      </c>
      <c r="L64" s="14">
        <f>LN(Total!L64/$AV64/$DK64)</f>
        <v>-6.2882275242378762</v>
      </c>
      <c r="M64" s="14">
        <f>LN(Total!M64/$AV64/$DK64)</f>
        <v>-5.589554805403175</v>
      </c>
      <c r="N64" s="14" t="e">
        <f>LN(Total!N64/$AV64/$DK64)</f>
        <v>#NUM!</v>
      </c>
      <c r="O64" s="14">
        <f>LN(Total!O64/$AV64/$DK64)</f>
        <v>-7.6588262242378571</v>
      </c>
      <c r="P64" s="14">
        <f>LN(Total!P64/$AV64/$DK64)</f>
        <v>-4.5020915901162724</v>
      </c>
      <c r="Q64" s="14">
        <f>LN(Total!Q64/$AV64/$DK64)</f>
        <v>-7.3178469442378624</v>
      </c>
      <c r="R64" s="14">
        <f>LN(Total!R64/$AV64/$DK64)</f>
        <v>-7.3070009742378552</v>
      </c>
      <c r="S64" s="14">
        <f>LN(Total!S64/$AV64/$DK64)</f>
        <v>-6.0254865342378459</v>
      </c>
      <c r="T64" s="14">
        <f>LN(Total!T64/$AV64/$DK64)</f>
        <v>-8.6353957942378656</v>
      </c>
      <c r="U64" s="14">
        <f>LN(Total!U64/$AV64/$DK64)</f>
        <v>-6.1938522042378752</v>
      </c>
      <c r="V64" s="14" t="e">
        <f>LN(Total!V64/$AV64/$DK64)</f>
        <v>#NUM!</v>
      </c>
      <c r="W64" s="14" t="e">
        <f>LN(Total!W64/$AV64/$DK64)</f>
        <v>#NUM!</v>
      </c>
      <c r="X64" s="14" t="e">
        <f>LN(Total!X64/$AV64/$DK64)</f>
        <v>#NUM!</v>
      </c>
      <c r="Y64" s="14" t="e">
        <f>LN(Total!Y64/$AV64/$DK64)</f>
        <v>#NUM!</v>
      </c>
      <c r="Z64" s="14" t="e">
        <f>LN(Total!Z64/$AV64/$DK64)</f>
        <v>#NUM!</v>
      </c>
      <c r="AA64" s="14" t="e">
        <f>LN(Total!AA64/$AV64/$DK64)</f>
        <v>#NUM!</v>
      </c>
      <c r="AB64" s="14" t="e">
        <f>LN(Total!AB64/$AV64/$DK64)</f>
        <v>#NUM!</v>
      </c>
      <c r="AC64" s="14" t="e">
        <f>LN(Total!AC64/$AV64/$DK64)</f>
        <v>#NUM!</v>
      </c>
      <c r="AD64" s="14" t="e">
        <f>LN(Total!AD64/$AV64/$DK64)</f>
        <v>#NUM!</v>
      </c>
      <c r="AE64" s="14" t="e">
        <f>LN(Total!AE64/$AV64/$DK64)</f>
        <v>#NUM!</v>
      </c>
      <c r="AF64" s="14" t="e">
        <f>LN(Total!AF64/$AV64/$DK64)</f>
        <v>#NUM!</v>
      </c>
      <c r="AG64" s="14" t="e">
        <f>LN(Total!AG64/$AV64/$DK64)</f>
        <v>#NUM!</v>
      </c>
      <c r="AH64" s="14" t="e">
        <f>LN(Total!AH64/$AV64/$DK64)</f>
        <v>#NUM!</v>
      </c>
      <c r="AI64" s="14" t="e">
        <f>LN(Total!AI64/$AV64/$DK64)</f>
        <v>#NUM!</v>
      </c>
      <c r="AJ64" s="14" t="e">
        <f>LN(Total!AJ64/$AV64/$DK64)</f>
        <v>#NUM!</v>
      </c>
      <c r="AK64" s="14">
        <f>LN(Total!AK64/$AV64/$DK64)</f>
        <v>-5.3161846542378619</v>
      </c>
      <c r="AL64" s="14" t="e">
        <f>LN(Total!AL64/$AV64/$DK64)</f>
        <v>#NUM!</v>
      </c>
      <c r="AM64" s="14" t="e">
        <f>LN(Total!AM64/$AV64/$DK64)</f>
        <v>#NUM!</v>
      </c>
      <c r="AN64" s="6">
        <f>LN(Total!AO64)</f>
        <v>-0.68187324042348396</v>
      </c>
      <c r="AO64" s="14">
        <f>LN(Total!AP64)</f>
        <v>-0.68847250119481562</v>
      </c>
      <c r="AP64" s="14">
        <f t="shared" si="1"/>
        <v>6.5992607713316609E-3</v>
      </c>
      <c r="AQ64" s="6">
        <f>LN(Total!AQ64)</f>
        <v>1.9801648534721892</v>
      </c>
      <c r="AR64" s="14">
        <f>LN(Total!AR64)</f>
        <v>0.30386489406439376</v>
      </c>
      <c r="AS64" s="14">
        <f>LN(Total!AS64)</f>
        <v>0.87581905501251966</v>
      </c>
      <c r="AT64" s="14">
        <f>LN(Total!AT64)</f>
        <v>-4.901572975575899</v>
      </c>
      <c r="AU64" s="14" t="e">
        <f>LN(Total!AU64)</f>
        <v>#NUM!</v>
      </c>
      <c r="AV64" s="14">
        <f>Total!AV64</f>
        <v>159.57586706349207</v>
      </c>
      <c r="AW64" s="14">
        <f>Total!AW64</f>
        <v>1.0701071428571427</v>
      </c>
      <c r="AX64" s="14">
        <f>LN(Total!AY64/$AW64)</f>
        <v>-1.4388710945491727</v>
      </c>
      <c r="AY64" s="14">
        <f>LN(Total!AZ64/$AW64)</f>
        <v>-1.7204063830409091</v>
      </c>
      <c r="AZ64" s="14">
        <f>LN(Total!BA64/$AW64)</f>
        <v>-0.48846426509842594</v>
      </c>
      <c r="BA64" s="14">
        <f>LN(Total!BB64/$AW64)</f>
        <v>-2.2845028611683151</v>
      </c>
      <c r="BB64" s="14">
        <f>LN(Total!BC64/$AW64)</f>
        <v>-2.4640912253101095</v>
      </c>
      <c r="BC64" s="14">
        <f>LN(Total!BD64/$AW64)</f>
        <v>-2.9961526375593901</v>
      </c>
      <c r="BD64" s="14">
        <f>LN(Total!BE64/$AW64)</f>
        <v>-3.4164610902270525</v>
      </c>
      <c r="BE64" s="14">
        <f>LN(Total!BF64/$AW64)</f>
        <v>-2.1284478302246117</v>
      </c>
      <c r="BF64" s="14">
        <f>LN(Total!BG64/$AW64)</f>
        <v>-1.01430008887029</v>
      </c>
      <c r="BG64" s="14">
        <f>LN(Total!BH64/$AW64)</f>
        <v>6.4304205914908708E-2</v>
      </c>
      <c r="BH64" s="14">
        <f>LN(Total!BI64/$AW64)</f>
        <v>1.4369766133719553</v>
      </c>
      <c r="BI64" s="14">
        <f>LN(Total!BJ64/$AW64)</f>
        <v>0.15328375511536985</v>
      </c>
      <c r="BJ64" s="14">
        <f>LN(Total!BK64/$AW64)</f>
        <v>-0.34434432800852016</v>
      </c>
      <c r="BK64" s="14">
        <f>LN(Total!BL64/$AW64)</f>
        <v>0.56809235058435226</v>
      </c>
      <c r="BL64" s="14">
        <f>LN(Total!BM64/$AW64)</f>
        <v>-0.19451911657304902</v>
      </c>
      <c r="BM64" s="14" t="e">
        <f>LN(Total!BN64/$AW64)</f>
        <v>#NUM!</v>
      </c>
      <c r="BN64" s="14" t="e">
        <f>LN(Total!BO64/$AW64)</f>
        <v>#NUM!</v>
      </c>
      <c r="BO64" s="14" t="e">
        <f>LN(Total!BP64/$AW64)</f>
        <v>#NUM!</v>
      </c>
      <c r="BP64" s="14" t="e">
        <f>LN(Total!BQ64/$AW64)</f>
        <v>#NUM!</v>
      </c>
      <c r="BQ64" s="14" t="e">
        <f>LN(Total!BR64/$AW64)</f>
        <v>#NUM!</v>
      </c>
      <c r="BR64" s="14" t="e">
        <f>LN(Total!BS64/$AW64)</f>
        <v>#NUM!</v>
      </c>
      <c r="BS64" s="14" t="e">
        <f>LN(Total!BT64/$AW64)</f>
        <v>#NUM!</v>
      </c>
      <c r="BT64" s="14" t="e">
        <f>LN(Total!BU64/$AW64)</f>
        <v>#NUM!</v>
      </c>
      <c r="BU64" s="14">
        <f>LN(Total!BV64/$AW64)</f>
        <v>-3.8993025770197529</v>
      </c>
      <c r="BV64" s="14">
        <f>LN(Total!BW64/$AW64)</f>
        <v>2.2565918786031625</v>
      </c>
      <c r="BW64" s="6">
        <f>LN(Total!BY64)</f>
        <v>59</v>
      </c>
      <c r="BX64" s="6">
        <f>LN(Total!BZ64)</f>
        <v>0</v>
      </c>
      <c r="BY64" s="6">
        <f>Total!CB64</f>
        <v>0</v>
      </c>
      <c r="BZ64" s="14">
        <f>Total!CC64</f>
        <v>0</v>
      </c>
      <c r="CA64" s="14">
        <f>Total!CD64</f>
        <v>0</v>
      </c>
      <c r="CB64" s="14">
        <f>Total!CE64</f>
        <v>0</v>
      </c>
      <c r="CC64" s="14">
        <f>Total!CF64</f>
        <v>0</v>
      </c>
      <c r="CD64" s="14">
        <f>Total!CG64</f>
        <v>0</v>
      </c>
      <c r="CE64" s="14">
        <f>Total!CH64</f>
        <v>0.17857142857142874</v>
      </c>
      <c r="CF64" s="14">
        <f>Total!CI64</f>
        <v>0.36309523809523825</v>
      </c>
      <c r="CG64" s="14">
        <f>Total!CJ64</f>
        <v>0.35234254992319541</v>
      </c>
      <c r="CH64" s="14">
        <f>Total!CK64</f>
        <v>0.10599078341013839</v>
      </c>
      <c r="CI64" s="14">
        <f>Total!CL64</f>
        <v>0</v>
      </c>
      <c r="CJ64" s="14">
        <f>Total!CM64</f>
        <v>0</v>
      </c>
      <c r="CK64" s="14">
        <f>Total!CN64</f>
        <v>0</v>
      </c>
      <c r="CL64" s="14">
        <f>Total!CO64</f>
        <v>0</v>
      </c>
      <c r="CM64" s="14">
        <f>Total!CP64</f>
        <v>0</v>
      </c>
      <c r="CN64" s="14">
        <f>Total!CQ64</f>
        <v>0</v>
      </c>
      <c r="CO64" s="14">
        <f>Total!CR64</f>
        <v>0</v>
      </c>
      <c r="CP64" s="14">
        <f>Total!CS64</f>
        <v>0.13095238095238088</v>
      </c>
      <c r="CQ64" s="14">
        <f>Total!CT64</f>
        <v>12</v>
      </c>
      <c r="CR64" s="14">
        <f>Total!CU64</f>
        <v>12</v>
      </c>
      <c r="CS64" s="14">
        <f>Total!CV64</f>
        <v>1</v>
      </c>
      <c r="CT64" s="14">
        <f>Total!CW64</f>
        <v>1</v>
      </c>
      <c r="CU64" s="14">
        <f>Total!CX64</f>
        <v>0</v>
      </c>
      <c r="CV64" s="14">
        <f>Total!CY64</f>
        <v>0</v>
      </c>
      <c r="CW64" s="14">
        <f>Total!CZ64</f>
        <v>0</v>
      </c>
      <c r="CX64" s="14">
        <f>Total!DA64</f>
        <v>1</v>
      </c>
      <c r="CY64" s="14">
        <f>Total!DB64</f>
        <v>0</v>
      </c>
      <c r="CZ64" s="14">
        <f>Total!DC64</f>
        <v>0</v>
      </c>
      <c r="DA64" s="14">
        <f>Total!DD64</f>
        <v>0</v>
      </c>
      <c r="DB64" s="14">
        <f>Total!DE64</f>
        <v>0</v>
      </c>
      <c r="DC64" s="14">
        <f>Total!DF64</f>
        <v>0</v>
      </c>
      <c r="DD64" s="14">
        <f>Total!DG64</f>
        <v>0</v>
      </c>
      <c r="DE64" s="14">
        <f>Total!DH64</f>
        <v>0</v>
      </c>
      <c r="DF64" s="14">
        <f>Total!DI64</f>
        <v>0</v>
      </c>
      <c r="DG64" s="14">
        <f>Total!DJ64</f>
        <v>0</v>
      </c>
      <c r="DH64" s="14">
        <f>Total!DK64</f>
        <v>0</v>
      </c>
      <c r="DI64" s="14">
        <f>Total!DL64</f>
        <v>0</v>
      </c>
      <c r="DJ64" s="14">
        <f>Total!DM64</f>
        <v>0</v>
      </c>
      <c r="DK64" s="14">
        <f>Total!DN64</f>
        <v>84</v>
      </c>
      <c r="DL64" s="6">
        <v>1</v>
      </c>
      <c r="DM64" t="e">
        <v>#NUM!</v>
      </c>
      <c r="DN64">
        <v>-4.5085164075365434</v>
      </c>
      <c r="DO64" t="e">
        <v>#NUM!</v>
      </c>
      <c r="DP64">
        <v>-5.146601796163937</v>
      </c>
      <c r="DQ64" t="e">
        <v>#NUM!</v>
      </c>
      <c r="DR64" t="e">
        <v>#NUM!</v>
      </c>
    </row>
    <row r="65" spans="1:122" x14ac:dyDescent="0.25">
      <c r="A65">
        <f>Total!A65</f>
        <v>1985.3999999999996</v>
      </c>
      <c r="B65" s="14">
        <f>LN(Total!B65/$AV65/$DK65)</f>
        <v>-0.29501607795976387</v>
      </c>
      <c r="C65" s="14">
        <f>LN(Total!C65/$AV65/$DK65)</f>
        <v>-3.2884335265625877</v>
      </c>
      <c r="D65" s="14">
        <f>LN(Total!D65/$AV65/$DK65)</f>
        <v>-0.16003085095915287</v>
      </c>
      <c r="E65" s="14" t="e">
        <f>LN(Total!E65/$AV65/$DK65)</f>
        <v>#NUM!</v>
      </c>
      <c r="F65" s="14">
        <f>LN(Total!F65/$AV65/$DK65)</f>
        <v>-4.9424987592274929</v>
      </c>
      <c r="G65" s="14">
        <f>LN(Total!G65/$AV65/$DK65)</f>
        <v>-1.2140817055112711</v>
      </c>
      <c r="H65" s="14">
        <f>LN(Total!H65/$AV65/$DK65)</f>
        <v>-0.90272750635692034</v>
      </c>
      <c r="I65" s="14">
        <f>LN(Total!I65/$AV65/$DK65)</f>
        <v>-1.9542966795083139</v>
      </c>
      <c r="J65" s="14">
        <f>LN(Total!J65/$AV65/$DK65)</f>
        <v>-3.2864312493328378</v>
      </c>
      <c r="K65" s="14">
        <f>LN(Total!K65/$AV65/$DK65)</f>
        <v>-1.7448877084949981</v>
      </c>
      <c r="L65" s="14">
        <f>LN(Total!L65/$AV65/$DK65)</f>
        <v>-5.1042710089705174</v>
      </c>
      <c r="M65" s="14">
        <f>LN(Total!M65/$AV65/$DK65)</f>
        <v>-5.8214602219323357</v>
      </c>
      <c r="N65" s="14" t="e">
        <f>LN(Total!N65/$AV65/$DK65)</f>
        <v>#NUM!</v>
      </c>
      <c r="O65" s="14">
        <f>LN(Total!O65/$AV65/$DK65)</f>
        <v>-7.6385866889705429</v>
      </c>
      <c r="P65" s="14">
        <f>LN(Total!P65/$AV65/$DK65)</f>
        <v>-4.6303600893065697</v>
      </c>
      <c r="Q65" s="14">
        <f>LN(Total!Q65/$AV65/$DK65)</f>
        <v>-7.408546478970556</v>
      </c>
      <c r="R65" s="14">
        <f>LN(Total!R65/$AV65/$DK65)</f>
        <v>-7.5151745989705461</v>
      </c>
      <c r="S65" s="14">
        <f>LN(Total!S65/$AV65/$DK65)</f>
        <v>-6.1050012989705351</v>
      </c>
      <c r="T65" s="14">
        <f>LN(Total!T65/$AV65/$DK65)</f>
        <v>-8.6766900889705489</v>
      </c>
      <c r="U65" s="14">
        <f>LN(Total!U65/$AV65/$DK65)</f>
        <v>-6.149628998970555</v>
      </c>
      <c r="V65" s="14" t="e">
        <f>LN(Total!V65/$AV65/$DK65)</f>
        <v>#NUM!</v>
      </c>
      <c r="W65" s="14" t="e">
        <f>LN(Total!W65/$AV65/$DK65)</f>
        <v>#NUM!</v>
      </c>
      <c r="X65" s="14" t="e">
        <f>LN(Total!X65/$AV65/$DK65)</f>
        <v>#NUM!</v>
      </c>
      <c r="Y65" s="14" t="e">
        <f>LN(Total!Y65/$AV65/$DK65)</f>
        <v>#NUM!</v>
      </c>
      <c r="Z65" s="14" t="e">
        <f>LN(Total!Z65/$AV65/$DK65)</f>
        <v>#NUM!</v>
      </c>
      <c r="AA65" s="14" t="e">
        <f>LN(Total!AA65/$AV65/$DK65)</f>
        <v>#NUM!</v>
      </c>
      <c r="AB65" s="14" t="e">
        <f>LN(Total!AB65/$AV65/$DK65)</f>
        <v>#NUM!</v>
      </c>
      <c r="AC65" s="14" t="e">
        <f>LN(Total!AC65/$AV65/$DK65)</f>
        <v>#NUM!</v>
      </c>
      <c r="AD65" s="14" t="e">
        <f>LN(Total!AD65/$AV65/$DK65)</f>
        <v>#NUM!</v>
      </c>
      <c r="AE65" s="14" t="e">
        <f>LN(Total!AE65/$AV65/$DK65)</f>
        <v>#NUM!</v>
      </c>
      <c r="AF65" s="14" t="e">
        <f>LN(Total!AF65/$AV65/$DK65)</f>
        <v>#NUM!</v>
      </c>
      <c r="AG65" s="14" t="e">
        <f>LN(Total!AG65/$AV65/$DK65)</f>
        <v>#NUM!</v>
      </c>
      <c r="AH65" s="14" t="e">
        <f>LN(Total!AH65/$AV65/$DK65)</f>
        <v>#NUM!</v>
      </c>
      <c r="AI65" s="14" t="e">
        <f>LN(Total!AI65/$AV65/$DK65)</f>
        <v>#NUM!</v>
      </c>
      <c r="AJ65" s="14" t="e">
        <f>LN(Total!AJ65/$AV65/$DK65)</f>
        <v>#NUM!</v>
      </c>
      <c r="AK65" s="14">
        <f>LN(Total!AK65/$AV65/$DK65)</f>
        <v>-4.8721867889705202</v>
      </c>
      <c r="AL65" s="14" t="e">
        <f>LN(Total!AL65/$AV65/$DK65)</f>
        <v>#NUM!</v>
      </c>
      <c r="AM65" s="14" t="e">
        <f>LN(Total!AM65/$AV65/$DK65)</f>
        <v>#NUM!</v>
      </c>
      <c r="AN65" s="6">
        <f>LN(Total!AO65)</f>
        <v>-0.68018735503758221</v>
      </c>
      <c r="AO65" s="14">
        <f>LN(Total!AP65)</f>
        <v>-0.68532038614528978</v>
      </c>
      <c r="AP65" s="14">
        <f t="shared" si="1"/>
        <v>5.1330311077075752E-3</v>
      </c>
      <c r="AQ65" s="6">
        <f>LN(Total!AQ65)</f>
        <v>1.9712366976445277</v>
      </c>
      <c r="AR65" s="14">
        <f>LN(Total!AR65)</f>
        <v>0.30748627977965259</v>
      </c>
      <c r="AS65" s="14">
        <f>LN(Total!AS65)</f>
        <v>0.8572761908095301</v>
      </c>
      <c r="AT65" s="14">
        <f>LN(Total!AT65)</f>
        <v>-4.8637228572968407</v>
      </c>
      <c r="AU65" s="14" t="e">
        <f>LN(Total!AU65)</f>
        <v>#NUM!</v>
      </c>
      <c r="AV65" s="14">
        <f>Total!AV65</f>
        <v>160.22965178571425</v>
      </c>
      <c r="AW65" s="14">
        <f>Total!AW65</f>
        <v>1.0793482142857143</v>
      </c>
      <c r="AX65" s="14">
        <f>LN(Total!AY65/$AW65)</f>
        <v>-1.4474696712395372</v>
      </c>
      <c r="AY65" s="14">
        <f>LN(Total!AZ65/$AW65)</f>
        <v>-1.7290049597312738</v>
      </c>
      <c r="AZ65" s="14">
        <f>LN(Total!BA65/$AW65)</f>
        <v>-0.49706284178879068</v>
      </c>
      <c r="BA65" s="14">
        <f>LN(Total!BB65/$AW65)</f>
        <v>-2.2931014378586796</v>
      </c>
      <c r="BB65" s="14">
        <f>LN(Total!BC65/$AW65)</f>
        <v>-2.4726898020004744</v>
      </c>
      <c r="BC65" s="14">
        <f>LN(Total!BD65/$AW65)</f>
        <v>-3.0047512142497546</v>
      </c>
      <c r="BD65" s="14">
        <f>LN(Total!BE65/$AW65)</f>
        <v>-3.4250596669174174</v>
      </c>
      <c r="BE65" s="14">
        <f>LN(Total!BF65/$AW65)</f>
        <v>-2.1370464069149766</v>
      </c>
      <c r="BF65" s="14">
        <f>LN(Total!BG65/$AW65)</f>
        <v>-1.0228986655606545</v>
      </c>
      <c r="BG65" s="14">
        <f>LN(Total!BH65/$AW65)</f>
        <v>5.5705629224544098E-2</v>
      </c>
      <c r="BH65" s="14">
        <f>LN(Total!BI65/$AW65)</f>
        <v>1.4283780366815908</v>
      </c>
      <c r="BI65" s="14">
        <f>LN(Total!BJ65/$AW65)</f>
        <v>0.1446851784250052</v>
      </c>
      <c r="BJ65" s="14">
        <f>LN(Total!BK65/$AW65)</f>
        <v>-0.35294290469888484</v>
      </c>
      <c r="BK65" s="14">
        <f>LN(Total!BL65/$AW65)</f>
        <v>0.55949377389398747</v>
      </c>
      <c r="BL65" s="14">
        <f>LN(Total!BM65/$AW65)</f>
        <v>-0.20311769326341378</v>
      </c>
      <c r="BM65" s="14" t="e">
        <f>LN(Total!BN65/$AW65)</f>
        <v>#NUM!</v>
      </c>
      <c r="BN65" s="14" t="e">
        <f>LN(Total!BO65/$AW65)</f>
        <v>#NUM!</v>
      </c>
      <c r="BO65" s="14" t="e">
        <f>LN(Total!BP65/$AW65)</f>
        <v>#NUM!</v>
      </c>
      <c r="BP65" s="14" t="e">
        <f>LN(Total!BQ65/$AW65)</f>
        <v>#NUM!</v>
      </c>
      <c r="BQ65" s="14" t="e">
        <f>LN(Total!BR65/$AW65)</f>
        <v>#NUM!</v>
      </c>
      <c r="BR65" s="14" t="e">
        <f>LN(Total!BS65/$AW65)</f>
        <v>#NUM!</v>
      </c>
      <c r="BS65" s="14" t="e">
        <f>LN(Total!BT65/$AW65)</f>
        <v>#NUM!</v>
      </c>
      <c r="BT65" s="14" t="e">
        <f>LN(Total!BU65/$AW65)</f>
        <v>#NUM!</v>
      </c>
      <c r="BU65" s="14">
        <f>LN(Total!BV65/$AW65)</f>
        <v>-3.9079011537101174</v>
      </c>
      <c r="BV65" s="14">
        <f>LN(Total!BW65/$AW65)</f>
        <v>2.247993301912798</v>
      </c>
      <c r="BW65" s="6">
        <f>LN(Total!BY65)</f>
        <v>60</v>
      </c>
      <c r="BX65" s="6">
        <f>LN(Total!BZ65)</f>
        <v>0</v>
      </c>
      <c r="BY65" s="6">
        <f>Total!CB65</f>
        <v>0</v>
      </c>
      <c r="BZ65" s="14">
        <f>Total!CC65</f>
        <v>0</v>
      </c>
      <c r="CA65" s="14">
        <f>Total!CD65</f>
        <v>0</v>
      </c>
      <c r="CB65" s="14">
        <f>Total!CE65</f>
        <v>0</v>
      </c>
      <c r="CC65" s="14">
        <f>Total!CF65</f>
        <v>0</v>
      </c>
      <c r="CD65" s="14">
        <f>Total!CG65</f>
        <v>0</v>
      </c>
      <c r="CE65" s="14">
        <f>Total!CH65</f>
        <v>0</v>
      </c>
      <c r="CF65" s="14">
        <f>Total!CI65</f>
        <v>0</v>
      </c>
      <c r="CG65" s="14">
        <f>Total!CJ65</f>
        <v>8.0645161290322977E-3</v>
      </c>
      <c r="CH65" s="14">
        <f>Total!CK65</f>
        <v>0.19282834101382496</v>
      </c>
      <c r="CI65" s="14">
        <f>Total!CL65</f>
        <v>0.27232142857142883</v>
      </c>
      <c r="CJ65" s="14">
        <f>Total!CM65</f>
        <v>0.27678571428571452</v>
      </c>
      <c r="CK65" s="14">
        <f>Total!CN65</f>
        <v>0.22678571428571437</v>
      </c>
      <c r="CL65" s="14">
        <f>Total!CO65</f>
        <v>2.3214285714285736E-2</v>
      </c>
      <c r="CM65" s="14">
        <f>Total!CP65</f>
        <v>0</v>
      </c>
      <c r="CN65" s="14">
        <f>Total!CQ65</f>
        <v>0</v>
      </c>
      <c r="CO65" s="14">
        <f>Total!CR65</f>
        <v>0</v>
      </c>
      <c r="CP65" s="14">
        <f>Total!CS65</f>
        <v>0</v>
      </c>
      <c r="CQ65" s="14">
        <f>Total!CT65</f>
        <v>16</v>
      </c>
      <c r="CR65" s="14">
        <f>Total!CU65</f>
        <v>16</v>
      </c>
      <c r="CS65" s="14">
        <f>Total!CV65</f>
        <v>2</v>
      </c>
      <c r="CT65" s="14">
        <f>Total!CW65</f>
        <v>2</v>
      </c>
      <c r="CU65" s="14">
        <f>Total!CX65</f>
        <v>0</v>
      </c>
      <c r="CV65" s="14">
        <f>Total!CY65</f>
        <v>0</v>
      </c>
      <c r="CW65" s="14">
        <f>Total!CZ65</f>
        <v>0</v>
      </c>
      <c r="CX65" s="14">
        <f>Total!DA65</f>
        <v>0</v>
      </c>
      <c r="CY65" s="14">
        <f>Total!DB65</f>
        <v>1</v>
      </c>
      <c r="CZ65" s="14">
        <f>Total!DC65</f>
        <v>0</v>
      </c>
      <c r="DA65" s="14">
        <f>Total!DD65</f>
        <v>0</v>
      </c>
      <c r="DB65" s="14">
        <f>Total!DE65</f>
        <v>0</v>
      </c>
      <c r="DC65" s="14">
        <f>Total!DF65</f>
        <v>0</v>
      </c>
      <c r="DD65" s="14">
        <f>Total!DG65</f>
        <v>0</v>
      </c>
      <c r="DE65" s="14">
        <f>Total!DH65</f>
        <v>0</v>
      </c>
      <c r="DF65" s="14">
        <f>Total!DI65</f>
        <v>0</v>
      </c>
      <c r="DG65" s="14">
        <f>Total!DJ65</f>
        <v>0</v>
      </c>
      <c r="DH65" s="14">
        <f>Total!DK65</f>
        <v>13.607142857142861</v>
      </c>
      <c r="DI65" s="14">
        <f>Total!DL65</f>
        <v>0</v>
      </c>
      <c r="DJ65" s="14">
        <f>Total!DM65</f>
        <v>0</v>
      </c>
      <c r="DK65" s="14">
        <f>Total!DN65</f>
        <v>112</v>
      </c>
      <c r="DL65" s="6">
        <v>1</v>
      </c>
      <c r="DM65" t="e">
        <v>#NUM!</v>
      </c>
      <c r="DN65">
        <v>-4.790675546166189</v>
      </c>
      <c r="DO65" t="e">
        <v>#NUM!</v>
      </c>
      <c r="DP65">
        <v>-5.2534092180647152</v>
      </c>
      <c r="DQ65" t="e">
        <v>#NUM!</v>
      </c>
      <c r="DR65" t="e">
        <v>#NUM!</v>
      </c>
    </row>
    <row r="66" spans="1:122" x14ac:dyDescent="0.25">
      <c r="A66">
        <f>Total!A66</f>
        <v>1986.1</v>
      </c>
      <c r="B66" s="14">
        <f>LN(Total!B66/$AV66/$DK66)</f>
        <v>-9.2003477650097865E-2</v>
      </c>
      <c r="C66" s="14">
        <f>LN(Total!C66/$AV66/$DK66)</f>
        <v>-3.2651853033964469</v>
      </c>
      <c r="D66" s="14">
        <f>LN(Total!D66/$AV66/$DK66)</f>
        <v>2.3787054250936909E-2</v>
      </c>
      <c r="E66" s="14" t="e">
        <f>LN(Total!E66/$AV66/$DK66)</f>
        <v>#NUM!</v>
      </c>
      <c r="F66" s="14">
        <f>LN(Total!F66/$AV66/$DK66)</f>
        <v>-4.6687441400444616</v>
      </c>
      <c r="G66" s="14">
        <f>LN(Total!G66/$AV66/$DK66)</f>
        <v>-1.120207083830437</v>
      </c>
      <c r="H66" s="14">
        <f>LN(Total!H66/$AV66/$DK66)</f>
        <v>-0.85155624322512635</v>
      </c>
      <c r="I66" s="14">
        <f>LN(Total!I66/$AV66/$DK66)</f>
        <v>-1.7862228513685201</v>
      </c>
      <c r="J66" s="14">
        <f>LN(Total!J66/$AV66/$DK66)</f>
        <v>-3.2714067690342392</v>
      </c>
      <c r="K66" s="14">
        <f>LN(Total!K66/$AV66/$DK66)</f>
        <v>-1.6845998211141573</v>
      </c>
      <c r="L66" s="14">
        <f>LN(Total!L66/$AV66/$DK66)</f>
        <v>-5.7491954513846899</v>
      </c>
      <c r="M66" s="14">
        <f>LN(Total!M66/$AV66/$DK66)</f>
        <v>-5.6132047768263282</v>
      </c>
      <c r="N66" s="14" t="e">
        <f>LN(Total!N66/$AV66/$DK66)</f>
        <v>#NUM!</v>
      </c>
      <c r="O66" s="14">
        <f>LN(Total!O66/$AV66/$DK66)</f>
        <v>-7.7903762913847006</v>
      </c>
      <c r="P66" s="14">
        <f>LN(Total!P66/$AV66/$DK66)</f>
        <v>-4.4297523286549572</v>
      </c>
      <c r="Q66" s="14">
        <f>LN(Total!Q66/$AV66/$DK66)</f>
        <v>-7.3271699913846957</v>
      </c>
      <c r="R66" s="14">
        <f>LN(Total!R66/$AV66/$DK66)</f>
        <v>-6.8364896513846585</v>
      </c>
      <c r="S66" s="14">
        <f>LN(Total!S66/$AV66/$DK66)</f>
        <v>-6.0360338813846894</v>
      </c>
      <c r="T66" s="14">
        <f>LN(Total!T66/$AV66/$DK66)</f>
        <v>-8.5813408213846785</v>
      </c>
      <c r="U66" s="14">
        <f>LN(Total!U66/$AV66/$DK66)</f>
        <v>-6.0723992313847015</v>
      </c>
      <c r="V66" s="14" t="e">
        <f>LN(Total!V66/$AV66/$DK66)</f>
        <v>#NUM!</v>
      </c>
      <c r="W66" s="14" t="e">
        <f>LN(Total!W66/$AV66/$DK66)</f>
        <v>#NUM!</v>
      </c>
      <c r="X66" s="14" t="e">
        <f>LN(Total!X66/$AV66/$DK66)</f>
        <v>#NUM!</v>
      </c>
      <c r="Y66" s="14" t="e">
        <f>LN(Total!Y66/$AV66/$DK66)</f>
        <v>#NUM!</v>
      </c>
      <c r="Z66" s="14" t="e">
        <f>LN(Total!Z66/$AV66/$DK66)</f>
        <v>#NUM!</v>
      </c>
      <c r="AA66" s="14" t="e">
        <f>LN(Total!AA66/$AV66/$DK66)</f>
        <v>#NUM!</v>
      </c>
      <c r="AB66" s="14" t="e">
        <f>LN(Total!AB66/$AV66/$DK66)</f>
        <v>#NUM!</v>
      </c>
      <c r="AC66" s="14" t="e">
        <f>LN(Total!AC66/$AV66/$DK66)</f>
        <v>#NUM!</v>
      </c>
      <c r="AD66" s="14" t="e">
        <f>LN(Total!AD66/$AV66/$DK66)</f>
        <v>#NUM!</v>
      </c>
      <c r="AE66" s="14" t="e">
        <f>LN(Total!AE66/$AV66/$DK66)</f>
        <v>#NUM!</v>
      </c>
      <c r="AF66" s="14" t="e">
        <f>LN(Total!AF66/$AV66/$DK66)</f>
        <v>#NUM!</v>
      </c>
      <c r="AG66" s="14" t="e">
        <f>LN(Total!AG66/$AV66/$DK66)</f>
        <v>#NUM!</v>
      </c>
      <c r="AH66" s="14" t="e">
        <f>LN(Total!AH66/$AV66/$DK66)</f>
        <v>#NUM!</v>
      </c>
      <c r="AI66" s="14" t="e">
        <f>LN(Total!AI66/$AV66/$DK66)</f>
        <v>#NUM!</v>
      </c>
      <c r="AJ66" s="14" t="e">
        <f>LN(Total!AJ66/$AV66/$DK66)</f>
        <v>#NUM!</v>
      </c>
      <c r="AK66" s="14">
        <f>LN(Total!AK66/$AV66/$DK66)</f>
        <v>-5.1172952013846915</v>
      </c>
      <c r="AL66" s="14" t="e">
        <f>LN(Total!AL66/$AV66/$DK66)</f>
        <v>#NUM!</v>
      </c>
      <c r="AM66" s="14" t="e">
        <f>LN(Total!AM66/$AV66/$DK66)</f>
        <v>#NUM!</v>
      </c>
      <c r="AN66" s="6">
        <f>LN(Total!AO66)</f>
        <v>-0.67741661450445056</v>
      </c>
      <c r="AO66" s="14">
        <f>LN(Total!AP66)</f>
        <v>-0.68206947802761508</v>
      </c>
      <c r="AP66" s="14">
        <f t="shared" ref="AP66:AP97" si="2">AN66-AO66</f>
        <v>4.6528635231645188E-3</v>
      </c>
      <c r="AQ66" s="6">
        <f>LN(Total!AQ66)</f>
        <v>2.0019997247743375</v>
      </c>
      <c r="AR66" s="14">
        <f>LN(Total!AR66)</f>
        <v>0.29982017630779489</v>
      </c>
      <c r="AS66" s="14">
        <f>LN(Total!AS66)</f>
        <v>0.87899199775477566</v>
      </c>
      <c r="AT66" s="14">
        <f>LN(Total!AT66)</f>
        <v>-4.8367319410991412</v>
      </c>
      <c r="AU66" s="14" t="e">
        <f>LN(Total!AU66)</f>
        <v>#NUM!</v>
      </c>
      <c r="AV66" s="14">
        <f>Total!AV66</f>
        <v>160.88981547619051</v>
      </c>
      <c r="AW66" s="14">
        <f>Total!AW66</f>
        <v>1.0893571428571429</v>
      </c>
      <c r="AX66" s="14">
        <f>LN(Total!AY66/$AW66)</f>
        <v>-1.4567000626358231</v>
      </c>
      <c r="AY66" s="14">
        <f>LN(Total!AZ66/$AW66)</f>
        <v>-1.7382353511275594</v>
      </c>
      <c r="AZ66" s="14">
        <f>LN(Total!BA66/$AW66)</f>
        <v>-0.50629323318507635</v>
      </c>
      <c r="BA66" s="14">
        <f>LN(Total!BB66/$AW66)</f>
        <v>-2.3023318292549657</v>
      </c>
      <c r="BB66" s="14">
        <f>LN(Total!BC66/$AW66)</f>
        <v>-2.4819201933967601</v>
      </c>
      <c r="BC66" s="14">
        <f>LN(Total!BD66/$AW66)</f>
        <v>-3.0139816056460407</v>
      </c>
      <c r="BD66" s="14">
        <f>LN(Total!BE66/$AW66)</f>
        <v>-3.434290058313703</v>
      </c>
      <c r="BE66" s="14">
        <f>LN(Total!BF66/$AW66)</f>
        <v>-2.1462767983112623</v>
      </c>
      <c r="BF66" s="14">
        <f>LN(Total!BG66/$AW66)</f>
        <v>-1.0321290569569403</v>
      </c>
      <c r="BG66" s="14">
        <f>LN(Total!BH66/$AW66)</f>
        <v>4.6475237828258284E-2</v>
      </c>
      <c r="BH66" s="14">
        <f>LN(Total!BI66/$AW66)</f>
        <v>1.4191476452853049</v>
      </c>
      <c r="BI66" s="14">
        <f>LN(Total!BJ66/$AW66)</f>
        <v>0.13545478702871952</v>
      </c>
      <c r="BJ66" s="14">
        <f>LN(Total!BK66/$AW66)</f>
        <v>-0.36217329609517057</v>
      </c>
      <c r="BK66" s="14">
        <f>LN(Total!BL66/$AW66)</f>
        <v>0.55026338249770168</v>
      </c>
      <c r="BL66" s="14">
        <f>LN(Total!BM66/$AW66)</f>
        <v>-0.21234808465969951</v>
      </c>
      <c r="BM66" s="14" t="e">
        <f>LN(Total!BN66/$AW66)</f>
        <v>#NUM!</v>
      </c>
      <c r="BN66" s="14" t="e">
        <f>LN(Total!BO66/$AW66)</f>
        <v>#NUM!</v>
      </c>
      <c r="BO66" s="14" t="e">
        <f>LN(Total!BP66/$AW66)</f>
        <v>#NUM!</v>
      </c>
      <c r="BP66" s="14" t="e">
        <f>LN(Total!BQ66/$AW66)</f>
        <v>#NUM!</v>
      </c>
      <c r="BQ66" s="14" t="e">
        <f>LN(Total!BR66/$AW66)</f>
        <v>#NUM!</v>
      </c>
      <c r="BR66" s="14" t="e">
        <f>LN(Total!BS66/$AW66)</f>
        <v>#NUM!</v>
      </c>
      <c r="BS66" s="14" t="e">
        <f>LN(Total!BT66/$AW66)</f>
        <v>#NUM!</v>
      </c>
      <c r="BT66" s="14" t="e">
        <f>LN(Total!BU66/$AW66)</f>
        <v>#NUM!</v>
      </c>
      <c r="BU66" s="14">
        <f>LN(Total!BV66/$AW66)</f>
        <v>-3.9171315451064035</v>
      </c>
      <c r="BV66" s="14">
        <f>LN(Total!BW66/$AW66)</f>
        <v>2.2387629105165123</v>
      </c>
      <c r="BW66" s="6">
        <f>LN(Total!BY66)</f>
        <v>61</v>
      </c>
      <c r="BX66" s="6">
        <f>LN(Total!BZ66)</f>
        <v>0</v>
      </c>
      <c r="BY66" s="6">
        <f>Total!CB66</f>
        <v>0</v>
      </c>
      <c r="BZ66" s="14">
        <f>Total!CC66</f>
        <v>0</v>
      </c>
      <c r="CA66" s="14">
        <f>Total!CD66</f>
        <v>0</v>
      </c>
      <c r="CB66" s="14">
        <f>Total!CE66</f>
        <v>0</v>
      </c>
      <c r="CC66" s="14">
        <f>Total!CF66</f>
        <v>5.7603686635945102E-3</v>
      </c>
      <c r="CD66" s="14">
        <f>Total!CG66</f>
        <v>0</v>
      </c>
      <c r="CE66" s="14">
        <f>Total!CH66</f>
        <v>0</v>
      </c>
      <c r="CF66" s="14">
        <f>Total!CI66</f>
        <v>0</v>
      </c>
      <c r="CG66" s="14">
        <f>Total!CJ66</f>
        <v>0</v>
      </c>
      <c r="CH66" s="14">
        <f>Total!CK66</f>
        <v>0</v>
      </c>
      <c r="CI66" s="14">
        <f>Total!CL66</f>
        <v>0</v>
      </c>
      <c r="CJ66" s="14">
        <f>Total!CM66</f>
        <v>0</v>
      </c>
      <c r="CK66" s="14">
        <f>Total!CN66</f>
        <v>6.0714285714285755E-2</v>
      </c>
      <c r="CL66" s="14">
        <f>Total!CO66</f>
        <v>0.33214285714285741</v>
      </c>
      <c r="CM66" s="14">
        <f>Total!CP66</f>
        <v>0.36309523809523825</v>
      </c>
      <c r="CN66" s="14">
        <f>Total!CQ66</f>
        <v>0.23828725038402471</v>
      </c>
      <c r="CO66" s="14">
        <f>Total!CR66</f>
        <v>0.10770975056689333</v>
      </c>
      <c r="CP66" s="14">
        <f>Total!CS66</f>
        <v>0</v>
      </c>
      <c r="CQ66" s="14">
        <f>Total!CT66</f>
        <v>12</v>
      </c>
      <c r="CR66" s="14">
        <f>Total!CU66</f>
        <v>12</v>
      </c>
      <c r="CS66" s="14">
        <f>Total!CV66</f>
        <v>3</v>
      </c>
      <c r="CT66" s="14">
        <f>Total!CW66</f>
        <v>1</v>
      </c>
      <c r="CU66" s="14">
        <f>Total!CX66</f>
        <v>5.7971014492753624E-2</v>
      </c>
      <c r="CV66" s="14">
        <f>Total!CY66</f>
        <v>1</v>
      </c>
      <c r="CW66" s="14">
        <f>Total!CZ66</f>
        <v>0</v>
      </c>
      <c r="CX66" s="14">
        <f>Total!DA66</f>
        <v>0</v>
      </c>
      <c r="CY66" s="14">
        <f>Total!DB66</f>
        <v>0</v>
      </c>
      <c r="CZ66" s="14">
        <f>Total!DC66</f>
        <v>0</v>
      </c>
      <c r="DA66" s="14">
        <f>Total!DD66</f>
        <v>0</v>
      </c>
      <c r="DB66" s="14">
        <f>Total!DE66</f>
        <v>0</v>
      </c>
      <c r="DC66" s="14">
        <f>Total!DF66</f>
        <v>0</v>
      </c>
      <c r="DD66" s="14">
        <f>Total!DG66</f>
        <v>0</v>
      </c>
      <c r="DE66" s="14">
        <f>Total!DH66</f>
        <v>0</v>
      </c>
      <c r="DF66" s="14">
        <f>Total!DI66</f>
        <v>0</v>
      </c>
      <c r="DG66" s="14">
        <f>Total!DJ66</f>
        <v>0</v>
      </c>
      <c r="DH66" s="14">
        <f>Total!DK66</f>
        <v>3.703571428571431</v>
      </c>
      <c r="DI66" s="14">
        <f>Total!DL66</f>
        <v>0</v>
      </c>
      <c r="DJ66" s="14">
        <f>Total!DM66</f>
        <v>0</v>
      </c>
      <c r="DK66" s="14">
        <f>Total!DN66</f>
        <v>84</v>
      </c>
      <c r="DL66" s="6">
        <v>1</v>
      </c>
      <c r="DM66" t="e">
        <v>#NUM!</v>
      </c>
      <c r="DN66">
        <v>-4.4473115474023306</v>
      </c>
      <c r="DO66" t="e">
        <v>#NUM!</v>
      </c>
      <c r="DP66">
        <v>-5.1234905716127574</v>
      </c>
      <c r="DQ66" t="e">
        <v>#NUM!</v>
      </c>
      <c r="DR66" t="e">
        <v>#NUM!</v>
      </c>
    </row>
    <row r="67" spans="1:122" x14ac:dyDescent="0.25">
      <c r="A67">
        <f>Total!A67</f>
        <v>1986.1999999999998</v>
      </c>
      <c r="B67" s="14">
        <f>LN(Total!B67/$AV67/$DK67)</f>
        <v>-0.2272201862358402</v>
      </c>
      <c r="C67" s="14">
        <f>LN(Total!C67/$AV67/$DK67)</f>
        <v>-3.0666899077666474</v>
      </c>
      <c r="D67" s="14">
        <f>LN(Total!D67/$AV67/$DK67)</f>
        <v>-8.4687587902193079E-2</v>
      </c>
      <c r="E67" s="14" t="e">
        <f>LN(Total!E67/$AV67/$DK67)</f>
        <v>#NUM!</v>
      </c>
      <c r="F67" s="14">
        <f>LN(Total!F67/$AV67/$DK67)</f>
        <v>-5.0065548278492624</v>
      </c>
      <c r="G67" s="14">
        <f>LN(Total!G67/$AV67/$DK67)</f>
        <v>-1.0727612767280876</v>
      </c>
      <c r="H67" s="14">
        <f>LN(Total!H67/$AV67/$DK67)</f>
        <v>-0.92740381476526379</v>
      </c>
      <c r="I67" s="14">
        <f>LN(Total!I67/$AV67/$DK67)</f>
        <v>-1.8673241984268172</v>
      </c>
      <c r="J67" s="14">
        <f>LN(Total!J67/$AV67/$DK67)</f>
        <v>-3.4520450045885123</v>
      </c>
      <c r="K67" s="14">
        <f>LN(Total!K67/$AV67/$DK67)</f>
        <v>-1.6836926183489205</v>
      </c>
      <c r="L67" s="14">
        <f>LN(Total!L67/$AV67/$DK67)</f>
        <v>-5.5507757549027863</v>
      </c>
      <c r="M67" s="14">
        <f>LN(Total!M67/$AV67/$DK67)</f>
        <v>-5.5201553990778178</v>
      </c>
      <c r="N67" s="14" t="e">
        <f>LN(Total!N67/$AV67/$DK67)</f>
        <v>#NUM!</v>
      </c>
      <c r="O67" s="14">
        <f>LN(Total!O67/$AV67/$DK67)</f>
        <v>-7.1604794649028181</v>
      </c>
      <c r="P67" s="14">
        <f>LN(Total!P67/$AV67/$DK67)</f>
        <v>-4.4928246979864408</v>
      </c>
      <c r="Q67" s="14">
        <f>LN(Total!Q67/$AV67/$DK67)</f>
        <v>-7.4365516149027711</v>
      </c>
      <c r="R67" s="14">
        <f>LN(Total!R67/$AV67/$DK67)</f>
        <v>-7.4164840449027718</v>
      </c>
      <c r="S67" s="14">
        <f>LN(Total!S67/$AV67/$DK67)</f>
        <v>-5.9979400149027882</v>
      </c>
      <c r="T67" s="14">
        <f>LN(Total!T67/$AV67/$DK67)</f>
        <v>-8.723811734902803</v>
      </c>
      <c r="U67" s="14">
        <f>LN(Total!U67/$AV67/$DK67)</f>
        <v>-6.1327742349027901</v>
      </c>
      <c r="V67" s="14" t="e">
        <f>LN(Total!V67/$AV67/$DK67)</f>
        <v>#NUM!</v>
      </c>
      <c r="W67" s="14" t="e">
        <f>LN(Total!W67/$AV67/$DK67)</f>
        <v>#NUM!</v>
      </c>
      <c r="X67" s="14" t="e">
        <f>LN(Total!X67/$AV67/$DK67)</f>
        <v>#NUM!</v>
      </c>
      <c r="Y67" s="14" t="e">
        <f>LN(Total!Y67/$AV67/$DK67)</f>
        <v>#NUM!</v>
      </c>
      <c r="Z67" s="14" t="e">
        <f>LN(Total!Z67/$AV67/$DK67)</f>
        <v>#NUM!</v>
      </c>
      <c r="AA67" s="14" t="e">
        <f>LN(Total!AA67/$AV67/$DK67)</f>
        <v>#NUM!</v>
      </c>
      <c r="AB67" s="14" t="e">
        <f>LN(Total!AB67/$AV67/$DK67)</f>
        <v>#NUM!</v>
      </c>
      <c r="AC67" s="14" t="e">
        <f>LN(Total!AC67/$AV67/$DK67)</f>
        <v>#NUM!</v>
      </c>
      <c r="AD67" s="14" t="e">
        <f>LN(Total!AD67/$AV67/$DK67)</f>
        <v>#NUM!</v>
      </c>
      <c r="AE67" s="14" t="e">
        <f>LN(Total!AE67/$AV67/$DK67)</f>
        <v>#NUM!</v>
      </c>
      <c r="AF67" s="14" t="e">
        <f>LN(Total!AF67/$AV67/$DK67)</f>
        <v>#NUM!</v>
      </c>
      <c r="AG67" s="14" t="e">
        <f>LN(Total!AG67/$AV67/$DK67)</f>
        <v>#NUM!</v>
      </c>
      <c r="AH67" s="14" t="e">
        <f>LN(Total!AH67/$AV67/$DK67)</f>
        <v>#NUM!</v>
      </c>
      <c r="AI67" s="14" t="e">
        <f>LN(Total!AI67/$AV67/$DK67)</f>
        <v>#NUM!</v>
      </c>
      <c r="AJ67" s="14" t="e">
        <f>LN(Total!AJ67/$AV67/$DK67)</f>
        <v>#NUM!</v>
      </c>
      <c r="AK67" s="14">
        <f>LN(Total!AK67/$AV67/$DK67)</f>
        <v>-5.1850754349027781</v>
      </c>
      <c r="AL67" s="14" t="e">
        <f>LN(Total!AL67/$AV67/$DK67)</f>
        <v>#NUM!</v>
      </c>
      <c r="AM67" s="14" t="e">
        <f>LN(Total!AM67/$AV67/$DK67)</f>
        <v>#NUM!</v>
      </c>
      <c r="AN67" s="6">
        <f>LN(Total!AO67)</f>
        <v>-0.67680903454623009</v>
      </c>
      <c r="AO67" s="14">
        <f>LN(Total!AP67)</f>
        <v>-0.67875407364858187</v>
      </c>
      <c r="AP67" s="14">
        <f t="shared" si="2"/>
        <v>1.9450391023517755E-3</v>
      </c>
      <c r="AQ67" s="6">
        <f>LN(Total!AQ67)</f>
        <v>2.0003310924363999</v>
      </c>
      <c r="AR67" s="14">
        <f>LN(Total!AR67)</f>
        <v>0.3056560542341491</v>
      </c>
      <c r="AS67" s="14">
        <f>LN(Total!AS67)</f>
        <v>0.905147335684508</v>
      </c>
      <c r="AT67" s="14">
        <f>LN(Total!AT67)</f>
        <v>-4.8774048153539011</v>
      </c>
      <c r="AU67" s="14" t="e">
        <f>LN(Total!AU67)</f>
        <v>#NUM!</v>
      </c>
      <c r="AV67" s="14">
        <f>Total!AV67</f>
        <v>161.44701785714287</v>
      </c>
      <c r="AW67" s="14">
        <f>Total!AW67</f>
        <v>1.0932738095238095</v>
      </c>
      <c r="AX67" s="14">
        <f>LN(Total!AY67/$AW67)</f>
        <v>-1.4602890073142196</v>
      </c>
      <c r="AY67" s="14">
        <f>LN(Total!AZ67/$AW67)</f>
        <v>-1.741824295805956</v>
      </c>
      <c r="AZ67" s="14">
        <f>LN(Total!BA67/$AW67)</f>
        <v>-0.50988217786347301</v>
      </c>
      <c r="BA67" s="14">
        <f>LN(Total!BB67/$AW67)</f>
        <v>-2.3059207739333618</v>
      </c>
      <c r="BB67" s="14">
        <f>LN(Total!BC67/$AW67)</f>
        <v>-2.4855091380751566</v>
      </c>
      <c r="BC67" s="14">
        <f>LN(Total!BD67/$AW67)</f>
        <v>-2.8061600826497184</v>
      </c>
      <c r="BD67" s="14">
        <f>LN(Total!BE67/$AW67)</f>
        <v>-3.1354676594076634</v>
      </c>
      <c r="BE67" s="14">
        <f>LN(Total!BF67/$AW67)</f>
        <v>-2.0412604856847358</v>
      </c>
      <c r="BF67" s="14">
        <f>LN(Total!BG67/$AW67)</f>
        <v>-1.0357180016353367</v>
      </c>
      <c r="BG67" s="14">
        <f>LN(Total!BH67/$AW67)</f>
        <v>4.9402781815998408E-2</v>
      </c>
      <c r="BH67" s="14">
        <f>LN(Total!BI67/$AW67)</f>
        <v>1.4155587006069081</v>
      </c>
      <c r="BI67" s="14">
        <f>LN(Total!BJ67/$AW67)</f>
        <v>0.13186584235032317</v>
      </c>
      <c r="BJ67" s="14">
        <f>LN(Total!BK67/$AW67)</f>
        <v>-0.36576224077356689</v>
      </c>
      <c r="BK67" s="14">
        <f>LN(Total!BL67/$AW67)</f>
        <v>0.54667443781930525</v>
      </c>
      <c r="BL67" s="14">
        <f>LN(Total!BM67/$AW67)</f>
        <v>-0.21593702933809616</v>
      </c>
      <c r="BM67" s="14" t="e">
        <f>LN(Total!BN67/$AW67)</f>
        <v>#NUM!</v>
      </c>
      <c r="BN67" s="14" t="e">
        <f>LN(Total!BO67/$AW67)</f>
        <v>#NUM!</v>
      </c>
      <c r="BO67" s="14" t="e">
        <f>LN(Total!BP67/$AW67)</f>
        <v>#NUM!</v>
      </c>
      <c r="BP67" s="14" t="e">
        <f>LN(Total!BQ67/$AW67)</f>
        <v>#NUM!</v>
      </c>
      <c r="BQ67" s="14" t="e">
        <f>LN(Total!BR67/$AW67)</f>
        <v>#NUM!</v>
      </c>
      <c r="BR67" s="14" t="e">
        <f>LN(Total!BS67/$AW67)</f>
        <v>#NUM!</v>
      </c>
      <c r="BS67" s="14" t="e">
        <f>LN(Total!BT67/$AW67)</f>
        <v>#NUM!</v>
      </c>
      <c r="BT67" s="14" t="e">
        <f>LN(Total!BU67/$AW67)</f>
        <v>#NUM!</v>
      </c>
      <c r="BU67" s="14">
        <f>LN(Total!BV67/$AW67)</f>
        <v>-3.9207204897848</v>
      </c>
      <c r="BV67" s="14">
        <f>LN(Total!BW67/$AW67)</f>
        <v>2.2351739658381158</v>
      </c>
      <c r="BW67" s="6">
        <f>LN(Total!BY67)</f>
        <v>62</v>
      </c>
      <c r="BX67" s="6">
        <f>LN(Total!BZ67)</f>
        <v>0</v>
      </c>
      <c r="BY67" s="6">
        <f>Total!CB67</f>
        <v>0</v>
      </c>
      <c r="BZ67" s="14">
        <f>Total!CC67</f>
        <v>0</v>
      </c>
      <c r="CA67" s="14">
        <f>Total!CD67</f>
        <v>0</v>
      </c>
      <c r="CB67" s="14">
        <f>Total!CE67</f>
        <v>0</v>
      </c>
      <c r="CC67" s="14">
        <f>Total!CF67</f>
        <v>0.36328725038402493</v>
      </c>
      <c r="CD67" s="14">
        <f>Total!CG67</f>
        <v>0.35119047619047639</v>
      </c>
      <c r="CE67" s="14">
        <f>Total!CH67</f>
        <v>0.16071428571428578</v>
      </c>
      <c r="CF67" s="14">
        <f>Total!CI67</f>
        <v>0</v>
      </c>
      <c r="CG67" s="14">
        <f>Total!CJ67</f>
        <v>0</v>
      </c>
      <c r="CH67" s="14">
        <f>Total!CK67</f>
        <v>0</v>
      </c>
      <c r="CI67" s="14">
        <f>Total!CL67</f>
        <v>0</v>
      </c>
      <c r="CJ67" s="14">
        <f>Total!CM67</f>
        <v>0</v>
      </c>
      <c r="CK67" s="14">
        <f>Total!CN67</f>
        <v>0</v>
      </c>
      <c r="CL67" s="14">
        <f>Total!CO67</f>
        <v>0</v>
      </c>
      <c r="CM67" s="14">
        <f>Total!CP67</f>
        <v>0</v>
      </c>
      <c r="CN67" s="14">
        <f>Total!CQ67</f>
        <v>0.12480798771121365</v>
      </c>
      <c r="CO67" s="14">
        <f>Total!CR67</f>
        <v>2.3242630385487528E-2</v>
      </c>
      <c r="CP67" s="14">
        <f>Total!CS67</f>
        <v>0</v>
      </c>
      <c r="CQ67" s="14">
        <f>Total!CT67</f>
        <v>12</v>
      </c>
      <c r="CR67" s="14">
        <f>Total!CU67</f>
        <v>12</v>
      </c>
      <c r="CS67" s="14">
        <f>Total!CV67</f>
        <v>4</v>
      </c>
      <c r="CT67" s="14">
        <f>Total!CW67</f>
        <v>2</v>
      </c>
      <c r="CU67" s="14">
        <f>Total!CX67</f>
        <v>0</v>
      </c>
      <c r="CV67" s="14">
        <f>Total!CY67</f>
        <v>0</v>
      </c>
      <c r="CW67" s="14">
        <f>Total!CZ67</f>
        <v>1</v>
      </c>
      <c r="CX67" s="14">
        <f>Total!DA67</f>
        <v>0</v>
      </c>
      <c r="CY67" s="14">
        <f>Total!DB67</f>
        <v>0</v>
      </c>
      <c r="CZ67" s="14">
        <f>Total!DC67</f>
        <v>0</v>
      </c>
      <c r="DA67" s="14">
        <f>Total!DD67</f>
        <v>1</v>
      </c>
      <c r="DB67" s="14">
        <f>Total!DE67</f>
        <v>0</v>
      </c>
      <c r="DC67" s="14">
        <f>Total!DF67</f>
        <v>0</v>
      </c>
      <c r="DD67" s="14">
        <f>Total!DG67</f>
        <v>0</v>
      </c>
      <c r="DE67" s="14">
        <f>Total!DH67</f>
        <v>0</v>
      </c>
      <c r="DF67" s="14">
        <f>Total!DI67</f>
        <v>0</v>
      </c>
      <c r="DG67" s="14">
        <f>Total!DJ67</f>
        <v>0</v>
      </c>
      <c r="DH67" s="14">
        <f>Total!DK67</f>
        <v>0</v>
      </c>
      <c r="DI67" s="14">
        <f>Total!DL67</f>
        <v>0</v>
      </c>
      <c r="DJ67" s="14">
        <f>Total!DM67</f>
        <v>0</v>
      </c>
      <c r="DK67" s="14">
        <f>Total!DN67</f>
        <v>84</v>
      </c>
      <c r="DL67" s="6">
        <v>1</v>
      </c>
      <c r="DM67" t="e">
        <v>#NUM!</v>
      </c>
      <c r="DN67">
        <v>-4.4413639261182905</v>
      </c>
      <c r="DO67" t="e">
        <v>#NUM!</v>
      </c>
      <c r="DP67">
        <v>-5.2044631919087703</v>
      </c>
      <c r="DQ67" t="e">
        <v>#NUM!</v>
      </c>
      <c r="DR67" t="e">
        <v>#NUM!</v>
      </c>
    </row>
    <row r="68" spans="1:122" x14ac:dyDescent="0.25">
      <c r="A68">
        <f>Total!A68</f>
        <v>1986.2999999999997</v>
      </c>
      <c r="B68" s="14">
        <f>LN(Total!B68/$AV68/$DK68)</f>
        <v>-0.21921181487241451</v>
      </c>
      <c r="C68" s="14">
        <f>LN(Total!C68/$AV68/$DK68)</f>
        <v>-3.2322885253687295</v>
      </c>
      <c r="D68" s="14">
        <f>LN(Total!D68/$AV68/$DK68)</f>
        <v>-8.5768816592822664E-2</v>
      </c>
      <c r="E68" s="14" t="e">
        <f>LN(Total!E68/$AV68/$DK68)</f>
        <v>#NUM!</v>
      </c>
      <c r="F68" s="14">
        <f>LN(Total!F68/$AV68/$DK68)</f>
        <v>-4.9277994130311482</v>
      </c>
      <c r="G68" s="14">
        <f>LN(Total!G68/$AV68/$DK68)</f>
        <v>-1.1016934347318679</v>
      </c>
      <c r="H68" s="14">
        <f>LN(Total!H68/$AV68/$DK68)</f>
        <v>-0.89126858598809489</v>
      </c>
      <c r="I68" s="14">
        <f>LN(Total!I68/$AV68/$DK68)</f>
        <v>-1.943983338887481</v>
      </c>
      <c r="J68" s="14">
        <f>LN(Total!J68/$AV68/$DK68)</f>
        <v>-3.5691525534597823</v>
      </c>
      <c r="K68" s="14">
        <f>LN(Total!K68/$AV68/$DK68)</f>
        <v>-1.6983527619092906</v>
      </c>
      <c r="L68" s="14">
        <f>LN(Total!L68/$AV68/$DK68)</f>
        <v>-5.9753558424387991</v>
      </c>
      <c r="M68" s="14">
        <f>LN(Total!M68/$AV68/$DK68)</f>
        <v>-5.7327590574187575</v>
      </c>
      <c r="N68" s="14" t="e">
        <f>LN(Total!N68/$AV68/$DK68)</f>
        <v>#NUM!</v>
      </c>
      <c r="O68" s="14">
        <f>LN(Total!O68/$AV68/$DK68)</f>
        <v>-7.8768041724388018</v>
      </c>
      <c r="P68" s="14">
        <f>LN(Total!P68/$AV68/$DK68)</f>
        <v>-4.5754813324656656</v>
      </c>
      <c r="Q68" s="14">
        <f>LN(Total!Q68/$AV68/$DK68)</f>
        <v>-7.3838759424387943</v>
      </c>
      <c r="R68" s="14">
        <f>LN(Total!R68/$AV68/$DK68)</f>
        <v>-7.4163346124388037</v>
      </c>
      <c r="S68" s="14">
        <f>LN(Total!S68/$AV68/$DK68)</f>
        <v>-6.0290021824387932</v>
      </c>
      <c r="T68" s="14">
        <f>LN(Total!T68/$AV68/$DK68)</f>
        <v>-8.6018249924388126</v>
      </c>
      <c r="U68" s="14">
        <f>LN(Total!U68/$AV68/$DK68)</f>
        <v>-6.0611269824388048</v>
      </c>
      <c r="V68" s="14" t="e">
        <f>LN(Total!V68/$AV68/$DK68)</f>
        <v>#NUM!</v>
      </c>
      <c r="W68" s="14" t="e">
        <f>LN(Total!W68/$AV68/$DK68)</f>
        <v>#NUM!</v>
      </c>
      <c r="X68" s="14" t="e">
        <f>LN(Total!X68/$AV68/$DK68)</f>
        <v>#NUM!</v>
      </c>
      <c r="Y68" s="14" t="e">
        <f>LN(Total!Y68/$AV68/$DK68)</f>
        <v>#NUM!</v>
      </c>
      <c r="Z68" s="14" t="e">
        <f>LN(Total!Z68/$AV68/$DK68)</f>
        <v>#NUM!</v>
      </c>
      <c r="AA68" s="14" t="e">
        <f>LN(Total!AA68/$AV68/$DK68)</f>
        <v>#NUM!</v>
      </c>
      <c r="AB68" s="14" t="e">
        <f>LN(Total!AB68/$AV68/$DK68)</f>
        <v>#NUM!</v>
      </c>
      <c r="AC68" s="14" t="e">
        <f>LN(Total!AC68/$AV68/$DK68)</f>
        <v>#NUM!</v>
      </c>
      <c r="AD68" s="14" t="e">
        <f>LN(Total!AD68/$AV68/$DK68)</f>
        <v>#NUM!</v>
      </c>
      <c r="AE68" s="14" t="e">
        <f>LN(Total!AE68/$AV68/$DK68)</f>
        <v>#NUM!</v>
      </c>
      <c r="AF68" s="14" t="e">
        <f>LN(Total!AF68/$AV68/$DK68)</f>
        <v>#NUM!</v>
      </c>
      <c r="AG68" s="14" t="e">
        <f>LN(Total!AG68/$AV68/$DK68)</f>
        <v>#NUM!</v>
      </c>
      <c r="AH68" s="14" t="e">
        <f>LN(Total!AH68/$AV68/$DK68)</f>
        <v>#NUM!</v>
      </c>
      <c r="AI68" s="14" t="e">
        <f>LN(Total!AI68/$AV68/$DK68)</f>
        <v>#NUM!</v>
      </c>
      <c r="AJ68" s="14" t="e">
        <f>LN(Total!AJ68/$AV68/$DK68)</f>
        <v>#NUM!</v>
      </c>
      <c r="AK68" s="14">
        <f>LN(Total!AK68/$AV68/$DK68)</f>
        <v>-4.9406036024388023</v>
      </c>
      <c r="AL68" s="14" t="e">
        <f>LN(Total!AL68/$AV68/$DK68)</f>
        <v>#NUM!</v>
      </c>
      <c r="AM68" s="14" t="e">
        <f>LN(Total!AM68/$AV68/$DK68)</f>
        <v>#NUM!</v>
      </c>
      <c r="AN68" s="6">
        <f>LN(Total!AO68)</f>
        <v>-0.67659679286703434</v>
      </c>
      <c r="AO68" s="14">
        <f>LN(Total!AP68)</f>
        <v>-0.67540556177527034</v>
      </c>
      <c r="AP68" s="14">
        <f t="shared" si="2"/>
        <v>-1.1912310917640001E-3</v>
      </c>
      <c r="AQ68" s="6">
        <f>LN(Total!AQ68)</f>
        <v>1.9828721862977829</v>
      </c>
      <c r="AR68" s="14">
        <f>LN(Total!AR68)</f>
        <v>0.3091259001063667</v>
      </c>
      <c r="AS68" s="14">
        <f>LN(Total!AS68)</f>
        <v>0.91206647444420597</v>
      </c>
      <c r="AT68" s="14">
        <f>LN(Total!AT68)</f>
        <v>-4.8610519750027041</v>
      </c>
      <c r="AU68" s="14" t="e">
        <f>LN(Total!AU68)</f>
        <v>#NUM!</v>
      </c>
      <c r="AV68" s="14">
        <f>Total!AV68</f>
        <v>162.01660714285714</v>
      </c>
      <c r="AW68" s="14">
        <f>Total!AW68</f>
        <v>1.088154761904762</v>
      </c>
      <c r="AX68" s="14">
        <f>LN(Total!AY68/$AW68)</f>
        <v>-1.45559570029277</v>
      </c>
      <c r="AY68" s="14">
        <f>LN(Total!AZ68/$AW68)</f>
        <v>-1.7371309887845063</v>
      </c>
      <c r="AZ68" s="14">
        <f>LN(Total!BA68/$AW68)</f>
        <v>-0.50518887084202324</v>
      </c>
      <c r="BA68" s="14">
        <f>LN(Total!BB68/$AW68)</f>
        <v>-2.3012274669119126</v>
      </c>
      <c r="BB68" s="14">
        <f>LN(Total!BC68/$AW68)</f>
        <v>-2.4808158310537074</v>
      </c>
      <c r="BC68" s="14">
        <f>LN(Total!BD68/$AW68)</f>
        <v>-2.651833470255446</v>
      </c>
      <c r="BD68" s="14">
        <f>LN(Total!BE68/$AW68)</f>
        <v>-2.9557215600292346</v>
      </c>
      <c r="BE68" s="14">
        <f>LN(Total!BF68/$AW68)</f>
        <v>-1.9594018624475957</v>
      </c>
      <c r="BF68" s="14">
        <f>LN(Total!BG68/$AW68)</f>
        <v>-1.031024694613887</v>
      </c>
      <c r="BG68" s="14">
        <f>LN(Total!BH68/$AW68)</f>
        <v>5.8387678732186872E-2</v>
      </c>
      <c r="BH68" s="14">
        <f>LN(Total!BI68/$AW68)</f>
        <v>1.420252007628358</v>
      </c>
      <c r="BI68" s="14">
        <f>LN(Total!BJ68/$AW68)</f>
        <v>0.13655914937177255</v>
      </c>
      <c r="BJ68" s="14">
        <f>LN(Total!BK68/$AW68)</f>
        <v>-0.36106893375211752</v>
      </c>
      <c r="BK68" s="14">
        <f>LN(Total!BL68/$AW68)</f>
        <v>0.55136774484075479</v>
      </c>
      <c r="BL68" s="14">
        <f>LN(Total!BM68/$AW68)</f>
        <v>-0.21124372231664645</v>
      </c>
      <c r="BM68" s="14" t="e">
        <f>LN(Total!BN68/$AW68)</f>
        <v>#NUM!</v>
      </c>
      <c r="BN68" s="14" t="e">
        <f>LN(Total!BO68/$AW68)</f>
        <v>#NUM!</v>
      </c>
      <c r="BO68" s="14" t="e">
        <f>LN(Total!BP68/$AW68)</f>
        <v>#NUM!</v>
      </c>
      <c r="BP68" s="14" t="e">
        <f>LN(Total!BQ68/$AW68)</f>
        <v>#NUM!</v>
      </c>
      <c r="BQ68" s="14" t="e">
        <f>LN(Total!BR68/$AW68)</f>
        <v>#NUM!</v>
      </c>
      <c r="BR68" s="14" t="e">
        <f>LN(Total!BS68/$AW68)</f>
        <v>#NUM!</v>
      </c>
      <c r="BS68" s="14" t="e">
        <f>LN(Total!BT68/$AW68)</f>
        <v>#NUM!</v>
      </c>
      <c r="BT68" s="14" t="e">
        <f>LN(Total!BU68/$AW68)</f>
        <v>#NUM!</v>
      </c>
      <c r="BU68" s="14">
        <f>LN(Total!BV68/$AW68)</f>
        <v>-3.9160271827633504</v>
      </c>
      <c r="BV68" s="14">
        <f>LN(Total!BW68/$AW68)</f>
        <v>2.2398672728595654</v>
      </c>
      <c r="BW68" s="6">
        <f>LN(Total!BY68)</f>
        <v>63</v>
      </c>
      <c r="BX68" s="6">
        <f>LN(Total!BZ68)</f>
        <v>0</v>
      </c>
      <c r="BY68" s="6">
        <f>Total!CB68</f>
        <v>0</v>
      </c>
      <c r="BZ68" s="14">
        <f>Total!CC68</f>
        <v>0</v>
      </c>
      <c r="CA68" s="14">
        <f>Total!CD68</f>
        <v>0</v>
      </c>
      <c r="CB68" s="14">
        <f>Total!CE68</f>
        <v>0</v>
      </c>
      <c r="CC68" s="14">
        <f>Total!CF68</f>
        <v>0</v>
      </c>
      <c r="CD68" s="14">
        <f>Total!CG68</f>
        <v>0</v>
      </c>
      <c r="CE68" s="14">
        <f>Total!CH68</f>
        <v>0.19047619047619069</v>
      </c>
      <c r="CF68" s="14">
        <f>Total!CI68</f>
        <v>0.36309523809523825</v>
      </c>
      <c r="CG68" s="14">
        <f>Total!CJ68</f>
        <v>0.34927035330261169</v>
      </c>
      <c r="CH68" s="14">
        <f>Total!CK68</f>
        <v>9.7158218125960191E-2</v>
      </c>
      <c r="CI68" s="14">
        <f>Total!CL68</f>
        <v>0</v>
      </c>
      <c r="CJ68" s="14">
        <f>Total!CM68</f>
        <v>0</v>
      </c>
      <c r="CK68" s="14">
        <f>Total!CN68</f>
        <v>0</v>
      </c>
      <c r="CL68" s="14">
        <f>Total!CO68</f>
        <v>0</v>
      </c>
      <c r="CM68" s="14">
        <f>Total!CP68</f>
        <v>0</v>
      </c>
      <c r="CN68" s="14">
        <f>Total!CQ68</f>
        <v>0</v>
      </c>
      <c r="CO68" s="14">
        <f>Total!CR68</f>
        <v>0</v>
      </c>
      <c r="CP68" s="14">
        <f>Total!CS68</f>
        <v>0.13095238095238088</v>
      </c>
      <c r="CQ68" s="14">
        <f>Total!CT68</f>
        <v>12</v>
      </c>
      <c r="CR68" s="14">
        <f>Total!CU68</f>
        <v>12</v>
      </c>
      <c r="CS68" s="14">
        <f>Total!CV68</f>
        <v>1</v>
      </c>
      <c r="CT68" s="14">
        <f>Total!CW68</f>
        <v>1</v>
      </c>
      <c r="CU68" s="14">
        <f>Total!CX68</f>
        <v>0</v>
      </c>
      <c r="CV68" s="14">
        <f>Total!CY68</f>
        <v>0</v>
      </c>
      <c r="CW68" s="14">
        <f>Total!CZ68</f>
        <v>0</v>
      </c>
      <c r="CX68" s="14">
        <f>Total!DA68</f>
        <v>1</v>
      </c>
      <c r="CY68" s="14">
        <f>Total!DB68</f>
        <v>0</v>
      </c>
      <c r="CZ68" s="14">
        <f>Total!DC68</f>
        <v>0</v>
      </c>
      <c r="DA68" s="14">
        <f>Total!DD68</f>
        <v>0</v>
      </c>
      <c r="DB68" s="14">
        <f>Total!DE68</f>
        <v>1</v>
      </c>
      <c r="DC68" s="14">
        <f>Total!DF68</f>
        <v>0</v>
      </c>
      <c r="DD68" s="14">
        <f>Total!DG68</f>
        <v>0</v>
      </c>
      <c r="DE68" s="14">
        <f>Total!DH68</f>
        <v>0</v>
      </c>
      <c r="DF68" s="14">
        <f>Total!DI68</f>
        <v>0</v>
      </c>
      <c r="DG68" s="14">
        <f>Total!DJ68</f>
        <v>0</v>
      </c>
      <c r="DH68" s="14">
        <f>Total!DK68</f>
        <v>0</v>
      </c>
      <c r="DI68" s="14">
        <f>Total!DL68</f>
        <v>0</v>
      </c>
      <c r="DJ68" s="14">
        <f>Total!DM68</f>
        <v>0</v>
      </c>
      <c r="DK68" s="14">
        <f>Total!DN68</f>
        <v>84</v>
      </c>
      <c r="DL68" s="6">
        <v>1</v>
      </c>
      <c r="DM68" t="e">
        <v>#NUM!</v>
      </c>
      <c r="DN68">
        <v>-4.5236957860351881</v>
      </c>
      <c r="DO68" t="e">
        <v>#NUM!</v>
      </c>
      <c r="DP68">
        <v>-5.1960930564032619</v>
      </c>
      <c r="DQ68" t="e">
        <v>#NUM!</v>
      </c>
      <c r="DR68" t="e">
        <v>#NUM!</v>
      </c>
    </row>
    <row r="69" spans="1:122" x14ac:dyDescent="0.25">
      <c r="A69">
        <f>Total!A69</f>
        <v>1986.3999999999996</v>
      </c>
      <c r="B69" s="14">
        <f>LN(Total!B69/$AV69/$DK69)</f>
        <v>-0.27790860503637699</v>
      </c>
      <c r="C69" s="14">
        <f>LN(Total!C69/$AV69/$DK69)</f>
        <v>-3.2930345795302922</v>
      </c>
      <c r="D69" s="14">
        <f>LN(Total!D69/$AV69/$DK69)</f>
        <v>-0.143864143063376</v>
      </c>
      <c r="E69" s="14" t="e">
        <f>LN(Total!E69/$AV69/$DK69)</f>
        <v>#NUM!</v>
      </c>
      <c r="F69" s="14">
        <f>LN(Total!F69/$AV69/$DK69)</f>
        <v>-4.9226892852189685</v>
      </c>
      <c r="G69" s="14">
        <f>LN(Total!G69/$AV69/$DK69)</f>
        <v>-1.0854918144414754</v>
      </c>
      <c r="H69" s="14">
        <f>LN(Total!H69/$AV69/$DK69)</f>
        <v>-0.90695522396858741</v>
      </c>
      <c r="I69" s="14">
        <f>LN(Total!I69/$AV69/$DK69)</f>
        <v>-2.0250343928656664</v>
      </c>
      <c r="J69" s="14">
        <f>LN(Total!J69/$AV69/$DK69)</f>
        <v>-3.1259459690655853</v>
      </c>
      <c r="K69" s="14">
        <f>LN(Total!K69/$AV69/$DK69)</f>
        <v>-1.7929018052746888</v>
      </c>
      <c r="L69" s="14">
        <f>LN(Total!L69/$AV69/$DK69)</f>
        <v>-5.0434258382009265</v>
      </c>
      <c r="M69" s="14">
        <f>LN(Total!M69/$AV69/$DK69)</f>
        <v>-5.683305623518276</v>
      </c>
      <c r="N69" s="14" t="e">
        <f>LN(Total!N69/$AV69/$DK69)</f>
        <v>#NUM!</v>
      </c>
      <c r="O69" s="14">
        <f>LN(Total!O69/$AV69/$DK69)</f>
        <v>-7.159008428200945</v>
      </c>
      <c r="P69" s="14">
        <f>LN(Total!P69/$AV69/$DK69)</f>
        <v>-4.5916983328586554</v>
      </c>
      <c r="Q69" s="14">
        <f>LN(Total!Q69/$AV69/$DK69)</f>
        <v>-7.4259430182009085</v>
      </c>
      <c r="R69" s="14">
        <f>LN(Total!R69/$AV69/$DK69)</f>
        <v>-7.5564238582009242</v>
      </c>
      <c r="S69" s="14">
        <f>LN(Total!S69/$AV69/$DK69)</f>
        <v>-5.9469859482009344</v>
      </c>
      <c r="T69" s="14">
        <f>LN(Total!T69/$AV69/$DK69)</f>
        <v>-8.6762661182009246</v>
      </c>
      <c r="U69" s="14">
        <f>LN(Total!U69/$AV69/$DK69)</f>
        <v>-6.1056878082009227</v>
      </c>
      <c r="V69" s="14" t="e">
        <f>LN(Total!V69/$AV69/$DK69)</f>
        <v>#NUM!</v>
      </c>
      <c r="W69" s="14" t="e">
        <f>LN(Total!W69/$AV69/$DK69)</f>
        <v>#NUM!</v>
      </c>
      <c r="X69" s="14" t="e">
        <f>LN(Total!X69/$AV69/$DK69)</f>
        <v>#NUM!</v>
      </c>
      <c r="Y69" s="14" t="e">
        <f>LN(Total!Y69/$AV69/$DK69)</f>
        <v>#NUM!</v>
      </c>
      <c r="Z69" s="14" t="e">
        <f>LN(Total!Z69/$AV69/$DK69)</f>
        <v>#NUM!</v>
      </c>
      <c r="AA69" s="14" t="e">
        <f>LN(Total!AA69/$AV69/$DK69)</f>
        <v>#NUM!</v>
      </c>
      <c r="AB69" s="14" t="e">
        <f>LN(Total!AB69/$AV69/$DK69)</f>
        <v>#NUM!</v>
      </c>
      <c r="AC69" s="14" t="e">
        <f>LN(Total!AC69/$AV69/$DK69)</f>
        <v>#NUM!</v>
      </c>
      <c r="AD69" s="14" t="e">
        <f>LN(Total!AD69/$AV69/$DK69)</f>
        <v>#NUM!</v>
      </c>
      <c r="AE69" s="14" t="e">
        <f>LN(Total!AE69/$AV69/$DK69)</f>
        <v>#NUM!</v>
      </c>
      <c r="AF69" s="14" t="e">
        <f>LN(Total!AF69/$AV69/$DK69)</f>
        <v>#NUM!</v>
      </c>
      <c r="AG69" s="14" t="e">
        <f>LN(Total!AG69/$AV69/$DK69)</f>
        <v>#NUM!</v>
      </c>
      <c r="AH69" s="14" t="e">
        <f>LN(Total!AH69/$AV69/$DK69)</f>
        <v>#NUM!</v>
      </c>
      <c r="AI69" s="14" t="e">
        <f>LN(Total!AI69/$AV69/$DK69)</f>
        <v>#NUM!</v>
      </c>
      <c r="AJ69" s="14" t="e">
        <f>LN(Total!AJ69/$AV69/$DK69)</f>
        <v>#NUM!</v>
      </c>
      <c r="AK69" s="14">
        <f>LN(Total!AK69/$AV69/$DK69)</f>
        <v>-5.2275412382009225</v>
      </c>
      <c r="AL69" s="14" t="e">
        <f>LN(Total!AL69/$AV69/$DK69)</f>
        <v>#NUM!</v>
      </c>
      <c r="AM69" s="14" t="e">
        <f>LN(Total!AM69/$AV69/$DK69)</f>
        <v>#NUM!</v>
      </c>
      <c r="AN69" s="6">
        <f>LN(Total!AO69)</f>
        <v>-0.6758613052109268</v>
      </c>
      <c r="AO69" s="14">
        <f>LN(Total!AP69)</f>
        <v>-0.67205411552533167</v>
      </c>
      <c r="AP69" s="14">
        <f t="shared" si="2"/>
        <v>-3.8071896855951248E-3</v>
      </c>
      <c r="AQ69" s="6">
        <f>LN(Total!AQ69)</f>
        <v>1.9508187381062758</v>
      </c>
      <c r="AR69" s="14">
        <f>LN(Total!AR69)</f>
        <v>0.32888418926573754</v>
      </c>
      <c r="AS69" s="14">
        <f>LN(Total!AS69)</f>
        <v>0.9309167482214411</v>
      </c>
      <c r="AT69" s="14">
        <f>LN(Total!AT69)</f>
        <v>-4.8191392203316026</v>
      </c>
      <c r="AU69" s="14" t="e">
        <f>LN(Total!AU69)</f>
        <v>#NUM!</v>
      </c>
      <c r="AV69" s="14">
        <f>Total!AV69</f>
        <v>162.62092931547622</v>
      </c>
      <c r="AW69" s="14">
        <f>Total!AW69</f>
        <v>1.0971785714285713</v>
      </c>
      <c r="AX69" s="14">
        <f>LN(Total!AY69/$AW69)</f>
        <v>-1.463854267234828</v>
      </c>
      <c r="AY69" s="14">
        <f>LN(Total!AZ69/$AW69)</f>
        <v>-1.7453895557265646</v>
      </c>
      <c r="AZ69" s="14">
        <f>LN(Total!BA69/$AW69)</f>
        <v>-0.51344743778408153</v>
      </c>
      <c r="BA69" s="14">
        <f>LN(Total!BB69/$AW69)</f>
        <v>-2.3094860338539704</v>
      </c>
      <c r="BB69" s="14">
        <f>LN(Total!BC69/$AW69)</f>
        <v>-2.4890743979957652</v>
      </c>
      <c r="BC69" s="14">
        <f>LN(Total!BD69/$AW69)</f>
        <v>-2.6674268166266666</v>
      </c>
      <c r="BD69" s="14">
        <f>LN(Total!BE69/$AW69)</f>
        <v>-2.979145166809273</v>
      </c>
      <c r="BE69" s="14">
        <f>LN(Total!BF69/$AW69)</f>
        <v>-1.9651647354997375</v>
      </c>
      <c r="BF69" s="14">
        <f>LN(Total!BG69/$AW69)</f>
        <v>-1.0392832615559453</v>
      </c>
      <c r="BG69" s="14">
        <f>LN(Total!BH69/$AW69)</f>
        <v>4.9904950971692758E-2</v>
      </c>
      <c r="BH69" s="14">
        <f>LN(Total!BI69/$AW69)</f>
        <v>1.4119934406862999</v>
      </c>
      <c r="BI69" s="14">
        <f>LN(Total!BJ69/$AW69)</f>
        <v>0.12830058242971454</v>
      </c>
      <c r="BJ69" s="14">
        <f>LN(Total!BK69/$AW69)</f>
        <v>-0.36932750069417553</v>
      </c>
      <c r="BK69" s="14">
        <f>LN(Total!BL69/$AW69)</f>
        <v>0.54310917789869684</v>
      </c>
      <c r="BL69" s="14">
        <f>LN(Total!BM69/$AW69)</f>
        <v>-0.21950228925870449</v>
      </c>
      <c r="BM69" s="14" t="e">
        <f>LN(Total!BN69/$AW69)</f>
        <v>#NUM!</v>
      </c>
      <c r="BN69" s="14" t="e">
        <f>LN(Total!BO69/$AW69)</f>
        <v>#NUM!</v>
      </c>
      <c r="BO69" s="14" t="e">
        <f>LN(Total!BP69/$AW69)</f>
        <v>#NUM!</v>
      </c>
      <c r="BP69" s="14" t="e">
        <f>LN(Total!BQ69/$AW69)</f>
        <v>#NUM!</v>
      </c>
      <c r="BQ69" s="14" t="e">
        <f>LN(Total!BR69/$AW69)</f>
        <v>#NUM!</v>
      </c>
      <c r="BR69" s="14" t="e">
        <f>LN(Total!BS69/$AW69)</f>
        <v>#NUM!</v>
      </c>
      <c r="BS69" s="14" t="e">
        <f>LN(Total!BT69/$AW69)</f>
        <v>#NUM!</v>
      </c>
      <c r="BT69" s="14" t="e">
        <f>LN(Total!BU69/$AW69)</f>
        <v>#NUM!</v>
      </c>
      <c r="BU69" s="14">
        <f>LN(Total!BV69/$AW69)</f>
        <v>-3.9242857497054082</v>
      </c>
      <c r="BV69" s="14">
        <f>LN(Total!BW69/$AW69)</f>
        <v>2.2316087059175072</v>
      </c>
      <c r="BW69" s="6">
        <f>LN(Total!BY69)</f>
        <v>64</v>
      </c>
      <c r="BX69" s="6">
        <f>LN(Total!BZ69)</f>
        <v>0</v>
      </c>
      <c r="BY69" s="6">
        <f>Total!CB69</f>
        <v>0</v>
      </c>
      <c r="BZ69" s="14">
        <f>Total!CC69</f>
        <v>0</v>
      </c>
      <c r="CA69" s="14">
        <f>Total!CD69</f>
        <v>0</v>
      </c>
      <c r="CB69" s="14">
        <f>Total!CE69</f>
        <v>0</v>
      </c>
      <c r="CC69" s="14">
        <f>Total!CF69</f>
        <v>0</v>
      </c>
      <c r="CD69" s="14">
        <f>Total!CG69</f>
        <v>0</v>
      </c>
      <c r="CE69" s="14">
        <f>Total!CH69</f>
        <v>0</v>
      </c>
      <c r="CF69" s="14">
        <f>Total!CI69</f>
        <v>0</v>
      </c>
      <c r="CG69" s="14">
        <f>Total!CJ69</f>
        <v>1.0368663594470093E-2</v>
      </c>
      <c r="CH69" s="14">
        <f>Total!CK69</f>
        <v>0.1994527649769586</v>
      </c>
      <c r="CI69" s="14">
        <f>Total!CL69</f>
        <v>0.27232142857142883</v>
      </c>
      <c r="CJ69" s="14">
        <f>Total!CM69</f>
        <v>0.27678571428571452</v>
      </c>
      <c r="CK69" s="14">
        <f>Total!CN69</f>
        <v>0.2214285714285715</v>
      </c>
      <c r="CL69" s="14">
        <f>Total!CO69</f>
        <v>1.964285714285716E-2</v>
      </c>
      <c r="CM69" s="14">
        <f>Total!CP69</f>
        <v>0</v>
      </c>
      <c r="CN69" s="14">
        <f>Total!CQ69</f>
        <v>0</v>
      </c>
      <c r="CO69" s="14">
        <f>Total!CR69</f>
        <v>0</v>
      </c>
      <c r="CP69" s="14">
        <f>Total!CS69</f>
        <v>0</v>
      </c>
      <c r="CQ69" s="14">
        <f>Total!CT69</f>
        <v>16</v>
      </c>
      <c r="CR69" s="14">
        <f>Total!CU69</f>
        <v>16</v>
      </c>
      <c r="CS69" s="14">
        <f>Total!CV69</f>
        <v>2</v>
      </c>
      <c r="CT69" s="14">
        <f>Total!CW69</f>
        <v>2</v>
      </c>
      <c r="CU69" s="14">
        <f>Total!CX69</f>
        <v>0</v>
      </c>
      <c r="CV69" s="14">
        <f>Total!CY69</f>
        <v>0</v>
      </c>
      <c r="CW69" s="14">
        <f>Total!CZ69</f>
        <v>0</v>
      </c>
      <c r="CX69" s="14">
        <f>Total!DA69</f>
        <v>0</v>
      </c>
      <c r="CY69" s="14">
        <f>Total!DB69</f>
        <v>1</v>
      </c>
      <c r="CZ69" s="14">
        <f>Total!DC69</f>
        <v>0</v>
      </c>
      <c r="DA69" s="14">
        <f>Total!DD69</f>
        <v>0</v>
      </c>
      <c r="DB69" s="14">
        <f>Total!DE69</f>
        <v>0</v>
      </c>
      <c r="DC69" s="14">
        <f>Total!DF69</f>
        <v>1</v>
      </c>
      <c r="DD69" s="14">
        <f>Total!DG69</f>
        <v>0</v>
      </c>
      <c r="DE69" s="14">
        <f>Total!DH69</f>
        <v>0</v>
      </c>
      <c r="DF69" s="14">
        <f>Total!DI69</f>
        <v>0</v>
      </c>
      <c r="DG69" s="14">
        <f>Total!DJ69</f>
        <v>0</v>
      </c>
      <c r="DH69" s="14">
        <f>Total!DK69</f>
        <v>14.171428571428576</v>
      </c>
      <c r="DI69" s="14">
        <f>Total!DL69</f>
        <v>0</v>
      </c>
      <c r="DJ69" s="14">
        <f>Total!DM69</f>
        <v>0</v>
      </c>
      <c r="DK69" s="14">
        <f>Total!DN69</f>
        <v>112</v>
      </c>
      <c r="DL69" s="6">
        <v>1</v>
      </c>
      <c r="DM69" t="e">
        <v>#NUM!</v>
      </c>
      <c r="DN69">
        <v>-4.8054893417718372</v>
      </c>
      <c r="DO69" t="e">
        <v>#NUM!</v>
      </c>
      <c r="DP69">
        <v>-5.2171268617828455</v>
      </c>
      <c r="DQ69" t="e">
        <v>#NUM!</v>
      </c>
      <c r="DR69" t="e">
        <v>#NUM!</v>
      </c>
    </row>
    <row r="70" spans="1:122" x14ac:dyDescent="0.25">
      <c r="A70">
        <f>Total!A70</f>
        <v>1987.1</v>
      </c>
      <c r="B70" s="14">
        <f>LN(Total!B70/$AV70/$DK70)</f>
        <v>-9.7919347473303192E-2</v>
      </c>
      <c r="C70" s="14">
        <f>LN(Total!C70/$AV70/$DK70)</f>
        <v>-3.1729356476940445</v>
      </c>
      <c r="D70" s="14">
        <f>LN(Total!D70/$AV70/$DK70)</f>
        <v>2.1710318354354639E-2</v>
      </c>
      <c r="E70" s="14" t="e">
        <f>LN(Total!E70/$AV70/$DK70)</f>
        <v>#NUM!</v>
      </c>
      <c r="F70" s="14">
        <f>LN(Total!F70/$AV70/$DK70)</f>
        <v>-4.6945906560128874</v>
      </c>
      <c r="G70" s="14">
        <f>LN(Total!G70/$AV70/$DK70)</f>
        <v>-0.99979369254254502</v>
      </c>
      <c r="H70" s="14">
        <f>LN(Total!H70/$AV70/$DK70)</f>
        <v>-0.77688545260118214</v>
      </c>
      <c r="I70" s="14">
        <f>LN(Total!I70/$AV70/$DK70)</f>
        <v>-1.8506182278097099</v>
      </c>
      <c r="J70" s="14">
        <f>LN(Total!J70/$AV70/$DK70)</f>
        <v>-3.0632815774302498</v>
      </c>
      <c r="K70" s="14">
        <f>LN(Total!K70/$AV70/$DK70)</f>
        <v>-1.7465189967881305</v>
      </c>
      <c r="L70" s="14">
        <f>LN(Total!L70/$AV70/$DK70)</f>
        <v>-5.7193949157429049</v>
      </c>
      <c r="M70" s="14">
        <f>LN(Total!M70/$AV70/$DK70)</f>
        <v>-5.402587204262419</v>
      </c>
      <c r="N70" s="14" t="e">
        <f>LN(Total!N70/$AV70/$DK70)</f>
        <v>#NUM!</v>
      </c>
      <c r="O70" s="14">
        <f>LN(Total!O70/$AV70/$DK70)</f>
        <v>-8.0029158757429144</v>
      </c>
      <c r="P70" s="14">
        <f>LN(Total!P70/$AV70/$DK70)</f>
        <v>-4.4087927790850152</v>
      </c>
      <c r="Q70" s="14">
        <f>LN(Total!Q70/$AV70/$DK70)</f>
        <v>-7.4436116457429016</v>
      </c>
      <c r="R70" s="14">
        <f>LN(Total!R70/$AV70/$DK70)</f>
        <v>-6.8867953057429352</v>
      </c>
      <c r="S70" s="14">
        <f>LN(Total!S70/$AV70/$DK70)</f>
        <v>-5.8703170457429099</v>
      </c>
      <c r="T70" s="14">
        <f>LN(Total!T70/$AV70/$DK70)</f>
        <v>-8.5781346657428923</v>
      </c>
      <c r="U70" s="14">
        <f>LN(Total!U70/$AV70/$DK70)</f>
        <v>-6.0394056257429094</v>
      </c>
      <c r="V70" s="14" t="e">
        <f>LN(Total!V70/$AV70/$DK70)</f>
        <v>#NUM!</v>
      </c>
      <c r="W70" s="14" t="e">
        <f>LN(Total!W70/$AV70/$DK70)</f>
        <v>#NUM!</v>
      </c>
      <c r="X70" s="14" t="e">
        <f>LN(Total!X70/$AV70/$DK70)</f>
        <v>#NUM!</v>
      </c>
      <c r="Y70" s="14" t="e">
        <f>LN(Total!Y70/$AV70/$DK70)</f>
        <v>#NUM!</v>
      </c>
      <c r="Z70" s="14" t="e">
        <f>LN(Total!Z70/$AV70/$DK70)</f>
        <v>#NUM!</v>
      </c>
      <c r="AA70" s="14" t="e">
        <f>LN(Total!AA70/$AV70/$DK70)</f>
        <v>#NUM!</v>
      </c>
      <c r="AB70" s="14" t="e">
        <f>LN(Total!AB70/$AV70/$DK70)</f>
        <v>#NUM!</v>
      </c>
      <c r="AC70" s="14" t="e">
        <f>LN(Total!AC70/$AV70/$DK70)</f>
        <v>#NUM!</v>
      </c>
      <c r="AD70" s="14" t="e">
        <f>LN(Total!AD70/$AV70/$DK70)</f>
        <v>#NUM!</v>
      </c>
      <c r="AE70" s="14" t="e">
        <f>LN(Total!AE70/$AV70/$DK70)</f>
        <v>#NUM!</v>
      </c>
      <c r="AF70" s="14" t="e">
        <f>LN(Total!AF70/$AV70/$DK70)</f>
        <v>#NUM!</v>
      </c>
      <c r="AG70" s="14" t="e">
        <f>LN(Total!AG70/$AV70/$DK70)</f>
        <v>#NUM!</v>
      </c>
      <c r="AH70" s="14" t="e">
        <f>LN(Total!AH70/$AV70/$DK70)</f>
        <v>#NUM!</v>
      </c>
      <c r="AI70" s="14" t="e">
        <f>LN(Total!AI70/$AV70/$DK70)</f>
        <v>#NUM!</v>
      </c>
      <c r="AJ70" s="14" t="e">
        <f>LN(Total!AJ70/$AV70/$DK70)</f>
        <v>#NUM!</v>
      </c>
      <c r="AK70" s="14">
        <f>LN(Total!AK70/$AV70/$DK70)</f>
        <v>-5.0136699257429038</v>
      </c>
      <c r="AL70" s="14" t="e">
        <f>LN(Total!AL70/$AV70/$DK70)</f>
        <v>#NUM!</v>
      </c>
      <c r="AM70" s="14" t="e">
        <f>LN(Total!AM70/$AV70/$DK70)</f>
        <v>#NUM!</v>
      </c>
      <c r="AN70" s="6">
        <f>LN(Total!AO70)</f>
        <v>-0.67295621703134223</v>
      </c>
      <c r="AO70" s="14">
        <f>LN(Total!AP70)</f>
        <v>-0.66873065253584296</v>
      </c>
      <c r="AP70" s="14">
        <f t="shared" si="2"/>
        <v>-4.2255644954992677E-3</v>
      </c>
      <c r="AQ70" s="6">
        <f>LN(Total!AQ70)</f>
        <v>1.944923295800093</v>
      </c>
      <c r="AR70" s="14">
        <f>LN(Total!AR70)</f>
        <v>0.33520020728035804</v>
      </c>
      <c r="AS70" s="14">
        <f>LN(Total!AS70)</f>
        <v>0.96634248751248508</v>
      </c>
      <c r="AT70" s="14">
        <f>LN(Total!AT70)</f>
        <v>-4.7800725835317364</v>
      </c>
      <c r="AU70" s="14" t="e">
        <f>LN(Total!AU70)</f>
        <v>#NUM!</v>
      </c>
      <c r="AV70" s="14">
        <f>Total!AV70</f>
        <v>163.22131349206353</v>
      </c>
      <c r="AW70" s="14">
        <f>Total!AW70</f>
        <v>1.1037619047619049</v>
      </c>
      <c r="AX70" s="14">
        <f>LN(Total!AY70/$AW70)</f>
        <v>-1.4698365761961523</v>
      </c>
      <c r="AY70" s="14">
        <f>LN(Total!AZ70/$AW70)</f>
        <v>-1.7513718646878886</v>
      </c>
      <c r="AZ70" s="14">
        <f>LN(Total!BA70/$AW70)</f>
        <v>-0.51942974674540543</v>
      </c>
      <c r="BA70" s="14">
        <f>LN(Total!BB70/$AW70)</f>
        <v>-2.3154683428152945</v>
      </c>
      <c r="BB70" s="14">
        <f>LN(Total!BC70/$AW70)</f>
        <v>-2.4950567069570893</v>
      </c>
      <c r="BC70" s="14">
        <f>LN(Total!BD70/$AW70)</f>
        <v>-2.673409125587991</v>
      </c>
      <c r="BD70" s="14">
        <f>LN(Total!BE70/$AW70)</f>
        <v>-2.985127475770597</v>
      </c>
      <c r="BE70" s="14">
        <f>LN(Total!BF70/$AW70)</f>
        <v>-1.9711470444610615</v>
      </c>
      <c r="BF70" s="14">
        <f>LN(Total!BG70/$AW70)</f>
        <v>-1.0452655705172693</v>
      </c>
      <c r="BG70" s="14">
        <f>LN(Total!BH70/$AW70)</f>
        <v>4.3922642010368697E-2</v>
      </c>
      <c r="BH70" s="14">
        <f>LN(Total!BI70/$AW70)</f>
        <v>1.4060111317249757</v>
      </c>
      <c r="BI70" s="14">
        <f>LN(Total!BJ70/$AW70)</f>
        <v>0.12231827346839041</v>
      </c>
      <c r="BJ70" s="14">
        <f>LN(Total!BK70/$AW70)</f>
        <v>-0.37530980965549959</v>
      </c>
      <c r="BK70" s="14">
        <f>LN(Total!BL70/$AW70)</f>
        <v>0.5371268689373726</v>
      </c>
      <c r="BL70" s="14">
        <f>LN(Total!BM70/$AW70)</f>
        <v>-0.22548459822002856</v>
      </c>
      <c r="BM70" s="14" t="e">
        <f>LN(Total!BN70/$AW70)</f>
        <v>#NUM!</v>
      </c>
      <c r="BN70" s="14" t="e">
        <f>LN(Total!BO70/$AW70)</f>
        <v>#NUM!</v>
      </c>
      <c r="BO70" s="14" t="e">
        <f>LN(Total!BP70/$AW70)</f>
        <v>#NUM!</v>
      </c>
      <c r="BP70" s="14" t="e">
        <f>LN(Total!BQ70/$AW70)</f>
        <v>#NUM!</v>
      </c>
      <c r="BQ70" s="14" t="e">
        <f>LN(Total!BR70/$AW70)</f>
        <v>#NUM!</v>
      </c>
      <c r="BR70" s="14" t="e">
        <f>LN(Total!BS70/$AW70)</f>
        <v>#NUM!</v>
      </c>
      <c r="BS70" s="14" t="e">
        <f>LN(Total!BT70/$AW70)</f>
        <v>#NUM!</v>
      </c>
      <c r="BT70" s="14" t="e">
        <f>LN(Total!BU70/$AW70)</f>
        <v>#NUM!</v>
      </c>
      <c r="BU70" s="14">
        <f>LN(Total!BV70/$AW70)</f>
        <v>-3.9302680586667327</v>
      </c>
      <c r="BV70" s="14">
        <f>LN(Total!BW70/$AW70)</f>
        <v>2.2256263969561831</v>
      </c>
      <c r="BW70" s="6">
        <f>LN(Total!BY70)</f>
        <v>65</v>
      </c>
      <c r="BX70" s="6">
        <f>LN(Total!BZ70)</f>
        <v>0</v>
      </c>
      <c r="BY70" s="6">
        <f>Total!CB70</f>
        <v>0</v>
      </c>
      <c r="BZ70" s="14">
        <f>Total!CC70</f>
        <v>0</v>
      </c>
      <c r="CA70" s="14">
        <f>Total!CD70</f>
        <v>0</v>
      </c>
      <c r="CB70" s="14">
        <f>Total!CE70</f>
        <v>0</v>
      </c>
      <c r="CC70" s="14">
        <f>Total!CF70</f>
        <v>3.8402457757296784E-3</v>
      </c>
      <c r="CD70" s="14">
        <f>Total!CG70</f>
        <v>0</v>
      </c>
      <c r="CE70" s="14">
        <f>Total!CH70</f>
        <v>0</v>
      </c>
      <c r="CF70" s="14">
        <f>Total!CI70</f>
        <v>0</v>
      </c>
      <c r="CG70" s="14">
        <f>Total!CJ70</f>
        <v>0</v>
      </c>
      <c r="CH70" s="14">
        <f>Total!CK70</f>
        <v>0</v>
      </c>
      <c r="CI70" s="14">
        <f>Total!CL70</f>
        <v>0</v>
      </c>
      <c r="CJ70" s="14">
        <f>Total!CM70</f>
        <v>0</v>
      </c>
      <c r="CK70" s="14">
        <f>Total!CN70</f>
        <v>6.7857142857142894E-2</v>
      </c>
      <c r="CL70" s="14">
        <f>Total!CO70</f>
        <v>0.33690476190476215</v>
      </c>
      <c r="CM70" s="14">
        <f>Total!CP70</f>
        <v>0.36309523809523825</v>
      </c>
      <c r="CN70" s="14">
        <f>Total!CQ70</f>
        <v>0.22830261136712759</v>
      </c>
      <c r="CO70" s="14">
        <f>Total!CR70</f>
        <v>9.6938775510203995E-2</v>
      </c>
      <c r="CP70" s="14">
        <f>Total!CS70</f>
        <v>0</v>
      </c>
      <c r="CQ70" s="14">
        <f>Total!CT70</f>
        <v>12</v>
      </c>
      <c r="CR70" s="14">
        <f>Total!CU70</f>
        <v>12</v>
      </c>
      <c r="CS70" s="14">
        <f>Total!CV70</f>
        <v>3</v>
      </c>
      <c r="CT70" s="14">
        <f>Total!CW70</f>
        <v>1</v>
      </c>
      <c r="CU70" s="14">
        <f>Total!CX70</f>
        <v>5.7971014492753624E-2</v>
      </c>
      <c r="CV70" s="14">
        <f>Total!CY70</f>
        <v>1</v>
      </c>
      <c r="CW70" s="14">
        <f>Total!CZ70</f>
        <v>0</v>
      </c>
      <c r="CX70" s="14">
        <f>Total!DA70</f>
        <v>0</v>
      </c>
      <c r="CY70" s="14">
        <f>Total!DB70</f>
        <v>0</v>
      </c>
      <c r="CZ70" s="14">
        <f>Total!DC70</f>
        <v>1</v>
      </c>
      <c r="DA70" s="14">
        <f>Total!DD70</f>
        <v>0</v>
      </c>
      <c r="DB70" s="14">
        <f>Total!DE70</f>
        <v>0</v>
      </c>
      <c r="DC70" s="14">
        <f>Total!DF70</f>
        <v>0</v>
      </c>
      <c r="DD70" s="14">
        <f>Total!DG70</f>
        <v>0</v>
      </c>
      <c r="DE70" s="14">
        <f>Total!DH70</f>
        <v>0</v>
      </c>
      <c r="DF70" s="14">
        <f>Total!DI70</f>
        <v>0</v>
      </c>
      <c r="DG70" s="14">
        <f>Total!DJ70</f>
        <v>0</v>
      </c>
      <c r="DH70" s="14">
        <f>Total!DK70</f>
        <v>4.4107142857142883</v>
      </c>
      <c r="DI70" s="14">
        <f>Total!DL70</f>
        <v>0</v>
      </c>
      <c r="DJ70" s="14">
        <f>Total!DM70</f>
        <v>65</v>
      </c>
      <c r="DK70" s="14">
        <f>Total!DN70</f>
        <v>84</v>
      </c>
      <c r="DL70" s="6">
        <v>1</v>
      </c>
      <c r="DM70" t="e">
        <v>#NUM!</v>
      </c>
      <c r="DN70">
        <v>-4.4616988240150066</v>
      </c>
      <c r="DO70" t="e">
        <v>#NUM!</v>
      </c>
      <c r="DP70">
        <v>-5.0706583509784418</v>
      </c>
      <c r="DQ70" t="e">
        <v>#NUM!</v>
      </c>
      <c r="DR70" t="e">
        <v>#NUM!</v>
      </c>
    </row>
    <row r="71" spans="1:122" x14ac:dyDescent="0.25">
      <c r="A71">
        <f>Total!A71</f>
        <v>1987.1999999999998</v>
      </c>
      <c r="B71" s="14">
        <f>LN(Total!B71/$AV71/$DK71)</f>
        <v>-0.20042969639925237</v>
      </c>
      <c r="C71" s="14">
        <f>LN(Total!C71/$AV71/$DK71)</f>
        <v>-3.2107145896486036</v>
      </c>
      <c r="D71" s="14">
        <f>LN(Total!D71/$AV71/$DK71)</f>
        <v>-6.5888616185943549E-2</v>
      </c>
      <c r="E71" s="14" t="e">
        <f>LN(Total!E71/$AV71/$DK71)</f>
        <v>#NUM!</v>
      </c>
      <c r="F71" s="14">
        <f>LN(Total!F71/$AV71/$DK71)</f>
        <v>-5.0268365098368735</v>
      </c>
      <c r="G71" s="14">
        <f>LN(Total!G71/$AV71/$DK71)</f>
        <v>-1.0133173209164854</v>
      </c>
      <c r="H71" s="14">
        <f>LN(Total!H71/$AV71/$DK71)</f>
        <v>-0.84626928085824193</v>
      </c>
      <c r="I71" s="14">
        <f>LN(Total!I71/$AV71/$DK71)</f>
        <v>-1.93595782012012</v>
      </c>
      <c r="J71" s="14">
        <f>LN(Total!J71/$AV71/$DK71)</f>
        <v>-3.3545827620237185</v>
      </c>
      <c r="K71" s="14">
        <f>LN(Total!K71/$AV71/$DK71)</f>
        <v>-1.7621507969903736</v>
      </c>
      <c r="L71" s="14">
        <f>LN(Total!L71/$AV71/$DK71)</f>
        <v>-5.4841569782818649</v>
      </c>
      <c r="M71" s="14">
        <f>LN(Total!M71/$AV71/$DK71)</f>
        <v>-5.6069192081066435</v>
      </c>
      <c r="N71" s="14" t="e">
        <f>LN(Total!N71/$AV71/$DK71)</f>
        <v>#NUM!</v>
      </c>
      <c r="O71" s="14">
        <f>LN(Total!O71/$AV71/$DK71)</f>
        <v>-7.6020126082818678</v>
      </c>
      <c r="P71" s="14">
        <f>LN(Total!P71/$AV71/$DK71)</f>
        <v>-4.5134884677283988</v>
      </c>
      <c r="Q71" s="14">
        <f>LN(Total!Q71/$AV71/$DK71)</f>
        <v>-7.3920284982818574</v>
      </c>
      <c r="R71" s="14">
        <f>LN(Total!R71/$AV71/$DK71)</f>
        <v>-7.4905418182818595</v>
      </c>
      <c r="S71" s="14">
        <f>LN(Total!S71/$AV71/$DK71)</f>
        <v>-5.9522571282818628</v>
      </c>
      <c r="T71" s="14">
        <f>LN(Total!T71/$AV71/$DK71)</f>
        <v>-8.6771722782818745</v>
      </c>
      <c r="U71" s="14">
        <f>LN(Total!U71/$AV71/$DK71)</f>
        <v>-6.0712959182818613</v>
      </c>
      <c r="V71" s="14" t="e">
        <f>LN(Total!V71/$AV71/$DK71)</f>
        <v>#NUM!</v>
      </c>
      <c r="W71" s="14" t="e">
        <f>LN(Total!W71/$AV71/$DK71)</f>
        <v>#NUM!</v>
      </c>
      <c r="X71" s="14" t="e">
        <f>LN(Total!X71/$AV71/$DK71)</f>
        <v>#NUM!</v>
      </c>
      <c r="Y71" s="14" t="e">
        <f>LN(Total!Y71/$AV71/$DK71)</f>
        <v>#NUM!</v>
      </c>
      <c r="Z71" s="14" t="e">
        <f>LN(Total!Z71/$AV71/$DK71)</f>
        <v>#NUM!</v>
      </c>
      <c r="AA71" s="14" t="e">
        <f>LN(Total!AA71/$AV71/$DK71)</f>
        <v>#NUM!</v>
      </c>
      <c r="AB71" s="14" t="e">
        <f>LN(Total!AB71/$AV71/$DK71)</f>
        <v>#NUM!</v>
      </c>
      <c r="AC71" s="14" t="e">
        <f>LN(Total!AC71/$AV71/$DK71)</f>
        <v>#NUM!</v>
      </c>
      <c r="AD71" s="14" t="e">
        <f>LN(Total!AD71/$AV71/$DK71)</f>
        <v>#NUM!</v>
      </c>
      <c r="AE71" s="14" t="e">
        <f>LN(Total!AE71/$AV71/$DK71)</f>
        <v>#NUM!</v>
      </c>
      <c r="AF71" s="14" t="e">
        <f>LN(Total!AF71/$AV71/$DK71)</f>
        <v>#NUM!</v>
      </c>
      <c r="AG71" s="14" t="e">
        <f>LN(Total!AG71/$AV71/$DK71)</f>
        <v>#NUM!</v>
      </c>
      <c r="AH71" s="14" t="e">
        <f>LN(Total!AH71/$AV71/$DK71)</f>
        <v>#NUM!</v>
      </c>
      <c r="AI71" s="14" t="e">
        <f>LN(Total!AI71/$AV71/$DK71)</f>
        <v>#NUM!</v>
      </c>
      <c r="AJ71" s="14" t="e">
        <f>LN(Total!AJ71/$AV71/$DK71)</f>
        <v>#NUM!</v>
      </c>
      <c r="AK71" s="14">
        <f>LN(Total!AK71/$AV71/$DK71)</f>
        <v>-5.0084389382818584</v>
      </c>
      <c r="AL71" s="14" t="e">
        <f>LN(Total!AL71/$AV71/$DK71)</f>
        <v>#NUM!</v>
      </c>
      <c r="AM71" s="14" t="e">
        <f>LN(Total!AM71/$AV71/$DK71)</f>
        <v>#NUM!</v>
      </c>
      <c r="AN71" s="6">
        <f>LN(Total!AO71)</f>
        <v>-0.67015610568237471</v>
      </c>
      <c r="AO71" s="14">
        <f>LN(Total!AP71)</f>
        <v>-0.66546846993743558</v>
      </c>
      <c r="AP71" s="14">
        <f t="shared" si="2"/>
        <v>-4.6876357449391337E-3</v>
      </c>
      <c r="AQ71" s="6">
        <f>LN(Total!AQ71)</f>
        <v>1.9672474693724471</v>
      </c>
      <c r="AR71" s="14">
        <f>LN(Total!AR71)</f>
        <v>0.32109967949057688</v>
      </c>
      <c r="AS71" s="14">
        <f>LN(Total!AS71)</f>
        <v>0.96209198598998669</v>
      </c>
      <c r="AT71" s="14">
        <f>LN(Total!AT71)</f>
        <v>-4.7516474227204757</v>
      </c>
      <c r="AU71" s="14" t="e">
        <f>LN(Total!AU71)</f>
        <v>#NUM!</v>
      </c>
      <c r="AV71" s="14">
        <f>Total!AV71</f>
        <v>163.72945833333333</v>
      </c>
      <c r="AW71" s="14">
        <f>Total!AW71</f>
        <v>1.1137261904761904</v>
      </c>
      <c r="AX71" s="14">
        <f>LN(Total!AY71/$AW71)</f>
        <v>-1.4788236393522529</v>
      </c>
      <c r="AY71" s="14">
        <f>LN(Total!AZ71/$AW71)</f>
        <v>-1.7603589278439893</v>
      </c>
      <c r="AZ71" s="14">
        <f>LN(Total!BA71/$AW71)</f>
        <v>-0.5284168099015063</v>
      </c>
      <c r="BA71" s="14">
        <f>LN(Total!BB71/$AW71)</f>
        <v>-2.3244554059713951</v>
      </c>
      <c r="BB71" s="14">
        <f>LN(Total!BC71/$AW71)</f>
        <v>-2.5040437701131899</v>
      </c>
      <c r="BC71" s="14">
        <f>LN(Total!BD71/$AW71)</f>
        <v>-2.6823961887440912</v>
      </c>
      <c r="BD71" s="14">
        <f>LN(Total!BE71/$AW71)</f>
        <v>-2.9941145389266977</v>
      </c>
      <c r="BE71" s="14">
        <f>LN(Total!BF71/$AW71)</f>
        <v>-1.9801341076171621</v>
      </c>
      <c r="BF71" s="14">
        <f>LN(Total!BG71/$AW71)</f>
        <v>-1.05425263367337</v>
      </c>
      <c r="BG71" s="14">
        <f>LN(Total!BH71/$AW71)</f>
        <v>3.4935578854268144E-2</v>
      </c>
      <c r="BH71" s="14">
        <f>LN(Total!BI71/$AW71)</f>
        <v>1.3970240685688751</v>
      </c>
      <c r="BI71" s="14">
        <f>LN(Total!BJ71/$AW71)</f>
        <v>0.11333121031228978</v>
      </c>
      <c r="BJ71" s="14">
        <f>LN(Total!BK71/$AW71)</f>
        <v>-0.38429687281160035</v>
      </c>
      <c r="BK71" s="14">
        <f>LN(Total!BL71/$AW71)</f>
        <v>0.52813980578127195</v>
      </c>
      <c r="BL71" s="14">
        <f>LN(Total!BM71/$AW71)</f>
        <v>-0.23447166137612932</v>
      </c>
      <c r="BM71" s="14" t="e">
        <f>LN(Total!BN71/$AW71)</f>
        <v>#NUM!</v>
      </c>
      <c r="BN71" s="14" t="e">
        <f>LN(Total!BO71/$AW71)</f>
        <v>#NUM!</v>
      </c>
      <c r="BO71" s="14" t="e">
        <f>LN(Total!BP71/$AW71)</f>
        <v>#NUM!</v>
      </c>
      <c r="BP71" s="14" t="e">
        <f>LN(Total!BQ71/$AW71)</f>
        <v>#NUM!</v>
      </c>
      <c r="BQ71" s="14" t="e">
        <f>LN(Total!BR71/$AW71)</f>
        <v>#NUM!</v>
      </c>
      <c r="BR71" s="14" t="e">
        <f>LN(Total!BS71/$AW71)</f>
        <v>#NUM!</v>
      </c>
      <c r="BS71" s="14" t="e">
        <f>LN(Total!BT71/$AW71)</f>
        <v>#NUM!</v>
      </c>
      <c r="BT71" s="14" t="e">
        <f>LN(Total!BU71/$AW71)</f>
        <v>#NUM!</v>
      </c>
      <c r="BU71" s="14">
        <f>LN(Total!BV71/$AW71)</f>
        <v>-3.9392551218228333</v>
      </c>
      <c r="BV71" s="14">
        <f>LN(Total!BW71/$AW71)</f>
        <v>2.2166393338000825</v>
      </c>
      <c r="BW71" s="6">
        <f>LN(Total!BY71)</f>
        <v>66</v>
      </c>
      <c r="BX71" s="6">
        <f>LN(Total!BZ71)</f>
        <v>0</v>
      </c>
      <c r="BY71" s="6">
        <f>Total!CB71</f>
        <v>0</v>
      </c>
      <c r="BZ71" s="14">
        <f>Total!CC71</f>
        <v>0</v>
      </c>
      <c r="CA71" s="14">
        <f>Total!CD71</f>
        <v>0</v>
      </c>
      <c r="CB71" s="14">
        <f>Total!CE71</f>
        <v>0</v>
      </c>
      <c r="CC71" s="14">
        <f>Total!CF71</f>
        <v>0.36520737327188968</v>
      </c>
      <c r="CD71" s="14">
        <f>Total!CG71</f>
        <v>0.35076530612244916</v>
      </c>
      <c r="CE71" s="14">
        <f>Total!CH71</f>
        <v>0.14923469387755109</v>
      </c>
      <c r="CF71" s="14">
        <f>Total!CI71</f>
        <v>0</v>
      </c>
      <c r="CG71" s="14">
        <f>Total!CJ71</f>
        <v>0</v>
      </c>
      <c r="CH71" s="14">
        <f>Total!CK71</f>
        <v>0</v>
      </c>
      <c r="CI71" s="14">
        <f>Total!CL71</f>
        <v>0</v>
      </c>
      <c r="CJ71" s="14">
        <f>Total!CM71</f>
        <v>0</v>
      </c>
      <c r="CK71" s="14">
        <f>Total!CN71</f>
        <v>0</v>
      </c>
      <c r="CL71" s="14">
        <f>Total!CO71</f>
        <v>0</v>
      </c>
      <c r="CM71" s="14">
        <f>Total!CP71</f>
        <v>0</v>
      </c>
      <c r="CN71" s="14">
        <f>Total!CQ71</f>
        <v>0.13479262672811074</v>
      </c>
      <c r="CO71" s="14">
        <f>Total!CR71</f>
        <v>3.4013605442176867E-2</v>
      </c>
      <c r="CP71" s="14">
        <f>Total!CS71</f>
        <v>0</v>
      </c>
      <c r="CQ71" s="14">
        <f>Total!CT71</f>
        <v>12</v>
      </c>
      <c r="CR71" s="14">
        <f>Total!CU71</f>
        <v>12</v>
      </c>
      <c r="CS71" s="14">
        <f>Total!CV71</f>
        <v>4</v>
      </c>
      <c r="CT71" s="14">
        <f>Total!CW71</f>
        <v>2</v>
      </c>
      <c r="CU71" s="14">
        <f>Total!CX71</f>
        <v>0</v>
      </c>
      <c r="CV71" s="14">
        <f>Total!CY71</f>
        <v>0</v>
      </c>
      <c r="CW71" s="14">
        <f>Total!CZ71</f>
        <v>1</v>
      </c>
      <c r="CX71" s="14">
        <f>Total!DA71</f>
        <v>0</v>
      </c>
      <c r="CY71" s="14">
        <f>Total!DB71</f>
        <v>0</v>
      </c>
      <c r="CZ71" s="14">
        <f>Total!DC71</f>
        <v>0</v>
      </c>
      <c r="DA71" s="14">
        <f>Total!DD71</f>
        <v>0</v>
      </c>
      <c r="DB71" s="14">
        <f>Total!DE71</f>
        <v>0</v>
      </c>
      <c r="DC71" s="14">
        <f>Total!DF71</f>
        <v>0</v>
      </c>
      <c r="DD71" s="14">
        <f>Total!DG71</f>
        <v>0</v>
      </c>
      <c r="DE71" s="14">
        <f>Total!DH71</f>
        <v>0</v>
      </c>
      <c r="DF71" s="14">
        <f>Total!DI71</f>
        <v>0</v>
      </c>
      <c r="DG71" s="14">
        <f>Total!DJ71</f>
        <v>0</v>
      </c>
      <c r="DH71" s="14">
        <f>Total!DK71</f>
        <v>0</v>
      </c>
      <c r="DI71" s="14">
        <f>Total!DL71</f>
        <v>0</v>
      </c>
      <c r="DJ71" s="14">
        <f>Total!DM71</f>
        <v>0</v>
      </c>
      <c r="DK71" s="14">
        <f>Total!DN71</f>
        <v>84</v>
      </c>
      <c r="DL71" s="6">
        <v>1</v>
      </c>
      <c r="DM71" t="e">
        <v>#NUM!</v>
      </c>
      <c r="DN71">
        <v>-4.4554023214378429</v>
      </c>
      <c r="DO71" t="e">
        <v>#NUM!</v>
      </c>
      <c r="DP71">
        <v>-5.1811313002526296</v>
      </c>
      <c r="DQ71" t="e">
        <v>#NUM!</v>
      </c>
      <c r="DR71" t="e">
        <v>#NUM!</v>
      </c>
    </row>
    <row r="72" spans="1:122" x14ac:dyDescent="0.25">
      <c r="A72">
        <f>Total!A72</f>
        <v>1987.2999999999997</v>
      </c>
      <c r="B72" s="14">
        <f>LN(Total!B72/$AV72/$DK72)</f>
        <v>-0.22420248632140705</v>
      </c>
      <c r="C72" s="14">
        <f>LN(Total!C72/$AV72/$DK72)</f>
        <v>-3.1904908165227126</v>
      </c>
      <c r="D72" s="14">
        <f>LN(Total!D72/$AV72/$DK72)</f>
        <v>-8.8701823599861035E-2</v>
      </c>
      <c r="E72" s="14" t="e">
        <f>LN(Total!E72/$AV72/$DK72)</f>
        <v>#NUM!</v>
      </c>
      <c r="F72" s="14">
        <f>LN(Total!F72/$AV72/$DK72)</f>
        <v>-4.9343975550361847</v>
      </c>
      <c r="G72" s="14">
        <f>LN(Total!G72/$AV72/$DK72)</f>
        <v>-0.99874585815157191</v>
      </c>
      <c r="H72" s="14">
        <f>LN(Total!H72/$AV72/$DK72)</f>
        <v>-0.80535048306086765</v>
      </c>
      <c r="I72" s="14">
        <f>LN(Total!I72/$AV72/$DK72)</f>
        <v>-1.9300680544326367</v>
      </c>
      <c r="J72" s="14">
        <f>LN(Total!J72/$AV72/$DK72)</f>
        <v>-3.6582552081673745</v>
      </c>
      <c r="K72" s="14">
        <f>LN(Total!K72/$AV72/$DK72)</f>
        <v>-1.698713932306436</v>
      </c>
      <c r="L72" s="14">
        <f>LN(Total!L72/$AV72/$DK72)</f>
        <v>-5.907763150092082</v>
      </c>
      <c r="M72" s="14">
        <f>LN(Total!M72/$AV72/$DK72)</f>
        <v>-5.7469534970975191</v>
      </c>
      <c r="N72" s="14" t="e">
        <f>LN(Total!N72/$AV72/$DK72)</f>
        <v>#NUM!</v>
      </c>
      <c r="O72" s="14">
        <f>LN(Total!O72/$AV72/$DK72)</f>
        <v>-6.7447949900920667</v>
      </c>
      <c r="P72" s="14">
        <f>LN(Total!P72/$AV72/$DK72)</f>
        <v>-4.5397937330353999</v>
      </c>
      <c r="Q72" s="14">
        <f>LN(Total!Q72/$AV72/$DK72)</f>
        <v>-7.3577999900920759</v>
      </c>
      <c r="R72" s="14">
        <f>LN(Total!R72/$AV72/$DK72)</f>
        <v>-7.4057663500920761</v>
      </c>
      <c r="S72" s="14">
        <f>LN(Total!S72/$AV72/$DK72)</f>
        <v>-5.92899812009209</v>
      </c>
      <c r="T72" s="14">
        <f>LN(Total!T72/$AV72/$DK72)</f>
        <v>-8.6012284600920719</v>
      </c>
      <c r="U72" s="14">
        <f>LN(Total!U72/$AV72/$DK72)</f>
        <v>-6.0001898000920884</v>
      </c>
      <c r="V72" s="14" t="e">
        <f>LN(Total!V72/$AV72/$DK72)</f>
        <v>#NUM!</v>
      </c>
      <c r="W72" s="14" t="e">
        <f>LN(Total!W72/$AV72/$DK72)</f>
        <v>#NUM!</v>
      </c>
      <c r="X72" s="14" t="e">
        <f>LN(Total!X72/$AV72/$DK72)</f>
        <v>#NUM!</v>
      </c>
      <c r="Y72" s="14" t="e">
        <f>LN(Total!Y72/$AV72/$DK72)</f>
        <v>#NUM!</v>
      </c>
      <c r="Z72" s="14" t="e">
        <f>LN(Total!Z72/$AV72/$DK72)</f>
        <v>#NUM!</v>
      </c>
      <c r="AA72" s="14" t="e">
        <f>LN(Total!AA72/$AV72/$DK72)</f>
        <v>#NUM!</v>
      </c>
      <c r="AB72" s="14" t="e">
        <f>LN(Total!AB72/$AV72/$DK72)</f>
        <v>#NUM!</v>
      </c>
      <c r="AC72" s="14" t="e">
        <f>LN(Total!AC72/$AV72/$DK72)</f>
        <v>#NUM!</v>
      </c>
      <c r="AD72" s="14" t="e">
        <f>LN(Total!AD72/$AV72/$DK72)</f>
        <v>#NUM!</v>
      </c>
      <c r="AE72" s="14" t="e">
        <f>LN(Total!AE72/$AV72/$DK72)</f>
        <v>#NUM!</v>
      </c>
      <c r="AF72" s="14" t="e">
        <f>LN(Total!AF72/$AV72/$DK72)</f>
        <v>#NUM!</v>
      </c>
      <c r="AG72" s="14" t="e">
        <f>LN(Total!AG72/$AV72/$DK72)</f>
        <v>#NUM!</v>
      </c>
      <c r="AH72" s="14" t="e">
        <f>LN(Total!AH72/$AV72/$DK72)</f>
        <v>#NUM!</v>
      </c>
      <c r="AI72" s="14" t="e">
        <f>LN(Total!AI72/$AV72/$DK72)</f>
        <v>#NUM!</v>
      </c>
      <c r="AJ72" s="14" t="e">
        <f>LN(Total!AJ72/$AV72/$DK72)</f>
        <v>#NUM!</v>
      </c>
      <c r="AK72" s="14">
        <f>LN(Total!AK72/$AV72/$DK72)</f>
        <v>-5.0669695100920791</v>
      </c>
      <c r="AL72" s="14" t="e">
        <f>LN(Total!AL72/$AV72/$DK72)</f>
        <v>#NUM!</v>
      </c>
      <c r="AM72" s="14" t="e">
        <f>LN(Total!AM72/$AV72/$DK72)</f>
        <v>#NUM!</v>
      </c>
      <c r="AN72" s="6">
        <f>LN(Total!AO72)</f>
        <v>-0.66540827232648569</v>
      </c>
      <c r="AO72" s="14">
        <f>LN(Total!AP72)</f>
        <v>-0.66230350583855313</v>
      </c>
      <c r="AP72" s="14">
        <f t="shared" si="2"/>
        <v>-3.1047664879325643E-3</v>
      </c>
      <c r="AQ72" s="6">
        <f>LN(Total!AQ72)</f>
        <v>1.9670288276816246</v>
      </c>
      <c r="AR72" s="14">
        <f>LN(Total!AR72)</f>
        <v>0.33335367985299807</v>
      </c>
      <c r="AS72" s="14">
        <f>LN(Total!AS72)</f>
        <v>0.99228151940185483</v>
      </c>
      <c r="AT72" s="14">
        <f>LN(Total!AT72)</f>
        <v>-4.6902481487608521</v>
      </c>
      <c r="AU72" s="14" t="e">
        <f>LN(Total!AU72)</f>
        <v>#NUM!</v>
      </c>
      <c r="AV72" s="14">
        <f>Total!AV72</f>
        <v>164.2507043650794</v>
      </c>
      <c r="AW72" s="14">
        <f>Total!AW72</f>
        <v>1.1276666666666668</v>
      </c>
      <c r="AX72" s="14">
        <f>LN(Total!AY72/$AW72)</f>
        <v>-1.4912629187074968</v>
      </c>
      <c r="AY72" s="14">
        <f>LN(Total!AZ72/$AW72)</f>
        <v>-1.7727982071992332</v>
      </c>
      <c r="AZ72" s="14">
        <f>LN(Total!BA72/$AW72)</f>
        <v>-0.54085608925675022</v>
      </c>
      <c r="BA72" s="14">
        <f>LN(Total!BB72/$AW72)</f>
        <v>-2.336894685326639</v>
      </c>
      <c r="BB72" s="14">
        <f>LN(Total!BC72/$AW72)</f>
        <v>-2.5164830494684338</v>
      </c>
      <c r="BC72" s="14">
        <f>LN(Total!BD72/$AW72)</f>
        <v>-2.6948354680993356</v>
      </c>
      <c r="BD72" s="14">
        <f>LN(Total!BE72/$AW72)</f>
        <v>-3.0065538182819416</v>
      </c>
      <c r="BE72" s="14">
        <f>LN(Total!BF72/$AW72)</f>
        <v>-1.992573386972406</v>
      </c>
      <c r="BF72" s="14">
        <f>LN(Total!BG72/$AW72)</f>
        <v>-1.0666919130286139</v>
      </c>
      <c r="BG72" s="14">
        <f>LN(Total!BH72/$AW72)</f>
        <v>2.2496299499024056E-2</v>
      </c>
      <c r="BH72" s="14">
        <f>LN(Total!BI72/$AW72)</f>
        <v>1.3845847892136312</v>
      </c>
      <c r="BI72" s="14">
        <f>LN(Total!BJ72/$AW72)</f>
        <v>0.10089193095704584</v>
      </c>
      <c r="BJ72" s="14">
        <f>LN(Total!BK72/$AW72)</f>
        <v>-0.39673615216684427</v>
      </c>
      <c r="BK72" s="14">
        <f>LN(Total!BL72/$AW72)</f>
        <v>0.51570052642602804</v>
      </c>
      <c r="BL72" s="14">
        <f>LN(Total!BM72/$AW72)</f>
        <v>-0.24691094073137326</v>
      </c>
      <c r="BM72" s="14" t="e">
        <f>LN(Total!BN72/$AW72)</f>
        <v>#NUM!</v>
      </c>
      <c r="BN72" s="14" t="e">
        <f>LN(Total!BO72/$AW72)</f>
        <v>#NUM!</v>
      </c>
      <c r="BO72" s="14" t="e">
        <f>LN(Total!BP72/$AW72)</f>
        <v>#NUM!</v>
      </c>
      <c r="BP72" s="14" t="e">
        <f>LN(Total!BQ72/$AW72)</f>
        <v>#NUM!</v>
      </c>
      <c r="BQ72" s="14" t="e">
        <f>LN(Total!BR72/$AW72)</f>
        <v>#NUM!</v>
      </c>
      <c r="BR72" s="14" t="e">
        <f>LN(Total!BS72/$AW72)</f>
        <v>#NUM!</v>
      </c>
      <c r="BS72" s="14" t="e">
        <f>LN(Total!BT72/$AW72)</f>
        <v>#NUM!</v>
      </c>
      <c r="BT72" s="14" t="e">
        <f>LN(Total!BU72/$AW72)</f>
        <v>#NUM!</v>
      </c>
      <c r="BU72" s="14">
        <f>LN(Total!BV72/$AW72)</f>
        <v>-3.9516944011780772</v>
      </c>
      <c r="BV72" s="14">
        <f>LN(Total!BW72/$AW72)</f>
        <v>2.2042000544448386</v>
      </c>
      <c r="BW72" s="6">
        <f>LN(Total!BY72)</f>
        <v>67</v>
      </c>
      <c r="BX72" s="6">
        <f>LN(Total!BZ72)</f>
        <v>0</v>
      </c>
      <c r="BY72" s="6">
        <f>Total!CB72</f>
        <v>0</v>
      </c>
      <c r="BZ72" s="14">
        <f>Total!CC72</f>
        <v>0</v>
      </c>
      <c r="CA72" s="14">
        <f>Total!CD72</f>
        <v>0</v>
      </c>
      <c r="CB72" s="14">
        <f>Total!CE72</f>
        <v>0</v>
      </c>
      <c r="CC72" s="14">
        <f>Total!CF72</f>
        <v>0</v>
      </c>
      <c r="CD72" s="14">
        <f>Total!CG72</f>
        <v>4.2517006802721548E-4</v>
      </c>
      <c r="CE72" s="14">
        <f>Total!CH72</f>
        <v>0.20195578231292538</v>
      </c>
      <c r="CF72" s="14">
        <f>Total!CI72</f>
        <v>0.36309523809523825</v>
      </c>
      <c r="CG72" s="14">
        <f>Total!CJ72</f>
        <v>0.34581413210445494</v>
      </c>
      <c r="CH72" s="14">
        <f>Total!CK72</f>
        <v>8.8709677419354968E-2</v>
      </c>
      <c r="CI72" s="14">
        <f>Total!CL72</f>
        <v>0</v>
      </c>
      <c r="CJ72" s="14">
        <f>Total!CM72</f>
        <v>0</v>
      </c>
      <c r="CK72" s="14">
        <f>Total!CN72</f>
        <v>0</v>
      </c>
      <c r="CL72" s="14">
        <f>Total!CO72</f>
        <v>0</v>
      </c>
      <c r="CM72" s="14">
        <f>Total!CP72</f>
        <v>0</v>
      </c>
      <c r="CN72" s="14">
        <f>Total!CQ72</f>
        <v>0</v>
      </c>
      <c r="CO72" s="14">
        <f>Total!CR72</f>
        <v>0</v>
      </c>
      <c r="CP72" s="14">
        <f>Total!CS72</f>
        <v>0.13095238095238088</v>
      </c>
      <c r="CQ72" s="14">
        <f>Total!CT72</f>
        <v>12</v>
      </c>
      <c r="CR72" s="14">
        <f>Total!CU72</f>
        <v>12</v>
      </c>
      <c r="CS72" s="14">
        <f>Total!CV72</f>
        <v>1</v>
      </c>
      <c r="CT72" s="14">
        <f>Total!CW72</f>
        <v>1</v>
      </c>
      <c r="CU72" s="14">
        <f>Total!CX72</f>
        <v>0</v>
      </c>
      <c r="CV72" s="14">
        <f>Total!CY72</f>
        <v>0</v>
      </c>
      <c r="CW72" s="14">
        <f>Total!CZ72</f>
        <v>0</v>
      </c>
      <c r="CX72" s="14">
        <f>Total!DA72</f>
        <v>1</v>
      </c>
      <c r="CY72" s="14">
        <f>Total!DB72</f>
        <v>0</v>
      </c>
      <c r="CZ72" s="14">
        <f>Total!DC72</f>
        <v>0</v>
      </c>
      <c r="DA72" s="14">
        <f>Total!DD72</f>
        <v>0</v>
      </c>
      <c r="DB72" s="14">
        <f>Total!DE72</f>
        <v>0</v>
      </c>
      <c r="DC72" s="14">
        <f>Total!DF72</f>
        <v>0</v>
      </c>
      <c r="DD72" s="14">
        <f>Total!DG72</f>
        <v>0</v>
      </c>
      <c r="DE72" s="14">
        <f>Total!DH72</f>
        <v>0</v>
      </c>
      <c r="DF72" s="14">
        <f>Total!DI72</f>
        <v>0</v>
      </c>
      <c r="DG72" s="14">
        <f>Total!DJ72</f>
        <v>0</v>
      </c>
      <c r="DH72" s="14">
        <f>Total!DK72</f>
        <v>0</v>
      </c>
      <c r="DI72" s="14">
        <f>Total!DL72</f>
        <v>0</v>
      </c>
      <c r="DJ72" s="14">
        <f>Total!DM72</f>
        <v>0</v>
      </c>
      <c r="DK72" s="14">
        <f>Total!DN72</f>
        <v>84</v>
      </c>
      <c r="DL72" s="6">
        <v>1</v>
      </c>
      <c r="DM72" t="e">
        <v>#NUM!</v>
      </c>
      <c r="DN72">
        <v>-4.5373908885568053</v>
      </c>
      <c r="DO72" t="e">
        <v>#NUM!</v>
      </c>
      <c r="DP72">
        <v>-5.1672794053254627</v>
      </c>
      <c r="DQ72" t="e">
        <v>#NUM!</v>
      </c>
      <c r="DR72" t="e">
        <v>#NUM!</v>
      </c>
    </row>
    <row r="73" spans="1:122" x14ac:dyDescent="0.25">
      <c r="A73">
        <f>Total!A73</f>
        <v>1987.3999999999996</v>
      </c>
      <c r="B73" s="14">
        <f>LN(Total!B73/$AV73/$DK73)</f>
        <v>-0.27914709210959687</v>
      </c>
      <c r="C73" s="14">
        <f>LN(Total!C73/$AV73/$DK73)</f>
        <v>-3.162029972889294</v>
      </c>
      <c r="D73" s="14">
        <f>LN(Total!D73/$AV73/$DK73)</f>
        <v>-0.13905723222440861</v>
      </c>
      <c r="E73" s="14" t="e">
        <f>LN(Total!E73/$AV73/$DK73)</f>
        <v>#NUM!</v>
      </c>
      <c r="F73" s="14">
        <f>LN(Total!F73/$AV73/$DK73)</f>
        <v>-4.7332352599101464</v>
      </c>
      <c r="G73" s="14">
        <f>LN(Total!G73/$AV73/$DK73)</f>
        <v>-1.030190817383118</v>
      </c>
      <c r="H73" s="14">
        <f>LN(Total!H73/$AV73/$DK73)</f>
        <v>-0.80795479127364433</v>
      </c>
      <c r="I73" s="14">
        <f>LN(Total!I73/$AV73/$DK73)</f>
        <v>-2.0171726403921868</v>
      </c>
      <c r="J73" s="14">
        <f>LN(Total!J73/$AV73/$DK73)</f>
        <v>-3.0612888487252019</v>
      </c>
      <c r="K73" s="14">
        <f>LN(Total!K73/$AV73/$DK73)</f>
        <v>-1.8118296170939521</v>
      </c>
      <c r="L73" s="14">
        <f>LN(Total!L73/$AV73/$DK73)</f>
        <v>-5.0867512357491833</v>
      </c>
      <c r="M73" s="14">
        <f>LN(Total!M73/$AV73/$DK73)</f>
        <v>-5.7433034016798539</v>
      </c>
      <c r="N73" s="14" t="e">
        <f>LN(Total!N73/$AV73/$DK73)</f>
        <v>#NUM!</v>
      </c>
      <c r="O73" s="14">
        <f>LN(Total!O73/$AV73/$DK73)</f>
        <v>-7.2356969457491358</v>
      </c>
      <c r="P73" s="14">
        <f>LN(Total!P73/$AV73/$DK73)</f>
        <v>-4.5595855255412232</v>
      </c>
      <c r="Q73" s="14">
        <f>LN(Total!Q73/$AV73/$DK73)</f>
        <v>-7.5362980557491719</v>
      </c>
      <c r="R73" s="14">
        <f>LN(Total!R73/$AV73/$DK73)</f>
        <v>-7.5486659757491656</v>
      </c>
      <c r="S73" s="14">
        <f>LN(Total!S73/$AV73/$DK73)</f>
        <v>-5.9480294057491792</v>
      </c>
      <c r="T73" s="14">
        <f>LN(Total!T73/$AV73/$DK73)</f>
        <v>-8.7508918757491809</v>
      </c>
      <c r="U73" s="14">
        <f>LN(Total!U73/$AV73/$DK73)</f>
        <v>-6.0591500657491641</v>
      </c>
      <c r="V73" s="14" t="e">
        <f>LN(Total!V73/$AV73/$DK73)</f>
        <v>#NUM!</v>
      </c>
      <c r="W73" s="14" t="e">
        <f>LN(Total!W73/$AV73/$DK73)</f>
        <v>#NUM!</v>
      </c>
      <c r="X73" s="14" t="e">
        <f>LN(Total!X73/$AV73/$DK73)</f>
        <v>#NUM!</v>
      </c>
      <c r="Y73" s="14" t="e">
        <f>LN(Total!Y73/$AV73/$DK73)</f>
        <v>#NUM!</v>
      </c>
      <c r="Z73" s="14" t="e">
        <f>LN(Total!Z73/$AV73/$DK73)</f>
        <v>#NUM!</v>
      </c>
      <c r="AA73" s="14" t="e">
        <f>LN(Total!AA73/$AV73/$DK73)</f>
        <v>#NUM!</v>
      </c>
      <c r="AB73" s="14" t="e">
        <f>LN(Total!AB73/$AV73/$DK73)</f>
        <v>#NUM!</v>
      </c>
      <c r="AC73" s="14" t="e">
        <f>LN(Total!AC73/$AV73/$DK73)</f>
        <v>#NUM!</v>
      </c>
      <c r="AD73" s="14" t="e">
        <f>LN(Total!AD73/$AV73/$DK73)</f>
        <v>#NUM!</v>
      </c>
      <c r="AE73" s="14" t="e">
        <f>LN(Total!AE73/$AV73/$DK73)</f>
        <v>#NUM!</v>
      </c>
      <c r="AF73" s="14" t="e">
        <f>LN(Total!AF73/$AV73/$DK73)</f>
        <v>#NUM!</v>
      </c>
      <c r="AG73" s="14" t="e">
        <f>LN(Total!AG73/$AV73/$DK73)</f>
        <v>#NUM!</v>
      </c>
      <c r="AH73" s="14" t="e">
        <f>LN(Total!AH73/$AV73/$DK73)</f>
        <v>#NUM!</v>
      </c>
      <c r="AI73" s="14" t="e">
        <f>LN(Total!AI73/$AV73/$DK73)</f>
        <v>#NUM!</v>
      </c>
      <c r="AJ73" s="14" t="e">
        <f>LN(Total!AJ73/$AV73/$DK73)</f>
        <v>#NUM!</v>
      </c>
      <c r="AK73" s="14">
        <f>LN(Total!AK73/$AV73/$DK73)</f>
        <v>-5.1917765957492135</v>
      </c>
      <c r="AL73" s="14" t="e">
        <f>LN(Total!AL73/$AV73/$DK73)</f>
        <v>#NUM!</v>
      </c>
      <c r="AM73" s="14" t="e">
        <f>LN(Total!AM73/$AV73/$DK73)</f>
        <v>#NUM!</v>
      </c>
      <c r="AN73" s="6">
        <f>LN(Total!AO73)</f>
        <v>-0.66017574458668071</v>
      </c>
      <c r="AO73" s="14">
        <f>LN(Total!AP73)</f>
        <v>-0.65927462811997783</v>
      </c>
      <c r="AP73" s="14">
        <f t="shared" si="2"/>
        <v>-9.0111646670287815E-4</v>
      </c>
      <c r="AQ73" s="6">
        <f>LN(Total!AQ73)</f>
        <v>1.9627772751221519</v>
      </c>
      <c r="AR73" s="14">
        <f>LN(Total!AR73)</f>
        <v>0.34372152655691224</v>
      </c>
      <c r="AS73" s="14">
        <f>LN(Total!AS73)</f>
        <v>1.0345795868812422</v>
      </c>
      <c r="AT73" s="14">
        <f>LN(Total!AT73)</f>
        <v>-4.6243998983891483</v>
      </c>
      <c r="AU73" s="14" t="e">
        <f>LN(Total!AU73)</f>
        <v>#NUM!</v>
      </c>
      <c r="AV73" s="14">
        <f>Total!AV73</f>
        <v>164.78858333333332</v>
      </c>
      <c r="AW73" s="14">
        <f>Total!AW73</f>
        <v>1.1416696428571429</v>
      </c>
      <c r="AX73" s="14">
        <f>LN(Total!AY73/$AW73)</f>
        <v>-1.5036041075018849</v>
      </c>
      <c r="AY73" s="14">
        <f>LN(Total!AZ73/$AW73)</f>
        <v>-1.7851393959936215</v>
      </c>
      <c r="AZ73" s="14">
        <f>LN(Total!BA73/$AW73)</f>
        <v>-0.55319727805113839</v>
      </c>
      <c r="BA73" s="14">
        <f>LN(Total!BB73/$AW73)</f>
        <v>-2.3492358741210273</v>
      </c>
      <c r="BB73" s="14">
        <f>LN(Total!BC73/$AW73)</f>
        <v>-2.5288242382628221</v>
      </c>
      <c r="BC73" s="14">
        <f>LN(Total!BD73/$AW73)</f>
        <v>-2.7071766568937234</v>
      </c>
      <c r="BD73" s="14">
        <f>LN(Total!BE73/$AW73)</f>
        <v>-3.0188950070763299</v>
      </c>
      <c r="BE73" s="14">
        <f>LN(Total!BF73/$AW73)</f>
        <v>-2.0049145757667941</v>
      </c>
      <c r="BF73" s="14">
        <f>LN(Total!BG73/$AW73)</f>
        <v>-1.0790331018230022</v>
      </c>
      <c r="BG73" s="14">
        <f>LN(Total!BH73/$AW73)</f>
        <v>1.0155110704635937E-2</v>
      </c>
      <c r="BH73" s="14">
        <f>LN(Total!BI73/$AW73)</f>
        <v>1.3722436004192431</v>
      </c>
      <c r="BI73" s="14">
        <f>LN(Total!BJ73/$AW73)</f>
        <v>8.8550742162657681E-2</v>
      </c>
      <c r="BJ73" s="14">
        <f>LN(Total!BK73/$AW73)</f>
        <v>-0.40907734096123238</v>
      </c>
      <c r="BK73" s="14">
        <f>LN(Total!BL73/$AW73)</f>
        <v>0.50335933763163998</v>
      </c>
      <c r="BL73" s="14">
        <f>LN(Total!BM73/$AW73)</f>
        <v>-0.25925212952576132</v>
      </c>
      <c r="BM73" s="14" t="e">
        <f>LN(Total!BN73/$AW73)</f>
        <v>#NUM!</v>
      </c>
      <c r="BN73" s="14" t="e">
        <f>LN(Total!BO73/$AW73)</f>
        <v>#NUM!</v>
      </c>
      <c r="BO73" s="14" t="e">
        <f>LN(Total!BP73/$AW73)</f>
        <v>#NUM!</v>
      </c>
      <c r="BP73" s="14" t="e">
        <f>LN(Total!BQ73/$AW73)</f>
        <v>#NUM!</v>
      </c>
      <c r="BQ73" s="14" t="e">
        <f>LN(Total!BR73/$AW73)</f>
        <v>#NUM!</v>
      </c>
      <c r="BR73" s="14" t="e">
        <f>LN(Total!BS73/$AW73)</f>
        <v>#NUM!</v>
      </c>
      <c r="BS73" s="14" t="e">
        <f>LN(Total!BT73/$AW73)</f>
        <v>#NUM!</v>
      </c>
      <c r="BT73" s="14" t="e">
        <f>LN(Total!BU73/$AW73)</f>
        <v>#NUM!</v>
      </c>
      <c r="BU73" s="14">
        <f>LN(Total!BV73/$AW73)</f>
        <v>-3.9640355899724651</v>
      </c>
      <c r="BV73" s="14">
        <f>LN(Total!BW73/$AW73)</f>
        <v>2.1918588656504503</v>
      </c>
      <c r="BW73" s="6">
        <f>LN(Total!BY73)</f>
        <v>68</v>
      </c>
      <c r="BX73" s="6">
        <f>LN(Total!BZ73)</f>
        <v>0</v>
      </c>
      <c r="BY73" s="6">
        <f>Total!CB73</f>
        <v>0</v>
      </c>
      <c r="BZ73" s="14">
        <f>Total!CC73</f>
        <v>0</v>
      </c>
      <c r="CA73" s="14">
        <f>Total!CD73</f>
        <v>0</v>
      </c>
      <c r="CB73" s="14">
        <f>Total!CE73</f>
        <v>0</v>
      </c>
      <c r="CC73" s="14">
        <f>Total!CF73</f>
        <v>0</v>
      </c>
      <c r="CD73" s="14">
        <f>Total!CG73</f>
        <v>0</v>
      </c>
      <c r="CE73" s="14">
        <f>Total!CH73</f>
        <v>0</v>
      </c>
      <c r="CF73" s="14">
        <f>Total!CI73</f>
        <v>0</v>
      </c>
      <c r="CG73" s="14">
        <f>Total!CJ73</f>
        <v>1.2960829493087611E-2</v>
      </c>
      <c r="CH73" s="14">
        <f>Total!CK73</f>
        <v>0.20578917050691253</v>
      </c>
      <c r="CI73" s="14">
        <f>Total!CL73</f>
        <v>0.27232142857142883</v>
      </c>
      <c r="CJ73" s="14">
        <f>Total!CM73</f>
        <v>0.27678571428571452</v>
      </c>
      <c r="CK73" s="14">
        <f>Total!CN73</f>
        <v>0.21577380952380959</v>
      </c>
      <c r="CL73" s="14">
        <f>Total!CO73</f>
        <v>1.6369047619047637E-2</v>
      </c>
      <c r="CM73" s="14">
        <f>Total!CP73</f>
        <v>0</v>
      </c>
      <c r="CN73" s="14">
        <f>Total!CQ73</f>
        <v>0</v>
      </c>
      <c r="CO73" s="14">
        <f>Total!CR73</f>
        <v>0</v>
      </c>
      <c r="CP73" s="14">
        <f>Total!CS73</f>
        <v>0</v>
      </c>
      <c r="CQ73" s="14">
        <f>Total!CT73</f>
        <v>16</v>
      </c>
      <c r="CR73" s="14">
        <f>Total!CU73</f>
        <v>16</v>
      </c>
      <c r="CS73" s="14">
        <f>Total!CV73</f>
        <v>2</v>
      </c>
      <c r="CT73" s="14">
        <f>Total!CW73</f>
        <v>2</v>
      </c>
      <c r="CU73" s="14">
        <f>Total!CX73</f>
        <v>0</v>
      </c>
      <c r="CV73" s="14">
        <f>Total!CY73</f>
        <v>0</v>
      </c>
      <c r="CW73" s="14">
        <f>Total!CZ73</f>
        <v>0</v>
      </c>
      <c r="CX73" s="14">
        <f>Total!DA73</f>
        <v>0</v>
      </c>
      <c r="CY73" s="14">
        <f>Total!DB73</f>
        <v>1</v>
      </c>
      <c r="CZ73" s="14">
        <f>Total!DC73</f>
        <v>0</v>
      </c>
      <c r="DA73" s="14">
        <f>Total!DD73</f>
        <v>0</v>
      </c>
      <c r="DB73" s="14">
        <f>Total!DE73</f>
        <v>0</v>
      </c>
      <c r="DC73" s="14">
        <f>Total!DF73</f>
        <v>0</v>
      </c>
      <c r="DD73" s="14">
        <f>Total!DG73</f>
        <v>0</v>
      </c>
      <c r="DE73" s="14">
        <f>Total!DH73</f>
        <v>0</v>
      </c>
      <c r="DF73" s="14">
        <f>Total!DI73</f>
        <v>0</v>
      </c>
      <c r="DG73" s="14">
        <f>Total!DJ73</f>
        <v>0</v>
      </c>
      <c r="DH73" s="14">
        <f>Total!DK73</f>
        <v>14.672619047619053</v>
      </c>
      <c r="DI73" s="14">
        <f>Total!DL73</f>
        <v>0</v>
      </c>
      <c r="DJ73" s="14">
        <f>Total!DM73</f>
        <v>0</v>
      </c>
      <c r="DK73" s="14">
        <f>Total!DN73</f>
        <v>112</v>
      </c>
      <c r="DL73" s="6">
        <v>1</v>
      </c>
      <c r="DM73" t="e">
        <v>#NUM!</v>
      </c>
      <c r="DN73">
        <v>-4.8187307755497688</v>
      </c>
      <c r="DO73" t="e">
        <v>#NUM!</v>
      </c>
      <c r="DP73">
        <v>-5.1282792994314299</v>
      </c>
      <c r="DQ73" t="e">
        <v>#NUM!</v>
      </c>
      <c r="DR73" t="e">
        <v>#NUM!</v>
      </c>
    </row>
    <row r="74" spans="1:122" x14ac:dyDescent="0.25">
      <c r="A74">
        <f>Total!A74</f>
        <v>1988.1</v>
      </c>
      <c r="B74" s="14">
        <f>LN(Total!B74/$AV74/$DK74)</f>
        <v>-7.9337039860312902E-2</v>
      </c>
      <c r="C74" s="14">
        <f>LN(Total!C74/$AV74/$DK74)</f>
        <v>-3.0667053976112553</v>
      </c>
      <c r="D74" s="14">
        <f>LN(Total!D74/$AV74/$DK74)</f>
        <v>4.4039613276328209E-2</v>
      </c>
      <c r="E74" s="14" t="e">
        <f>LN(Total!E74/$AV74/$DK74)</f>
        <v>#NUM!</v>
      </c>
      <c r="F74" s="14">
        <f>LN(Total!F74/$AV74/$DK74)</f>
        <v>-4.6259393766981516</v>
      </c>
      <c r="G74" s="14">
        <f>LN(Total!G74/$AV74/$DK74)</f>
        <v>-0.9215038867638834</v>
      </c>
      <c r="H74" s="14">
        <f>LN(Total!H74/$AV74/$DK74)</f>
        <v>-0.70229779217663568</v>
      </c>
      <c r="I74" s="14">
        <f>LN(Total!I74/$AV74/$DK74)</f>
        <v>-1.8147706796657699</v>
      </c>
      <c r="J74" s="14">
        <f>LN(Total!J74/$AV74/$DK74)</f>
        <v>-3.1226707899818669</v>
      </c>
      <c r="K74" s="14">
        <f>LN(Total!K74/$AV74/$DK74)</f>
        <v>-1.7365685796698513</v>
      </c>
      <c r="L74" s="14">
        <f>LN(Total!L74/$AV74/$DK74)</f>
        <v>-5.4933512164434264</v>
      </c>
      <c r="M74" s="14">
        <f>LN(Total!M74/$AV74/$DK74)</f>
        <v>-5.4678605688903765</v>
      </c>
      <c r="N74" s="14">
        <f>LN(Total!N74/$AV74/$DK74)</f>
        <v>-4.6584121764434139</v>
      </c>
      <c r="O74" s="14">
        <f>LN(Total!O74/$AV74/$DK74)</f>
        <v>-7.1158266664434136</v>
      </c>
      <c r="P74" s="14">
        <f>LN(Total!P74/$AV74/$DK74)</f>
        <v>-4.2532063263821707</v>
      </c>
      <c r="Q74" s="14">
        <f>LN(Total!Q74/$AV74/$DK74)</f>
        <v>-7.2755642364434205</v>
      </c>
      <c r="R74" s="14">
        <f>LN(Total!R74/$AV74/$DK74)</f>
        <v>-6.9853367764434084</v>
      </c>
      <c r="S74" s="14">
        <f>LN(Total!S74/$AV74/$DK74)</f>
        <v>-5.8196357164434263</v>
      </c>
      <c r="T74" s="14">
        <f>LN(Total!T74/$AV74/$DK74)</f>
        <v>-8.6673872264434113</v>
      </c>
      <c r="U74" s="14">
        <f>LN(Total!U74/$AV74/$DK74)</f>
        <v>-6.0179535464434171</v>
      </c>
      <c r="V74" s="14" t="e">
        <f>LN(Total!V74/$AV74/$DK74)</f>
        <v>#NUM!</v>
      </c>
      <c r="W74" s="14" t="e">
        <f>LN(Total!W74/$AV74/$DK74)</f>
        <v>#NUM!</v>
      </c>
      <c r="X74" s="14" t="e">
        <f>LN(Total!X74/$AV74/$DK74)</f>
        <v>#NUM!</v>
      </c>
      <c r="Y74" s="14" t="e">
        <f>LN(Total!Y74/$AV74/$DK74)</f>
        <v>#NUM!</v>
      </c>
      <c r="Z74" s="14" t="e">
        <f>LN(Total!Z74/$AV74/$DK74)</f>
        <v>#NUM!</v>
      </c>
      <c r="AA74" s="14" t="e">
        <f>LN(Total!AA74/$AV74/$DK74)</f>
        <v>#NUM!</v>
      </c>
      <c r="AB74" s="14" t="e">
        <f>LN(Total!AB74/$AV74/$DK74)</f>
        <v>#NUM!</v>
      </c>
      <c r="AC74" s="14" t="e">
        <f>LN(Total!AC74/$AV74/$DK74)</f>
        <v>#NUM!</v>
      </c>
      <c r="AD74" s="14" t="e">
        <f>LN(Total!AD74/$AV74/$DK74)</f>
        <v>#NUM!</v>
      </c>
      <c r="AE74" s="14" t="e">
        <f>LN(Total!AE74/$AV74/$DK74)</f>
        <v>#NUM!</v>
      </c>
      <c r="AF74" s="14" t="e">
        <f>LN(Total!AF74/$AV74/$DK74)</f>
        <v>#NUM!</v>
      </c>
      <c r="AG74" s="14" t="e">
        <f>LN(Total!AG74/$AV74/$DK74)</f>
        <v>#NUM!</v>
      </c>
      <c r="AH74" s="14" t="e">
        <f>LN(Total!AH74/$AV74/$DK74)</f>
        <v>#NUM!</v>
      </c>
      <c r="AI74" s="14" t="e">
        <f>LN(Total!AI74/$AV74/$DK74)</f>
        <v>#NUM!</v>
      </c>
      <c r="AJ74" s="14" t="e">
        <f>LN(Total!AJ74/$AV74/$DK74)</f>
        <v>#NUM!</v>
      </c>
      <c r="AK74" s="14">
        <f>LN(Total!AK74/$AV74/$DK74)</f>
        <v>-5.0188504464434196</v>
      </c>
      <c r="AL74" s="14" t="e">
        <f>LN(Total!AL74/$AV74/$DK74)</f>
        <v>#NUM!</v>
      </c>
      <c r="AM74" s="14" t="e">
        <f>LN(Total!AM74/$AV74/$DK74)</f>
        <v>#NUM!</v>
      </c>
      <c r="AN74" s="6">
        <f>LN(Total!AO74)</f>
        <v>-0.65333430715775875</v>
      </c>
      <c r="AO74" s="14">
        <f>LN(Total!AP74)</f>
        <v>-0.6564226451415478</v>
      </c>
      <c r="AP74" s="14">
        <f t="shared" si="2"/>
        <v>3.0883379837890468E-3</v>
      </c>
      <c r="AQ74" s="6">
        <f>LN(Total!AQ74)</f>
        <v>2.0266513435912659</v>
      </c>
      <c r="AR74" s="14">
        <f>LN(Total!AR74)</f>
        <v>0.33229484196900916</v>
      </c>
      <c r="AS74" s="14">
        <f>LN(Total!AS74)</f>
        <v>1.0705385318555802</v>
      </c>
      <c r="AT74" s="14">
        <f>LN(Total!AT74)</f>
        <v>-4.7093071969457485</v>
      </c>
      <c r="AU74" s="14" t="e">
        <f>LN(Total!AU74)</f>
        <v>#NUM!</v>
      </c>
      <c r="AV74" s="14">
        <f>Total!AV74</f>
        <v>165.31714087301589</v>
      </c>
      <c r="AW74" s="14">
        <f>Total!AW74</f>
        <v>1.1533928571428571</v>
      </c>
      <c r="AX74" s="14">
        <f>LN(Total!AY74/$AW74)</f>
        <v>-1.5138202268862671</v>
      </c>
      <c r="AY74" s="14">
        <f>LN(Total!AZ74/$AW74)</f>
        <v>-1.7953555153780036</v>
      </c>
      <c r="AZ74" s="14">
        <f>LN(Total!BA74/$AW74)</f>
        <v>-0.56341339743552032</v>
      </c>
      <c r="BA74" s="14">
        <f>LN(Total!BB74/$AW74)</f>
        <v>-2.3594519935054095</v>
      </c>
      <c r="BB74" s="14">
        <f>LN(Total!BC74/$AW74)</f>
        <v>-2.5390403576472043</v>
      </c>
      <c r="BC74" s="14">
        <f>LN(Total!BD74/$AW74)</f>
        <v>-2.7173927762781056</v>
      </c>
      <c r="BD74" s="14">
        <f>LN(Total!BE74/$AW74)</f>
        <v>-3.029111126460712</v>
      </c>
      <c r="BE74" s="14">
        <f>LN(Total!BF74/$AW74)</f>
        <v>-2.0151306951511763</v>
      </c>
      <c r="BF74" s="14">
        <f>LN(Total!BG74/$AW74)</f>
        <v>-1.0892492212073841</v>
      </c>
      <c r="BG74" s="14">
        <f>LN(Total!BH74/$AW74)</f>
        <v>-6.1008679746084143E-5</v>
      </c>
      <c r="BH74" s="14">
        <f>LN(Total!BI74/$AW74)</f>
        <v>1.3620274810348609</v>
      </c>
      <c r="BI74" s="14">
        <f>LN(Total!BJ74/$AW74)</f>
        <v>7.8334622778275631E-2</v>
      </c>
      <c r="BJ74" s="14">
        <f>LN(Total!BK74/$AW74)</f>
        <v>-0.41929346034561443</v>
      </c>
      <c r="BK74" s="14">
        <f>LN(Total!BL74/$AW74)</f>
        <v>0.49314321824725782</v>
      </c>
      <c r="BL74" s="14">
        <f>LN(Total!BM74/$AW74)</f>
        <v>-0.26946824891014337</v>
      </c>
      <c r="BM74" s="14" t="e">
        <f>LN(Total!BN74/$AW74)</f>
        <v>#NUM!</v>
      </c>
      <c r="BN74" s="14" t="e">
        <f>LN(Total!BO74/$AW74)</f>
        <v>#NUM!</v>
      </c>
      <c r="BO74" s="14" t="e">
        <f>LN(Total!BP74/$AW74)</f>
        <v>#NUM!</v>
      </c>
      <c r="BP74" s="14" t="e">
        <f>LN(Total!BQ74/$AW74)</f>
        <v>#NUM!</v>
      </c>
      <c r="BQ74" s="14" t="e">
        <f>LN(Total!BR74/$AW74)</f>
        <v>#NUM!</v>
      </c>
      <c r="BR74" s="14" t="e">
        <f>LN(Total!BS74/$AW74)</f>
        <v>#NUM!</v>
      </c>
      <c r="BS74" s="14" t="e">
        <f>LN(Total!BT74/$AW74)</f>
        <v>#NUM!</v>
      </c>
      <c r="BT74" s="14" t="e">
        <f>LN(Total!BU74/$AW74)</f>
        <v>#NUM!</v>
      </c>
      <c r="BU74" s="14">
        <f>LN(Total!BV74/$AW74)</f>
        <v>-3.9742517093568472</v>
      </c>
      <c r="BV74" s="14">
        <f>LN(Total!BW74/$AW74)</f>
        <v>2.1816427462660681</v>
      </c>
      <c r="BW74" s="6">
        <f>LN(Total!BY74)</f>
        <v>69</v>
      </c>
      <c r="BX74" s="6">
        <f>LN(Total!BZ74)</f>
        <v>0</v>
      </c>
      <c r="BY74" s="6">
        <f>Total!CB74</f>
        <v>0</v>
      </c>
      <c r="BZ74" s="14">
        <f>Total!CC74</f>
        <v>0</v>
      </c>
      <c r="CA74" s="14">
        <f>Total!CD74</f>
        <v>0</v>
      </c>
      <c r="CB74" s="14">
        <f>Total!CE74</f>
        <v>0</v>
      </c>
      <c r="CC74" s="14">
        <f>Total!CF74</f>
        <v>2.3041474654378119E-3</v>
      </c>
      <c r="CD74" s="14">
        <f>Total!CG74</f>
        <v>0</v>
      </c>
      <c r="CE74" s="14">
        <f>Total!CH74</f>
        <v>0</v>
      </c>
      <c r="CF74" s="14">
        <f>Total!CI74</f>
        <v>0</v>
      </c>
      <c r="CG74" s="14">
        <f>Total!CJ74</f>
        <v>0</v>
      </c>
      <c r="CH74" s="14">
        <f>Total!CK74</f>
        <v>0</v>
      </c>
      <c r="CI74" s="14">
        <f>Total!CL74</f>
        <v>0</v>
      </c>
      <c r="CJ74" s="14">
        <f>Total!CM74</f>
        <v>0</v>
      </c>
      <c r="CK74" s="14">
        <f>Total!CN74</f>
        <v>7.5396825396825448E-2</v>
      </c>
      <c r="CL74" s="14">
        <f>Total!CO74</f>
        <v>0.34126984126984156</v>
      </c>
      <c r="CM74" s="14">
        <f>Total!CP74</f>
        <v>0.36309523809523825</v>
      </c>
      <c r="CN74" s="14">
        <f>Total!CQ74</f>
        <v>0.21793394777265757</v>
      </c>
      <c r="CO74" s="14">
        <f>Total!CR74</f>
        <v>8.6734693877550922E-2</v>
      </c>
      <c r="CP74" s="14">
        <f>Total!CS74</f>
        <v>0</v>
      </c>
      <c r="CQ74" s="14">
        <f>Total!CT74</f>
        <v>12</v>
      </c>
      <c r="CR74" s="14">
        <f>Total!CU74</f>
        <v>12</v>
      </c>
      <c r="CS74" s="14">
        <f>Total!CV74</f>
        <v>3</v>
      </c>
      <c r="CT74" s="14">
        <f>Total!CW74</f>
        <v>1</v>
      </c>
      <c r="CU74" s="14">
        <f>Total!CX74</f>
        <v>5.7971014492753624E-2</v>
      </c>
      <c r="CV74" s="14">
        <f>Total!CY74</f>
        <v>1</v>
      </c>
      <c r="CW74" s="14">
        <f>Total!CZ74</f>
        <v>0</v>
      </c>
      <c r="CX74" s="14">
        <f>Total!DA74</f>
        <v>0</v>
      </c>
      <c r="CY74" s="14">
        <f>Total!DB74</f>
        <v>0</v>
      </c>
      <c r="CZ74" s="14">
        <f>Total!DC74</f>
        <v>0</v>
      </c>
      <c r="DA74" s="14">
        <f>Total!DD74</f>
        <v>0</v>
      </c>
      <c r="DB74" s="14">
        <f>Total!DE74</f>
        <v>0</v>
      </c>
      <c r="DC74" s="14">
        <f>Total!DF74</f>
        <v>0</v>
      </c>
      <c r="DD74" s="14">
        <f>Total!DG74</f>
        <v>0</v>
      </c>
      <c r="DE74" s="14">
        <f>Total!DH74</f>
        <v>0</v>
      </c>
      <c r="DF74" s="14">
        <f>Total!DI74</f>
        <v>0</v>
      </c>
      <c r="DG74" s="14">
        <f>Total!DJ74</f>
        <v>0</v>
      </c>
      <c r="DH74" s="14">
        <f>Total!DK74</f>
        <v>5.2023809523809561</v>
      </c>
      <c r="DI74" s="14">
        <f>Total!DL74</f>
        <v>0</v>
      </c>
      <c r="DJ74" s="14">
        <f>Total!DM74</f>
        <v>0</v>
      </c>
      <c r="DK74" s="14">
        <f>Total!DN74</f>
        <v>84</v>
      </c>
      <c r="DL74" s="6">
        <v>1</v>
      </c>
      <c r="DM74" t="e">
        <v>#NUM!</v>
      </c>
      <c r="DN74">
        <v>-4.4744574876267587</v>
      </c>
      <c r="DO74" t="e">
        <v>#NUM!</v>
      </c>
      <c r="DP74">
        <v>-4.9007547436095535</v>
      </c>
      <c r="DQ74" t="e">
        <v>#NUM!</v>
      </c>
      <c r="DR74" t="e">
        <v>#NUM!</v>
      </c>
    </row>
    <row r="75" spans="1:122" x14ac:dyDescent="0.25">
      <c r="A75">
        <f>Total!A75</f>
        <v>1988.1999999999998</v>
      </c>
      <c r="B75" s="14">
        <f>LN(Total!B75/$AV75/$DK75)</f>
        <v>-0.18088790486087775</v>
      </c>
      <c r="C75" s="14">
        <f>LN(Total!C75/$AV75/$DK75)</f>
        <v>-3.1777835402249766</v>
      </c>
      <c r="D75" s="14">
        <f>LN(Total!D75/$AV75/$DK75)</f>
        <v>-4.5766380313750812E-2</v>
      </c>
      <c r="E75" s="14" t="e">
        <f>LN(Total!E75/$AV75/$DK75)</f>
        <v>#NUM!</v>
      </c>
      <c r="F75" s="14">
        <f>LN(Total!F75/$AV75/$DK75)</f>
        <v>-4.6827005917757685</v>
      </c>
      <c r="G75" s="14">
        <f>LN(Total!G75/$AV75/$DK75)</f>
        <v>-0.94210705819233076</v>
      </c>
      <c r="H75" s="14">
        <f>LN(Total!H75/$AV75/$DK75)</f>
        <v>-0.72005791361850191</v>
      </c>
      <c r="I75" s="14">
        <f>LN(Total!I75/$AV75/$DK75)</f>
        <v>-1.9051230345722121</v>
      </c>
      <c r="J75" s="14">
        <f>LN(Total!J75/$AV75/$DK75)</f>
        <v>-3.46936568889355</v>
      </c>
      <c r="K75" s="14">
        <f>LN(Total!K75/$AV75/$DK75)</f>
        <v>-1.7495813401132534</v>
      </c>
      <c r="L75" s="14">
        <f>LN(Total!L75/$AV75/$DK75)</f>
        <v>-5.2752691288211206</v>
      </c>
      <c r="M75" s="14">
        <f>LN(Total!M75/$AV75/$DK75)</f>
        <v>-5.4935504286668122</v>
      </c>
      <c r="N75" s="14">
        <f>LN(Total!N75/$AV75/$DK75)</f>
        <v>-4.9685158288211246</v>
      </c>
      <c r="O75" s="14">
        <f>LN(Total!O75/$AV75/$DK75)</f>
        <v>-7.2441087388211232</v>
      </c>
      <c r="P75" s="14">
        <f>LN(Total!P75/$AV75/$DK75)</f>
        <v>-4.4347682777808899</v>
      </c>
      <c r="Q75" s="14">
        <f>LN(Total!Q75/$AV75/$DK75)</f>
        <v>-7.4765443488211245</v>
      </c>
      <c r="R75" s="14">
        <f>LN(Total!R75/$AV75/$DK75)</f>
        <v>-7.5753868888211233</v>
      </c>
      <c r="S75" s="14">
        <f>LN(Total!S75/$AV75/$DK75)</f>
        <v>-5.7258676288211223</v>
      </c>
      <c r="T75" s="14">
        <f>LN(Total!T75/$AV75/$DK75)</f>
        <v>-8.7666525688211401</v>
      </c>
      <c r="U75" s="14">
        <f>LN(Total!U75/$AV75/$DK75)</f>
        <v>-6.0864836288211217</v>
      </c>
      <c r="V75" s="14" t="e">
        <f>LN(Total!V75/$AV75/$DK75)</f>
        <v>#NUM!</v>
      </c>
      <c r="W75" s="14" t="e">
        <f>LN(Total!W75/$AV75/$DK75)</f>
        <v>#NUM!</v>
      </c>
      <c r="X75" s="14" t="e">
        <f>LN(Total!X75/$AV75/$DK75)</f>
        <v>#NUM!</v>
      </c>
      <c r="Y75" s="14" t="e">
        <f>LN(Total!Y75/$AV75/$DK75)</f>
        <v>#NUM!</v>
      </c>
      <c r="Z75" s="14" t="e">
        <f>LN(Total!Z75/$AV75/$DK75)</f>
        <v>#NUM!</v>
      </c>
      <c r="AA75" s="14" t="e">
        <f>LN(Total!AA75/$AV75/$DK75)</f>
        <v>#NUM!</v>
      </c>
      <c r="AB75" s="14" t="e">
        <f>LN(Total!AB75/$AV75/$DK75)</f>
        <v>#NUM!</v>
      </c>
      <c r="AC75" s="14" t="e">
        <f>LN(Total!AC75/$AV75/$DK75)</f>
        <v>#NUM!</v>
      </c>
      <c r="AD75" s="14" t="e">
        <f>LN(Total!AD75/$AV75/$DK75)</f>
        <v>#NUM!</v>
      </c>
      <c r="AE75" s="14" t="e">
        <f>LN(Total!AE75/$AV75/$DK75)</f>
        <v>#NUM!</v>
      </c>
      <c r="AF75" s="14" t="e">
        <f>LN(Total!AF75/$AV75/$DK75)</f>
        <v>#NUM!</v>
      </c>
      <c r="AG75" s="14" t="e">
        <f>LN(Total!AG75/$AV75/$DK75)</f>
        <v>#NUM!</v>
      </c>
      <c r="AH75" s="14" t="e">
        <f>LN(Total!AH75/$AV75/$DK75)</f>
        <v>#NUM!</v>
      </c>
      <c r="AI75" s="14" t="e">
        <f>LN(Total!AI75/$AV75/$DK75)</f>
        <v>#NUM!</v>
      </c>
      <c r="AJ75" s="14" t="e">
        <f>LN(Total!AJ75/$AV75/$DK75)</f>
        <v>#NUM!</v>
      </c>
      <c r="AK75" s="14">
        <f>LN(Total!AK75/$AV75/$DK75)</f>
        <v>-5.0511491388211214</v>
      </c>
      <c r="AL75" s="14" t="e">
        <f>LN(Total!AL75/$AV75/$DK75)</f>
        <v>#NUM!</v>
      </c>
      <c r="AM75" s="14" t="e">
        <f>LN(Total!AM75/$AV75/$DK75)</f>
        <v>#NUM!</v>
      </c>
      <c r="AN75" s="6">
        <f>LN(Total!AO75)</f>
        <v>-0.6491014834018658</v>
      </c>
      <c r="AO75" s="14">
        <f>LN(Total!AP75)</f>
        <v>-0.6537889284608932</v>
      </c>
      <c r="AP75" s="14">
        <f t="shared" si="2"/>
        <v>4.6874450590274064E-3</v>
      </c>
      <c r="AQ75" s="6">
        <f>LN(Total!AQ75)</f>
        <v>1.9781364539112203</v>
      </c>
      <c r="AR75" s="14">
        <f>LN(Total!AR75)</f>
        <v>0.34452702174915611</v>
      </c>
      <c r="AS75" s="14">
        <f>LN(Total!AS75)</f>
        <v>1.1185184329813695</v>
      </c>
      <c r="AT75" s="14">
        <f>LN(Total!AT75)</f>
        <v>-4.6394144934947628</v>
      </c>
      <c r="AU75" s="14" t="e">
        <f>LN(Total!AU75)</f>
        <v>#NUM!</v>
      </c>
      <c r="AV75" s="14">
        <f>Total!AV75</f>
        <v>165.76378174603173</v>
      </c>
      <c r="AW75" s="14">
        <f>Total!AW75</f>
        <v>1.1586190476190477</v>
      </c>
      <c r="AX75" s="14">
        <f>LN(Total!AY75/$AW75)</f>
        <v>-1.5183411373251552</v>
      </c>
      <c r="AY75" s="14">
        <f>LN(Total!AZ75/$AW75)</f>
        <v>-1.7998764258168916</v>
      </c>
      <c r="AZ75" s="14">
        <f>LN(Total!BA75/$AW75)</f>
        <v>-0.56793430787440857</v>
      </c>
      <c r="BA75" s="14">
        <f>LN(Total!BB75/$AW75)</f>
        <v>-2.3639729039442976</v>
      </c>
      <c r="BB75" s="14">
        <f>LN(Total!BC75/$AW75)</f>
        <v>-2.5435612680860924</v>
      </c>
      <c r="BC75" s="14">
        <f>LN(Total!BD75/$AW75)</f>
        <v>-2.7219136867169937</v>
      </c>
      <c r="BD75" s="14">
        <f>LN(Total!BE75/$AW75)</f>
        <v>-3.0336320368996001</v>
      </c>
      <c r="BE75" s="14">
        <f>LN(Total!BF75/$AW75)</f>
        <v>-2.0196516055900644</v>
      </c>
      <c r="BF75" s="14">
        <f>LN(Total!BG75/$AW75)</f>
        <v>-1.0937701316462722</v>
      </c>
      <c r="BG75" s="14">
        <f>LN(Total!BH75/$AW75)</f>
        <v>-4.5819191186342208E-3</v>
      </c>
      <c r="BH75" s="14">
        <f>LN(Total!BI75/$AW75)</f>
        <v>1.357506570595973</v>
      </c>
      <c r="BI75" s="14">
        <f>LN(Total!BJ75/$AW75)</f>
        <v>7.3813712339387508E-2</v>
      </c>
      <c r="BJ75" s="14">
        <f>LN(Total!BK75/$AW75)</f>
        <v>-0.42381437078450263</v>
      </c>
      <c r="BK75" s="14">
        <f>LN(Total!BL75/$AW75)</f>
        <v>0.48862230780836968</v>
      </c>
      <c r="BL75" s="14">
        <f>LN(Total!BM75/$AW75)</f>
        <v>-0.27398915934903151</v>
      </c>
      <c r="BM75" s="14" t="e">
        <f>LN(Total!BN75/$AW75)</f>
        <v>#NUM!</v>
      </c>
      <c r="BN75" s="14" t="e">
        <f>LN(Total!BO75/$AW75)</f>
        <v>#NUM!</v>
      </c>
      <c r="BO75" s="14" t="e">
        <f>LN(Total!BP75/$AW75)</f>
        <v>#NUM!</v>
      </c>
      <c r="BP75" s="14" t="e">
        <f>LN(Total!BQ75/$AW75)</f>
        <v>#NUM!</v>
      </c>
      <c r="BQ75" s="14" t="e">
        <f>LN(Total!BR75/$AW75)</f>
        <v>#NUM!</v>
      </c>
      <c r="BR75" s="14" t="e">
        <f>LN(Total!BS75/$AW75)</f>
        <v>#NUM!</v>
      </c>
      <c r="BS75" s="14" t="e">
        <f>LN(Total!BT75/$AW75)</f>
        <v>#NUM!</v>
      </c>
      <c r="BT75" s="14" t="e">
        <f>LN(Total!BU75/$AW75)</f>
        <v>#NUM!</v>
      </c>
      <c r="BU75" s="14">
        <f>LN(Total!BV75/$AW75)</f>
        <v>-3.9787726197957354</v>
      </c>
      <c r="BV75" s="14">
        <f>LN(Total!BW75/$AW75)</f>
        <v>2.17712183582718</v>
      </c>
      <c r="BW75" s="6">
        <f>LN(Total!BY75)</f>
        <v>70</v>
      </c>
      <c r="BX75" s="6">
        <f>LN(Total!BZ75)</f>
        <v>0</v>
      </c>
      <c r="BY75" s="6">
        <f>Total!CB75</f>
        <v>0</v>
      </c>
      <c r="BZ75" s="14">
        <f>Total!CC75</f>
        <v>0</v>
      </c>
      <c r="CA75" s="14">
        <f>Total!CD75</f>
        <v>0</v>
      </c>
      <c r="CB75" s="14">
        <f>Total!CE75</f>
        <v>0</v>
      </c>
      <c r="CC75" s="14">
        <f>Total!CF75</f>
        <v>0.36674347158218157</v>
      </c>
      <c r="CD75" s="14">
        <f>Total!CG75</f>
        <v>0.3546798029556652</v>
      </c>
      <c r="CE75" s="14">
        <f>Total!CH75</f>
        <v>0.13341543513957321</v>
      </c>
      <c r="CF75" s="14">
        <f>Total!CI75</f>
        <v>0</v>
      </c>
      <c r="CG75" s="14">
        <f>Total!CJ75</f>
        <v>0</v>
      </c>
      <c r="CH75" s="14">
        <f>Total!CK75</f>
        <v>0</v>
      </c>
      <c r="CI75" s="14">
        <f>Total!CL75</f>
        <v>0</v>
      </c>
      <c r="CJ75" s="14">
        <f>Total!CM75</f>
        <v>0</v>
      </c>
      <c r="CK75" s="14">
        <f>Total!CN75</f>
        <v>0</v>
      </c>
      <c r="CL75" s="14">
        <f>Total!CO75</f>
        <v>0</v>
      </c>
      <c r="CM75" s="14">
        <f>Total!CP75</f>
        <v>0</v>
      </c>
      <c r="CN75" s="14">
        <f>Total!CQ75</f>
        <v>0.14516129032258079</v>
      </c>
      <c r="CO75" s="14">
        <f>Total!CR75</f>
        <v>4.4217687074829926E-2</v>
      </c>
      <c r="CP75" s="14">
        <f>Total!CS75</f>
        <v>0</v>
      </c>
      <c r="CQ75" s="14">
        <f>Total!CT75</f>
        <v>12</v>
      </c>
      <c r="CR75" s="14">
        <f>Total!CU75</f>
        <v>12</v>
      </c>
      <c r="CS75" s="14">
        <f>Total!CV75</f>
        <v>4</v>
      </c>
      <c r="CT75" s="14">
        <f>Total!CW75</f>
        <v>2</v>
      </c>
      <c r="CU75" s="14">
        <f>Total!CX75</f>
        <v>0</v>
      </c>
      <c r="CV75" s="14">
        <f>Total!CY75</f>
        <v>0</v>
      </c>
      <c r="CW75" s="14">
        <f>Total!CZ75</f>
        <v>1</v>
      </c>
      <c r="CX75" s="14">
        <f>Total!DA75</f>
        <v>0</v>
      </c>
      <c r="CY75" s="14">
        <f>Total!DB75</f>
        <v>0</v>
      </c>
      <c r="CZ75" s="14">
        <f>Total!DC75</f>
        <v>0</v>
      </c>
      <c r="DA75" s="14">
        <f>Total!DD75</f>
        <v>0</v>
      </c>
      <c r="DB75" s="14">
        <f>Total!DE75</f>
        <v>0</v>
      </c>
      <c r="DC75" s="14">
        <f>Total!DF75</f>
        <v>0</v>
      </c>
      <c r="DD75" s="14">
        <f>Total!DG75</f>
        <v>0</v>
      </c>
      <c r="DE75" s="14">
        <f>Total!DH75</f>
        <v>1</v>
      </c>
      <c r="DF75" s="14">
        <f>Total!DI75</f>
        <v>0</v>
      </c>
      <c r="DG75" s="14">
        <f>Total!DJ75</f>
        <v>0</v>
      </c>
      <c r="DH75" s="14">
        <f>Total!DK75</f>
        <v>0</v>
      </c>
      <c r="DI75" s="14">
        <f>Total!DL75</f>
        <v>0</v>
      </c>
      <c r="DJ75" s="14">
        <f>Total!DM75</f>
        <v>0</v>
      </c>
      <c r="DK75" s="14">
        <f>Total!DN75</f>
        <v>84</v>
      </c>
      <c r="DL75" s="6">
        <v>1</v>
      </c>
      <c r="DM75" t="e">
        <v>#NUM!</v>
      </c>
      <c r="DN75">
        <v>-4.4677506734824375</v>
      </c>
      <c r="DO75" t="e">
        <v>#NUM!</v>
      </c>
      <c r="DP75">
        <v>-5.0339555281735144</v>
      </c>
      <c r="DQ75" t="e">
        <v>#NUM!</v>
      </c>
      <c r="DR75" t="e">
        <v>#NUM!</v>
      </c>
    </row>
    <row r="76" spans="1:122" x14ac:dyDescent="0.25">
      <c r="A76">
        <f>Total!A76</f>
        <v>1988.2999999999997</v>
      </c>
      <c r="B76" s="14">
        <f>LN(Total!B76/$AV76/$DK76)</f>
        <v>-0.20829724463700808</v>
      </c>
      <c r="C76" s="14">
        <f>LN(Total!C76/$AV76/$DK76)</f>
        <v>-3.0511855571154678</v>
      </c>
      <c r="D76" s="14">
        <f>LN(Total!D76/$AV76/$DK76)</f>
        <v>-6.6907907648028245E-2</v>
      </c>
      <c r="E76" s="14" t="e">
        <f>LN(Total!E76/$AV76/$DK76)</f>
        <v>#NUM!</v>
      </c>
      <c r="F76" s="14">
        <f>LN(Total!F76/$AV76/$DK76)</f>
        <v>-4.8317909059726718</v>
      </c>
      <c r="G76" s="14">
        <f>LN(Total!G76/$AV76/$DK76)</f>
        <v>-1.0037537628949293</v>
      </c>
      <c r="H76" s="14">
        <f>LN(Total!H76/$AV76/$DK76)</f>
        <v>-0.73513505881346697</v>
      </c>
      <c r="I76" s="14">
        <f>LN(Total!I76/$AV76/$DK76)</f>
        <v>-1.9274567456580745</v>
      </c>
      <c r="J76" s="14">
        <f>LN(Total!J76/$AV76/$DK76)</f>
        <v>-3.3959494512148423</v>
      </c>
      <c r="K76" s="14">
        <f>LN(Total!K76/$AV76/$DK76)</f>
        <v>-1.7479380952069312</v>
      </c>
      <c r="L76" s="14">
        <f>LN(Total!L76/$AV76/$DK76)</f>
        <v>-5.7044426648482727</v>
      </c>
      <c r="M76" s="14">
        <f>LN(Total!M76/$AV76/$DK76)</f>
        <v>-5.7200224445768653</v>
      </c>
      <c r="N76" s="14">
        <f>LN(Total!N76/$AV76/$DK76)</f>
        <v>-4.6165158048482571</v>
      </c>
      <c r="O76" s="14">
        <f>LN(Total!O76/$AV76/$DK76)</f>
        <v>-7.2617276248482803</v>
      </c>
      <c r="P76" s="14">
        <f>LN(Total!P76/$AV76/$DK76)</f>
        <v>-4.4068773060584672</v>
      </c>
      <c r="Q76" s="14">
        <f>LN(Total!Q76/$AV76/$DK76)</f>
        <v>-7.3892131848482769</v>
      </c>
      <c r="R76" s="14">
        <f>LN(Total!R76/$AV76/$DK76)</f>
        <v>-7.6523543848482767</v>
      </c>
      <c r="S76" s="14">
        <f>LN(Total!S76/$AV76/$DK76)</f>
        <v>-5.8433266848482868</v>
      </c>
      <c r="T76" s="14">
        <f>LN(Total!T76/$AV76/$DK76)</f>
        <v>-8.7533824948482941</v>
      </c>
      <c r="U76" s="14">
        <f>LN(Total!U76/$AV76/$DK76)</f>
        <v>-6.0295244148482814</v>
      </c>
      <c r="V76" s="14" t="e">
        <f>LN(Total!V76/$AV76/$DK76)</f>
        <v>#NUM!</v>
      </c>
      <c r="W76" s="14" t="e">
        <f>LN(Total!W76/$AV76/$DK76)</f>
        <v>#NUM!</v>
      </c>
      <c r="X76" s="14" t="e">
        <f>LN(Total!X76/$AV76/$DK76)</f>
        <v>#NUM!</v>
      </c>
      <c r="Y76" s="14" t="e">
        <f>LN(Total!Y76/$AV76/$DK76)</f>
        <v>#NUM!</v>
      </c>
      <c r="Z76" s="14" t="e">
        <f>LN(Total!Z76/$AV76/$DK76)</f>
        <v>#NUM!</v>
      </c>
      <c r="AA76" s="14" t="e">
        <f>LN(Total!AA76/$AV76/$DK76)</f>
        <v>#NUM!</v>
      </c>
      <c r="AB76" s="14" t="e">
        <f>LN(Total!AB76/$AV76/$DK76)</f>
        <v>#NUM!</v>
      </c>
      <c r="AC76" s="14" t="e">
        <f>LN(Total!AC76/$AV76/$DK76)</f>
        <v>#NUM!</v>
      </c>
      <c r="AD76" s="14" t="e">
        <f>LN(Total!AD76/$AV76/$DK76)</f>
        <v>#NUM!</v>
      </c>
      <c r="AE76" s="14" t="e">
        <f>LN(Total!AE76/$AV76/$DK76)</f>
        <v>#NUM!</v>
      </c>
      <c r="AF76" s="14" t="e">
        <f>LN(Total!AF76/$AV76/$DK76)</f>
        <v>#NUM!</v>
      </c>
      <c r="AG76" s="14" t="e">
        <f>LN(Total!AG76/$AV76/$DK76)</f>
        <v>#NUM!</v>
      </c>
      <c r="AH76" s="14" t="e">
        <f>LN(Total!AH76/$AV76/$DK76)</f>
        <v>#NUM!</v>
      </c>
      <c r="AI76" s="14" t="e">
        <f>LN(Total!AI76/$AV76/$DK76)</f>
        <v>#NUM!</v>
      </c>
      <c r="AJ76" s="14" t="e">
        <f>LN(Total!AJ76/$AV76/$DK76)</f>
        <v>#NUM!</v>
      </c>
      <c r="AK76" s="14">
        <f>LN(Total!AK76/$AV76/$DK76)</f>
        <v>-4.4780652348482635</v>
      </c>
      <c r="AL76" s="14" t="e">
        <f>LN(Total!AL76/$AV76/$DK76)</f>
        <v>#NUM!</v>
      </c>
      <c r="AM76" s="14" t="e">
        <f>LN(Total!AM76/$AV76/$DK76)</f>
        <v>#NUM!</v>
      </c>
      <c r="AN76" s="6">
        <f>LN(Total!AO76)</f>
        <v>-0.64376453115682508</v>
      </c>
      <c r="AO76" s="14">
        <f>LN(Total!AP76)</f>
        <v>-0.65141291942439983</v>
      </c>
      <c r="AP76" s="14">
        <f t="shared" si="2"/>
        <v>7.6483882675747461E-3</v>
      </c>
      <c r="AQ76" s="6">
        <f>LN(Total!AQ76)</f>
        <v>1.9913828866500625</v>
      </c>
      <c r="AR76" s="14">
        <f>LN(Total!AR76)</f>
        <v>0.35004567051233426</v>
      </c>
      <c r="AS76" s="14">
        <f>LN(Total!AS76)</f>
        <v>1.1445963335720737</v>
      </c>
      <c r="AT76" s="14">
        <f>LN(Total!AT76)</f>
        <v>-4.6422964136337788</v>
      </c>
      <c r="AU76" s="14" t="e">
        <f>LN(Total!AU76)</f>
        <v>#NUM!</v>
      </c>
      <c r="AV76" s="14">
        <f>Total!AV76</f>
        <v>166.21684126984132</v>
      </c>
      <c r="AW76" s="14">
        <f>Total!AW76</f>
        <v>1.1713690476190479</v>
      </c>
      <c r="AX76" s="14">
        <f>LN(Total!AY76/$AW76)</f>
        <v>-1.4307704245851665</v>
      </c>
      <c r="AY76" s="14">
        <f>LN(Total!AZ76/$AW76)</f>
        <v>-1.7095369728342562</v>
      </c>
      <c r="AZ76" s="14">
        <f>LN(Total!BA76/$AW76)</f>
        <v>-0.51487173615195547</v>
      </c>
      <c r="BA76" s="14">
        <f>LN(Total!BB76/$AW76)</f>
        <v>-2.1841033864362047</v>
      </c>
      <c r="BB76" s="14">
        <f>LN(Total!BC76/$AW76)</f>
        <v>-2.3972849678664478</v>
      </c>
      <c r="BC76" s="14">
        <f>LN(Total!BD76/$AW76)</f>
        <v>-2.7029209672579677</v>
      </c>
      <c r="BD76" s="14">
        <f>LN(Total!BE76/$AW76)</f>
        <v>-3.0707418522640997</v>
      </c>
      <c r="BE76" s="14">
        <f>LN(Total!BF76/$AW76)</f>
        <v>-2.1192300148054963</v>
      </c>
      <c r="BF76" s="14">
        <f>LN(Total!BG76/$AW76)</f>
        <v>-0.9668447694750717</v>
      </c>
      <c r="BG76" s="14">
        <f>LN(Total!BH76/$AW76)</f>
        <v>0.20808544622682201</v>
      </c>
      <c r="BH76" s="14">
        <f>LN(Total!BI76/$AW76)</f>
        <v>1.5078122629684174</v>
      </c>
      <c r="BI76" s="14">
        <f>LN(Total!BJ76/$AW76)</f>
        <v>0.137833488698972</v>
      </c>
      <c r="BJ76" s="14">
        <f>LN(Total!BK76/$AW76)</f>
        <v>-0.33743812480845298</v>
      </c>
      <c r="BK76" s="14">
        <f>LN(Total!BL76/$AW76)</f>
        <v>0.73138129570223054</v>
      </c>
      <c r="BL76" s="14">
        <f>LN(Total!BM76/$AW76)</f>
        <v>-0.27689300986686671</v>
      </c>
      <c r="BM76" s="14">
        <f>LN(Total!BN76/$AW76)</f>
        <v>0.15107754648594499</v>
      </c>
      <c r="BN76" s="14" t="e">
        <f>LN(Total!BO76/$AW76)</f>
        <v>#NUM!</v>
      </c>
      <c r="BO76" s="14" t="e">
        <f>LN(Total!BP76/$AW76)</f>
        <v>#NUM!</v>
      </c>
      <c r="BP76" s="14" t="e">
        <f>LN(Total!BQ76/$AW76)</f>
        <v>#NUM!</v>
      </c>
      <c r="BQ76" s="14" t="e">
        <f>LN(Total!BR76/$AW76)</f>
        <v>#NUM!</v>
      </c>
      <c r="BR76" s="14" t="e">
        <f>LN(Total!BS76/$AW76)</f>
        <v>#NUM!</v>
      </c>
      <c r="BS76" s="14" t="e">
        <f>LN(Total!BT76/$AW76)</f>
        <v>#NUM!</v>
      </c>
      <c r="BT76" s="14" t="e">
        <f>LN(Total!BU76/$AW76)</f>
        <v>#NUM!</v>
      </c>
      <c r="BU76" s="14">
        <f>LN(Total!BV76/$AW76)</f>
        <v>-3.8872980830385693</v>
      </c>
      <c r="BV76" s="14">
        <f>LN(Total!BW76/$AW76)</f>
        <v>2.3815471751952919</v>
      </c>
      <c r="BW76" s="6">
        <f>LN(Total!BY76)</f>
        <v>71</v>
      </c>
      <c r="BX76" s="6">
        <f>LN(Total!BZ76)</f>
        <v>0</v>
      </c>
      <c r="BY76" s="6">
        <f>Total!CB76</f>
        <v>0</v>
      </c>
      <c r="BZ76" s="14">
        <f>Total!CC76</f>
        <v>0</v>
      </c>
      <c r="CA76" s="14">
        <f>Total!CD76</f>
        <v>0</v>
      </c>
      <c r="CB76" s="14">
        <f>Total!CE76</f>
        <v>0</v>
      </c>
      <c r="CC76" s="14">
        <f>Total!CF76</f>
        <v>0</v>
      </c>
      <c r="CD76" s="14">
        <f>Total!CG76</f>
        <v>2.4630541871921343E-3</v>
      </c>
      <c r="CE76" s="14">
        <f>Total!CH76</f>
        <v>0.22372742200328427</v>
      </c>
      <c r="CF76" s="14">
        <f>Total!CI76</f>
        <v>0.36309523809523825</v>
      </c>
      <c r="CG76" s="14">
        <f>Total!CJ76</f>
        <v>0.33774961597542269</v>
      </c>
      <c r="CH76" s="14">
        <f>Total!CK76</f>
        <v>7.2964669738863411E-2</v>
      </c>
      <c r="CI76" s="14">
        <f>Total!CL76</f>
        <v>0</v>
      </c>
      <c r="CJ76" s="14">
        <f>Total!CM76</f>
        <v>0</v>
      </c>
      <c r="CK76" s="14">
        <f>Total!CN76</f>
        <v>0</v>
      </c>
      <c r="CL76" s="14">
        <f>Total!CO76</f>
        <v>0</v>
      </c>
      <c r="CM76" s="14">
        <f>Total!CP76</f>
        <v>0</v>
      </c>
      <c r="CN76" s="14">
        <f>Total!CQ76</f>
        <v>0</v>
      </c>
      <c r="CO76" s="14">
        <f>Total!CR76</f>
        <v>0</v>
      </c>
      <c r="CP76" s="14">
        <f>Total!CS76</f>
        <v>0.13095238095238088</v>
      </c>
      <c r="CQ76" s="14">
        <f>Total!CT76</f>
        <v>12</v>
      </c>
      <c r="CR76" s="14">
        <f>Total!CU76</f>
        <v>12</v>
      </c>
      <c r="CS76" s="14">
        <f>Total!CV76</f>
        <v>1</v>
      </c>
      <c r="CT76" s="14">
        <f>Total!CW76</f>
        <v>1</v>
      </c>
      <c r="CU76" s="14">
        <f>Total!CX76</f>
        <v>0</v>
      </c>
      <c r="CV76" s="14">
        <f>Total!CY76</f>
        <v>0</v>
      </c>
      <c r="CW76" s="14">
        <f>Total!CZ76</f>
        <v>0</v>
      </c>
      <c r="CX76" s="14">
        <f>Total!DA76</f>
        <v>1</v>
      </c>
      <c r="CY76" s="14">
        <f>Total!DB76</f>
        <v>0</v>
      </c>
      <c r="CZ76" s="14">
        <f>Total!DC76</f>
        <v>0</v>
      </c>
      <c r="DA76" s="14">
        <f>Total!DD76</f>
        <v>0</v>
      </c>
      <c r="DB76" s="14">
        <f>Total!DE76</f>
        <v>0</v>
      </c>
      <c r="DC76" s="14">
        <f>Total!DF76</f>
        <v>0</v>
      </c>
      <c r="DD76" s="14">
        <f>Total!DG76</f>
        <v>0</v>
      </c>
      <c r="DE76" s="14">
        <f>Total!DH76</f>
        <v>0</v>
      </c>
      <c r="DF76" s="14">
        <f>Total!DI76</f>
        <v>1</v>
      </c>
      <c r="DG76" s="14">
        <f>Total!DJ76</f>
        <v>0</v>
      </c>
      <c r="DH76" s="14">
        <f>Total!DK76</f>
        <v>0</v>
      </c>
      <c r="DI76" s="14">
        <f>Total!DL76</f>
        <v>0</v>
      </c>
      <c r="DJ76" s="14">
        <f>Total!DM76</f>
        <v>0</v>
      </c>
      <c r="DK76" s="14">
        <f>Total!DN76</f>
        <v>84</v>
      </c>
      <c r="DL76" s="6">
        <v>1</v>
      </c>
      <c r="DM76" t="e">
        <v>#NUM!</v>
      </c>
      <c r="DN76">
        <v>-4.5492901514639055</v>
      </c>
      <c r="DO76" t="e">
        <v>#NUM!</v>
      </c>
      <c r="DP76">
        <v>-4.8987580318568833</v>
      </c>
      <c r="DQ76" t="e">
        <v>#NUM!</v>
      </c>
      <c r="DR76" t="e">
        <v>#NUM!</v>
      </c>
    </row>
    <row r="77" spans="1:122" x14ac:dyDescent="0.25">
      <c r="A77">
        <f>Total!A77</f>
        <v>1988.3999999999996</v>
      </c>
      <c r="B77" s="14">
        <f>LN(Total!B77/$AV77/$DK77)</f>
        <v>-0.27476122270591247</v>
      </c>
      <c r="C77" s="14">
        <f>LN(Total!C77/$AV77/$DK77)</f>
        <v>-2.8007259694217965</v>
      </c>
      <c r="D77" s="14">
        <f>LN(Total!D77/$AV77/$DK77)</f>
        <v>-0.11401651849886467</v>
      </c>
      <c r="E77" s="14" t="e">
        <f>LN(Total!E77/$AV77/$DK77)</f>
        <v>#NUM!</v>
      </c>
      <c r="F77" s="14">
        <f>LN(Total!F77/$AV77/$DK77)</f>
        <v>-4.9047136557350415</v>
      </c>
      <c r="G77" s="14">
        <f>LN(Total!G77/$AV77/$DK77)</f>
        <v>-1.0778132310105946</v>
      </c>
      <c r="H77" s="14">
        <f>LN(Total!H77/$AV77/$DK77)</f>
        <v>-0.77206598817785976</v>
      </c>
      <c r="I77" s="14">
        <f>LN(Total!I77/$AV77/$DK77)</f>
        <v>-1.9896263950150359</v>
      </c>
      <c r="J77" s="14">
        <f>LN(Total!J77/$AV77/$DK77)</f>
        <v>-3.2540223799772683</v>
      </c>
      <c r="K77" s="14">
        <f>LN(Total!K77/$AV77/$DK77)</f>
        <v>-1.7923581590691815</v>
      </c>
      <c r="L77" s="14">
        <f>LN(Total!L77/$AV77/$DK77)</f>
        <v>-4.9794341208993798</v>
      </c>
      <c r="M77" s="14">
        <f>LN(Total!M77/$AV77/$DK77)</f>
        <v>-5.7653347032199784</v>
      </c>
      <c r="N77" s="14">
        <f>LN(Total!N77/$AV77/$DK77)</f>
        <v>-4.7573360008993495</v>
      </c>
      <c r="O77" s="14">
        <f>LN(Total!O77/$AV77/$DK77)</f>
        <v>-7.9427998708993721</v>
      </c>
      <c r="P77" s="14">
        <f>LN(Total!P77/$AV77/$DK77)</f>
        <v>-4.4629763206083126</v>
      </c>
      <c r="Q77" s="14">
        <f>LN(Total!Q77/$AV77/$DK77)</f>
        <v>-7.4314316508994072</v>
      </c>
      <c r="R77" s="14">
        <f>LN(Total!R77/$AV77/$DK77)</f>
        <v>-7.7170365008993853</v>
      </c>
      <c r="S77" s="14">
        <f>LN(Total!S77/$AV77/$DK77)</f>
        <v>-5.9489932408993713</v>
      </c>
      <c r="T77" s="14">
        <f>LN(Total!T77/$AV77/$DK77)</f>
        <v>-8.8113275808993929</v>
      </c>
      <c r="U77" s="14">
        <f>LN(Total!U77/$AV77/$DK77)</f>
        <v>-6.0609932808993694</v>
      </c>
      <c r="V77" s="14" t="e">
        <f>LN(Total!V77/$AV77/$DK77)</f>
        <v>#NUM!</v>
      </c>
      <c r="W77" s="14" t="e">
        <f>LN(Total!W77/$AV77/$DK77)</f>
        <v>#NUM!</v>
      </c>
      <c r="X77" s="14" t="e">
        <f>LN(Total!X77/$AV77/$DK77)</f>
        <v>#NUM!</v>
      </c>
      <c r="Y77" s="14" t="e">
        <f>LN(Total!Y77/$AV77/$DK77)</f>
        <v>#NUM!</v>
      </c>
      <c r="Z77" s="14" t="e">
        <f>LN(Total!Z77/$AV77/$DK77)</f>
        <v>#NUM!</v>
      </c>
      <c r="AA77" s="14" t="e">
        <f>LN(Total!AA77/$AV77/$DK77)</f>
        <v>#NUM!</v>
      </c>
      <c r="AB77" s="14" t="e">
        <f>LN(Total!AB77/$AV77/$DK77)</f>
        <v>#NUM!</v>
      </c>
      <c r="AC77" s="14" t="e">
        <f>LN(Total!AC77/$AV77/$DK77)</f>
        <v>#NUM!</v>
      </c>
      <c r="AD77" s="14" t="e">
        <f>LN(Total!AD77/$AV77/$DK77)</f>
        <v>#NUM!</v>
      </c>
      <c r="AE77" s="14" t="e">
        <f>LN(Total!AE77/$AV77/$DK77)</f>
        <v>#NUM!</v>
      </c>
      <c r="AF77" s="14" t="e">
        <f>LN(Total!AF77/$AV77/$DK77)</f>
        <v>#NUM!</v>
      </c>
      <c r="AG77" s="14" t="e">
        <f>LN(Total!AG77/$AV77/$DK77)</f>
        <v>#NUM!</v>
      </c>
      <c r="AH77" s="14" t="e">
        <f>LN(Total!AH77/$AV77/$DK77)</f>
        <v>#NUM!</v>
      </c>
      <c r="AI77" s="14" t="e">
        <f>LN(Total!AI77/$AV77/$DK77)</f>
        <v>#NUM!</v>
      </c>
      <c r="AJ77" s="14" t="e">
        <f>LN(Total!AJ77/$AV77/$DK77)</f>
        <v>#NUM!</v>
      </c>
      <c r="AK77" s="14">
        <f>LN(Total!AK77/$AV77/$DK77)</f>
        <v>-4.7682700008993821</v>
      </c>
      <c r="AL77" s="14" t="e">
        <f>LN(Total!AL77/$AV77/$DK77)</f>
        <v>#NUM!</v>
      </c>
      <c r="AM77" s="14" t="e">
        <f>LN(Total!AM77/$AV77/$DK77)</f>
        <v>#NUM!</v>
      </c>
      <c r="AN77" s="6">
        <f>LN(Total!AO77)</f>
        <v>-0.63810747416191427</v>
      </c>
      <c r="AO77" s="14">
        <f>LN(Total!AP77)</f>
        <v>-0.64933112972529583</v>
      </c>
      <c r="AP77" s="14">
        <f t="shared" si="2"/>
        <v>1.1223655563381563E-2</v>
      </c>
      <c r="AQ77" s="6">
        <f>LN(Total!AQ77)</f>
        <v>1.9969183421211616</v>
      </c>
      <c r="AR77" s="14">
        <f>LN(Total!AR77)</f>
        <v>0.34607515650435761</v>
      </c>
      <c r="AS77" s="14">
        <f>LN(Total!AS77)</f>
        <v>1.1637414584407999</v>
      </c>
      <c r="AT77" s="14">
        <f>LN(Total!AT77)</f>
        <v>-4.5979280945946597</v>
      </c>
      <c r="AU77" s="14" t="e">
        <f>LN(Total!AU77)</f>
        <v>#NUM!</v>
      </c>
      <c r="AV77" s="14">
        <f>Total!AV77</f>
        <v>166.72664285714285</v>
      </c>
      <c r="AW77" s="14">
        <f>Total!AW77</f>
        <v>1.1878482142857141</v>
      </c>
      <c r="AX77" s="14">
        <f>LN(Total!AY77/$AW77)</f>
        <v>-1.4119925526385546</v>
      </c>
      <c r="AY77" s="14">
        <f>LN(Total!AZ77/$AW77)</f>
        <v>-1.6898990612618456</v>
      </c>
      <c r="AZ77" s="14">
        <f>LN(Total!BA77/$AW77)</f>
        <v>-0.50707997519619352</v>
      </c>
      <c r="BA77" s="14">
        <f>LN(Total!BB77/$AW77)</f>
        <v>-2.1382584535364266</v>
      </c>
      <c r="BB77" s="14">
        <f>LN(Total!BC77/$AW77)</f>
        <v>-2.3609200229570115</v>
      </c>
      <c r="BC77" s="14">
        <f>LN(Total!BD77/$AW77)</f>
        <v>-2.7064802015063378</v>
      </c>
      <c r="BD77" s="14">
        <f>LN(Total!BE77/$AW77)</f>
        <v>-3.0941636796127105</v>
      </c>
      <c r="BE77" s="14">
        <f>LN(Total!BF77/$AW77)</f>
        <v>-2.1666398961275517</v>
      </c>
      <c r="BF77" s="14">
        <f>LN(Total!BG77/$AW77)</f>
        <v>-0.93612955423819633</v>
      </c>
      <c r="BG77" s="14">
        <f>LN(Total!BH77/$AW77)</f>
        <v>0.26280192209498809</v>
      </c>
      <c r="BH77" s="14">
        <f>LN(Total!BI77/$AW77)</f>
        <v>1.5453359954482784</v>
      </c>
      <c r="BI77" s="14">
        <f>LN(Total!BJ77/$AW77)</f>
        <v>0.149167955613417</v>
      </c>
      <c r="BJ77" s="14">
        <f>LN(Total!BK77/$AW77)</f>
        <v>-0.31903224892956455</v>
      </c>
      <c r="BK77" s="14">
        <f>LN(Total!BL77/$AW77)</f>
        <v>0.79391972875148287</v>
      </c>
      <c r="BL77" s="14">
        <f>LN(Total!BM77/$AW77)</f>
        <v>-0.28802564733025149</v>
      </c>
      <c r="BM77" s="14">
        <f>LN(Total!BN77/$AW77)</f>
        <v>0.44078970417495827</v>
      </c>
      <c r="BN77" s="14" t="e">
        <f>LN(Total!BO77/$AW77)</f>
        <v>#NUM!</v>
      </c>
      <c r="BO77" s="14" t="e">
        <f>LN(Total!BP77/$AW77)</f>
        <v>#NUM!</v>
      </c>
      <c r="BP77" s="14" t="e">
        <f>LN(Total!BQ77/$AW77)</f>
        <v>#NUM!</v>
      </c>
      <c r="BQ77" s="14" t="e">
        <f>LN(Total!BR77/$AW77)</f>
        <v>#NUM!</v>
      </c>
      <c r="BR77" s="14" t="e">
        <f>LN(Total!BS77/$AW77)</f>
        <v>#NUM!</v>
      </c>
      <c r="BS77" s="14" t="e">
        <f>LN(Total!BT77/$AW77)</f>
        <v>#NUM!</v>
      </c>
      <c r="BT77" s="14" t="e">
        <f>LN(Total!BU77/$AW77)</f>
        <v>#NUM!</v>
      </c>
      <c r="BU77" s="14">
        <f>LN(Total!BV77/$AW77)</f>
        <v>-3.8673084869621612</v>
      </c>
      <c r="BV77" s="14">
        <f>LN(Total!BW77/$AW77)</f>
        <v>2.4340688820415148</v>
      </c>
      <c r="BW77" s="6">
        <f>LN(Total!BY77)</f>
        <v>72</v>
      </c>
      <c r="BX77" s="6">
        <f>LN(Total!BZ77)</f>
        <v>0</v>
      </c>
      <c r="BY77" s="6">
        <f>Total!CB77</f>
        <v>0</v>
      </c>
      <c r="BZ77" s="14">
        <f>Total!CC77</f>
        <v>0</v>
      </c>
      <c r="CA77" s="14">
        <f>Total!CD77</f>
        <v>0</v>
      </c>
      <c r="CB77" s="14">
        <f>Total!CE77</f>
        <v>0</v>
      </c>
      <c r="CC77" s="14">
        <f>Total!CF77</f>
        <v>0</v>
      </c>
      <c r="CD77" s="14">
        <f>Total!CG77</f>
        <v>0</v>
      </c>
      <c r="CE77" s="14">
        <f>Total!CH77</f>
        <v>0</v>
      </c>
      <c r="CF77" s="14">
        <f>Total!CI77</f>
        <v>0</v>
      </c>
      <c r="CG77" s="14">
        <f>Total!CJ77</f>
        <v>1.9009216589861822E-2</v>
      </c>
      <c r="CH77" s="14">
        <f>Total!CK77</f>
        <v>0.21759792626728117</v>
      </c>
      <c r="CI77" s="14">
        <f>Total!CL77</f>
        <v>0.27232142857142883</v>
      </c>
      <c r="CJ77" s="14">
        <f>Total!CM77</f>
        <v>0.27678571428571452</v>
      </c>
      <c r="CK77" s="14">
        <f>Total!CN77</f>
        <v>0.20357142857142865</v>
      </c>
      <c r="CL77" s="14">
        <f>Total!CO77</f>
        <v>1.0714285714285728E-2</v>
      </c>
      <c r="CM77" s="14">
        <f>Total!CP77</f>
        <v>0</v>
      </c>
      <c r="CN77" s="14">
        <f>Total!CQ77</f>
        <v>0</v>
      </c>
      <c r="CO77" s="14">
        <f>Total!CR77</f>
        <v>0</v>
      </c>
      <c r="CP77" s="14">
        <f>Total!CS77</f>
        <v>0</v>
      </c>
      <c r="CQ77" s="14">
        <f>Total!CT77</f>
        <v>16</v>
      </c>
      <c r="CR77" s="14">
        <f>Total!CU77</f>
        <v>16</v>
      </c>
      <c r="CS77" s="14">
        <f>Total!CV77</f>
        <v>2</v>
      </c>
      <c r="CT77" s="14">
        <f>Total!CW77</f>
        <v>2</v>
      </c>
      <c r="CU77" s="14">
        <f>Total!CX77</f>
        <v>0</v>
      </c>
      <c r="CV77" s="14">
        <f>Total!CY77</f>
        <v>0</v>
      </c>
      <c r="CW77" s="14">
        <f>Total!CZ77</f>
        <v>0</v>
      </c>
      <c r="CX77" s="14">
        <f>Total!DA77</f>
        <v>0</v>
      </c>
      <c r="CY77" s="14">
        <f>Total!DB77</f>
        <v>1</v>
      </c>
      <c r="CZ77" s="14">
        <f>Total!DC77</f>
        <v>0</v>
      </c>
      <c r="DA77" s="14">
        <f>Total!DD77</f>
        <v>0</v>
      </c>
      <c r="DB77" s="14">
        <f>Total!DE77</f>
        <v>0</v>
      </c>
      <c r="DC77" s="14">
        <f>Total!DF77</f>
        <v>0</v>
      </c>
      <c r="DD77" s="14">
        <f>Total!DG77</f>
        <v>0</v>
      </c>
      <c r="DE77" s="14">
        <f>Total!DH77</f>
        <v>0</v>
      </c>
      <c r="DF77" s="14">
        <f>Total!DI77</f>
        <v>0</v>
      </c>
      <c r="DG77" s="14">
        <f>Total!DJ77</f>
        <v>1</v>
      </c>
      <c r="DH77" s="14">
        <f>Total!DK77</f>
        <v>14.657142857142864</v>
      </c>
      <c r="DI77" s="14">
        <f>Total!DL77</f>
        <v>0</v>
      </c>
      <c r="DJ77" s="14">
        <f>Total!DM77</f>
        <v>0</v>
      </c>
      <c r="DK77" s="14">
        <f>Total!DN77</f>
        <v>112</v>
      </c>
      <c r="DL77" s="6">
        <v>1</v>
      </c>
      <c r="DM77" t="e">
        <v>#NUM!</v>
      </c>
      <c r="DN77">
        <v>-4.830423038527937</v>
      </c>
      <c r="DO77" t="e">
        <v>#NUM!</v>
      </c>
      <c r="DP77">
        <v>-4.9298093510191014</v>
      </c>
      <c r="DQ77" t="e">
        <v>#NUM!</v>
      </c>
      <c r="DR77" t="e">
        <v>#NUM!</v>
      </c>
    </row>
    <row r="78" spans="1:122" x14ac:dyDescent="0.25">
      <c r="A78">
        <f>Total!A78</f>
        <v>1989.1</v>
      </c>
      <c r="B78" s="14">
        <f>LN(Total!B78/$AV78/$DK78)</f>
        <v>-0.12732191710008781</v>
      </c>
      <c r="C78" s="14">
        <f>LN(Total!C78/$AV78/$DK78)</f>
        <v>-2.9881927850714516</v>
      </c>
      <c r="D78" s="14">
        <f>LN(Total!D78/$AV78/$DK78)</f>
        <v>2.0465574211931499E-3</v>
      </c>
      <c r="E78" s="14" t="e">
        <f>LN(Total!E78/$AV78/$DK78)</f>
        <v>#NUM!</v>
      </c>
      <c r="F78" s="14">
        <f>LN(Total!F78/$AV78/$DK78)</f>
        <v>-4.7840123809065824</v>
      </c>
      <c r="G78" s="14">
        <f>LN(Total!G78/$AV78/$DK78)</f>
        <v>-0.97610435965914699</v>
      </c>
      <c r="H78" s="14">
        <f>LN(Total!H78/$AV78/$DK78)</f>
        <v>-0.66637760094837095</v>
      </c>
      <c r="I78" s="14">
        <f>LN(Total!I78/$AV78/$DK78)</f>
        <v>-1.7806682815925663</v>
      </c>
      <c r="J78" s="14">
        <f>LN(Total!J78/$AV78/$DK78)</f>
        <v>-2.7903658881287887</v>
      </c>
      <c r="K78" s="14">
        <f>LN(Total!K78/$AV78/$DK78)</f>
        <v>-1.715603312900589</v>
      </c>
      <c r="L78" s="14">
        <f>LN(Total!L78/$AV78/$DK78)</f>
        <v>-5.4593624375430565</v>
      </c>
      <c r="M78" s="14">
        <f>LN(Total!M78/$AV78/$DK78)</f>
        <v>-5.6921571849866384</v>
      </c>
      <c r="N78" s="14">
        <f>LN(Total!N78/$AV78/$DK78)</f>
        <v>-4.6055223575430286</v>
      </c>
      <c r="O78" s="14">
        <f>LN(Total!O78/$AV78/$DK78)</f>
        <v>-7.5303431875430604</v>
      </c>
      <c r="P78" s="14">
        <f>LN(Total!P78/$AV78/$DK78)</f>
        <v>-4.369757040018297</v>
      </c>
      <c r="Q78" s="14">
        <f>LN(Total!Q78/$AV78/$DK78)</f>
        <v>-7.4038853175430601</v>
      </c>
      <c r="R78" s="14">
        <f>LN(Total!R78/$AV78/$DK78)</f>
        <v>-7.2200644375430709</v>
      </c>
      <c r="S78" s="14">
        <f>LN(Total!S78/$AV78/$DK78)</f>
        <v>-5.7869228775430637</v>
      </c>
      <c r="T78" s="14">
        <f>LN(Total!T78/$AV78/$DK78)</f>
        <v>-8.5352991175430599</v>
      </c>
      <c r="U78" s="14">
        <f>LN(Total!U78/$AV78/$DK78)</f>
        <v>-6.0305353575430569</v>
      </c>
      <c r="V78" s="14" t="e">
        <f>LN(Total!V78/$AV78/$DK78)</f>
        <v>#NUM!</v>
      </c>
      <c r="W78" s="14" t="e">
        <f>LN(Total!W78/$AV78/$DK78)</f>
        <v>#NUM!</v>
      </c>
      <c r="X78" s="14" t="e">
        <f>LN(Total!X78/$AV78/$DK78)</f>
        <v>#NUM!</v>
      </c>
      <c r="Y78" s="14" t="e">
        <f>LN(Total!Y78/$AV78/$DK78)</f>
        <v>#NUM!</v>
      </c>
      <c r="Z78" s="14" t="e">
        <f>LN(Total!Z78/$AV78/$DK78)</f>
        <v>#NUM!</v>
      </c>
      <c r="AA78" s="14" t="e">
        <f>LN(Total!AA78/$AV78/$DK78)</f>
        <v>#NUM!</v>
      </c>
      <c r="AB78" s="14" t="e">
        <f>LN(Total!AB78/$AV78/$DK78)</f>
        <v>#NUM!</v>
      </c>
      <c r="AC78" s="14" t="e">
        <f>LN(Total!AC78/$AV78/$DK78)</f>
        <v>#NUM!</v>
      </c>
      <c r="AD78" s="14" t="e">
        <f>LN(Total!AD78/$AV78/$DK78)</f>
        <v>#NUM!</v>
      </c>
      <c r="AE78" s="14" t="e">
        <f>LN(Total!AE78/$AV78/$DK78)</f>
        <v>#NUM!</v>
      </c>
      <c r="AF78" s="14" t="e">
        <f>LN(Total!AF78/$AV78/$DK78)</f>
        <v>#NUM!</v>
      </c>
      <c r="AG78" s="14" t="e">
        <f>LN(Total!AG78/$AV78/$DK78)</f>
        <v>#NUM!</v>
      </c>
      <c r="AH78" s="14" t="e">
        <f>LN(Total!AH78/$AV78/$DK78)</f>
        <v>#NUM!</v>
      </c>
      <c r="AI78" s="14" t="e">
        <f>LN(Total!AI78/$AV78/$DK78)</f>
        <v>#NUM!</v>
      </c>
      <c r="AJ78" s="14" t="e">
        <f>LN(Total!AJ78/$AV78/$DK78)</f>
        <v>#NUM!</v>
      </c>
      <c r="AK78" s="14">
        <f>LN(Total!AK78/$AV78/$DK78)</f>
        <v>-4.4344276375430525</v>
      </c>
      <c r="AL78" s="14" t="e">
        <f>LN(Total!AL78/$AV78/$DK78)</f>
        <v>#NUM!</v>
      </c>
      <c r="AM78" s="14" t="e">
        <f>LN(Total!AM78/$AV78/$DK78)</f>
        <v>#NUM!</v>
      </c>
      <c r="AN78" s="6">
        <f>LN(Total!AO78)</f>
        <v>-0.63309213379752138</v>
      </c>
      <c r="AO78" s="14">
        <f>LN(Total!AP78)</f>
        <v>-0.64757529081413978</v>
      </c>
      <c r="AP78" s="14">
        <f t="shared" si="2"/>
        <v>1.4483157016618398E-2</v>
      </c>
      <c r="AQ78" s="6">
        <f>LN(Total!AQ78)</f>
        <v>2.0074118754079722</v>
      </c>
      <c r="AR78" s="14">
        <f>LN(Total!AR78)</f>
        <v>0.35680847598124105</v>
      </c>
      <c r="AS78" s="14">
        <f>LN(Total!AS78)</f>
        <v>1.1911329130073485</v>
      </c>
      <c r="AT78" s="14">
        <f>LN(Total!AT78)</f>
        <v>-4.5479773594395052</v>
      </c>
      <c r="AU78" s="14" t="e">
        <f>LN(Total!AU78)</f>
        <v>#NUM!</v>
      </c>
      <c r="AV78" s="14">
        <f>Total!AV78</f>
        <v>167.22714285714287</v>
      </c>
      <c r="AW78" s="14">
        <f>Total!AW78</f>
        <v>1.2025952380952381</v>
      </c>
      <c r="AX78" s="14">
        <f>LN(Total!AY78/$AW78)</f>
        <v>-1.424331025554425</v>
      </c>
      <c r="AY78" s="14">
        <f>LN(Total!AZ78/$AW78)</f>
        <v>-1.7022375341777161</v>
      </c>
      <c r="AZ78" s="14">
        <f>LN(Total!BA78/$AW78)</f>
        <v>-0.51941844811206384</v>
      </c>
      <c r="BA78" s="14">
        <f>LN(Total!BB78/$AW78)</f>
        <v>-2.1505969264522973</v>
      </c>
      <c r="BB78" s="14">
        <f>LN(Total!BC78/$AW78)</f>
        <v>-2.3732584958728822</v>
      </c>
      <c r="BC78" s="14">
        <f>LN(Total!BD78/$AW78)</f>
        <v>-2.718818674422208</v>
      </c>
      <c r="BD78" s="14">
        <f>LN(Total!BE78/$AW78)</f>
        <v>-3.1065021525285812</v>
      </c>
      <c r="BE78" s="14">
        <f>LN(Total!BF78/$AW78)</f>
        <v>-2.1789783690434219</v>
      </c>
      <c r="BF78" s="14">
        <f>LN(Total!BG78/$AW78)</f>
        <v>-0.94846802715406675</v>
      </c>
      <c r="BG78" s="14">
        <f>LN(Total!BH78/$AW78)</f>
        <v>0.25046344917911778</v>
      </c>
      <c r="BH78" s="14">
        <f>LN(Total!BI78/$AW78)</f>
        <v>1.532997522532408</v>
      </c>
      <c r="BI78" s="14">
        <f>LN(Total!BJ78/$AW78)</f>
        <v>0.13682948269754652</v>
      </c>
      <c r="BJ78" s="14">
        <f>LN(Total!BK78/$AW78)</f>
        <v>-0.33137072184543503</v>
      </c>
      <c r="BK78" s="14">
        <f>LN(Total!BL78/$AW78)</f>
        <v>0.78158125583561255</v>
      </c>
      <c r="BL78" s="14">
        <f>LN(Total!BM78/$AW78)</f>
        <v>-0.30036412024612186</v>
      </c>
      <c r="BM78" s="14">
        <f>LN(Total!BN78/$AW78)</f>
        <v>0.42845123125908802</v>
      </c>
      <c r="BN78" s="14" t="e">
        <f>LN(Total!BO78/$AW78)</f>
        <v>#NUM!</v>
      </c>
      <c r="BO78" s="14" t="e">
        <f>LN(Total!BP78/$AW78)</f>
        <v>#NUM!</v>
      </c>
      <c r="BP78" s="14" t="e">
        <f>LN(Total!BQ78/$AW78)</f>
        <v>#NUM!</v>
      </c>
      <c r="BQ78" s="14" t="e">
        <f>LN(Total!BR78/$AW78)</f>
        <v>#NUM!</v>
      </c>
      <c r="BR78" s="14" t="e">
        <f>LN(Total!BS78/$AW78)</f>
        <v>#NUM!</v>
      </c>
      <c r="BS78" s="14" t="e">
        <f>LN(Total!BT78/$AW78)</f>
        <v>#NUM!</v>
      </c>
      <c r="BT78" s="14" t="e">
        <f>LN(Total!BU78/$AW78)</f>
        <v>#NUM!</v>
      </c>
      <c r="BU78" s="14">
        <f>LN(Total!BV78/$AW78)</f>
        <v>-3.8796469598780314</v>
      </c>
      <c r="BV78" s="14">
        <f>LN(Total!BW78/$AW78)</f>
        <v>2.4217304091256446</v>
      </c>
      <c r="BW78" s="6">
        <f>LN(Total!BY78)</f>
        <v>73</v>
      </c>
      <c r="BX78" s="6">
        <f>LN(Total!BZ78)</f>
        <v>0</v>
      </c>
      <c r="BY78" s="6">
        <f>Total!CB78</f>
        <v>0</v>
      </c>
      <c r="BZ78" s="14">
        <f>Total!CC78</f>
        <v>0</v>
      </c>
      <c r="CA78" s="14">
        <f>Total!CD78</f>
        <v>0</v>
      </c>
      <c r="CB78" s="14">
        <f>Total!CE78</f>
        <v>0</v>
      </c>
      <c r="CC78" s="14">
        <f>Total!CF78</f>
        <v>3.8402457757297258E-4</v>
      </c>
      <c r="CD78" s="14">
        <f>Total!CG78</f>
        <v>0</v>
      </c>
      <c r="CE78" s="14">
        <f>Total!CH78</f>
        <v>0</v>
      </c>
      <c r="CF78" s="14">
        <f>Total!CI78</f>
        <v>0</v>
      </c>
      <c r="CG78" s="14">
        <f>Total!CJ78</f>
        <v>0</v>
      </c>
      <c r="CH78" s="14">
        <f>Total!CK78</f>
        <v>0</v>
      </c>
      <c r="CI78" s="14">
        <f>Total!CL78</f>
        <v>0</v>
      </c>
      <c r="CJ78" s="14">
        <f>Total!CM78</f>
        <v>0</v>
      </c>
      <c r="CK78" s="14">
        <f>Total!CN78</f>
        <v>9.1666666666666702E-2</v>
      </c>
      <c r="CL78" s="14">
        <f>Total!CO78</f>
        <v>0.34880952380952412</v>
      </c>
      <c r="CM78" s="14">
        <f>Total!CP78</f>
        <v>0.36309523809523825</v>
      </c>
      <c r="CN78" s="14">
        <f>Total!CQ78</f>
        <v>0.19604454685099856</v>
      </c>
      <c r="CO78" s="14">
        <f>Total!CR78</f>
        <v>6.802721088435365E-2</v>
      </c>
      <c r="CP78" s="14">
        <f>Total!CS78</f>
        <v>0</v>
      </c>
      <c r="CQ78" s="14">
        <f>Total!CT78</f>
        <v>12</v>
      </c>
      <c r="CR78" s="14">
        <f>Total!CU78</f>
        <v>12</v>
      </c>
      <c r="CS78" s="14">
        <f>Total!CV78</f>
        <v>3</v>
      </c>
      <c r="CT78" s="14">
        <f>Total!CW78</f>
        <v>1</v>
      </c>
      <c r="CU78" s="14">
        <f>Total!CX78</f>
        <v>5.7971014492753624E-2</v>
      </c>
      <c r="CV78" s="14">
        <f>Total!CY78</f>
        <v>1</v>
      </c>
      <c r="CW78" s="14">
        <f>Total!CZ78</f>
        <v>0</v>
      </c>
      <c r="CX78" s="14">
        <f>Total!DA78</f>
        <v>0</v>
      </c>
      <c r="CY78" s="14">
        <f>Total!DB78</f>
        <v>0</v>
      </c>
      <c r="CZ78" s="14">
        <f>Total!DC78</f>
        <v>0</v>
      </c>
      <c r="DA78" s="14">
        <f>Total!DD78</f>
        <v>0</v>
      </c>
      <c r="DB78" s="14">
        <f>Total!DE78</f>
        <v>0</v>
      </c>
      <c r="DC78" s="14">
        <f>Total!DF78</f>
        <v>0</v>
      </c>
      <c r="DD78" s="14">
        <f>Total!DG78</f>
        <v>1</v>
      </c>
      <c r="DE78" s="14">
        <f>Total!DH78</f>
        <v>0</v>
      </c>
      <c r="DF78" s="14">
        <f>Total!DI78</f>
        <v>0</v>
      </c>
      <c r="DG78" s="14">
        <f>Total!DJ78</f>
        <v>0</v>
      </c>
      <c r="DH78" s="14">
        <f>Total!DK78</f>
        <v>6.6916666666666691</v>
      </c>
      <c r="DI78" s="14">
        <f>Total!DL78</f>
        <v>0</v>
      </c>
      <c r="DJ78" s="14">
        <f>Total!DM78</f>
        <v>73</v>
      </c>
      <c r="DK78" s="14">
        <f>Total!DN78</f>
        <v>84</v>
      </c>
      <c r="DL78" s="6">
        <v>1</v>
      </c>
      <c r="DM78" t="e">
        <v>#NUM!</v>
      </c>
      <c r="DN78">
        <v>-4.4859448177718617</v>
      </c>
      <c r="DO78" t="e">
        <v>#NUM!</v>
      </c>
      <c r="DP78">
        <v>-4.8776774947286725</v>
      </c>
      <c r="DQ78" t="e">
        <v>#NUM!</v>
      </c>
      <c r="DR78" t="e">
        <v>#NUM!</v>
      </c>
    </row>
    <row r="79" spans="1:122" x14ac:dyDescent="0.25">
      <c r="A79">
        <f>Total!A79</f>
        <v>1989.1999999999998</v>
      </c>
      <c r="B79" s="14">
        <f>LN(Total!B79/$AV79/$DK79)</f>
        <v>-0.1498408634643951</v>
      </c>
      <c r="C79" s="14">
        <f>LN(Total!C79/$AV79/$DK79)</f>
        <v>-3.0126801870706466</v>
      </c>
      <c r="D79" s="14">
        <f>LN(Total!D79/$AV79/$DK79)</f>
        <v>-8.4798500820199088E-3</v>
      </c>
      <c r="E79" s="14" t="e">
        <f>LN(Total!E79/$AV79/$DK79)</f>
        <v>#NUM!</v>
      </c>
      <c r="F79" s="14">
        <f>LN(Total!F79/$AV79/$DK79)</f>
        <v>-4.6655496834222001</v>
      </c>
      <c r="G79" s="14">
        <f>LN(Total!G79/$AV79/$DK79)</f>
        <v>-1.0281828823891497</v>
      </c>
      <c r="H79" s="14">
        <f>LN(Total!H79/$AV79/$DK79)</f>
        <v>-0.73979296608875422</v>
      </c>
      <c r="I79" s="14">
        <f>LN(Total!I79/$AV79/$DK79)</f>
        <v>-1.8942464081441663</v>
      </c>
      <c r="J79" s="14">
        <f>LN(Total!J79/$AV79/$DK79)</f>
        <v>-3.2064155331756932</v>
      </c>
      <c r="K79" s="14">
        <f>LN(Total!K79/$AV79/$DK79)</f>
        <v>-1.7375342952641994</v>
      </c>
      <c r="L79" s="14">
        <f>LN(Total!L79/$AV79/$DK79)</f>
        <v>-5.1525992240707286</v>
      </c>
      <c r="M79" s="14">
        <f>LN(Total!M79/$AV79/$DK79)</f>
        <v>-5.8006346341567978</v>
      </c>
      <c r="N79" s="14">
        <f>LN(Total!N79/$AV79/$DK79)</f>
        <v>-4.7803285740707544</v>
      </c>
      <c r="O79" s="14">
        <f>LN(Total!O79/$AV79/$DK79)</f>
        <v>-7.6312525240707263</v>
      </c>
      <c r="P79" s="14">
        <f>LN(Total!P79/$AV79/$DK79)</f>
        <v>-4.4033976934622316</v>
      </c>
      <c r="Q79" s="14">
        <f>LN(Total!Q79/$AV79/$DK79)</f>
        <v>-7.6002635140707211</v>
      </c>
      <c r="R79" s="14">
        <f>LN(Total!R79/$AV79/$DK79)</f>
        <v>-7.4225889440707213</v>
      </c>
      <c r="S79" s="14">
        <f>LN(Total!S79/$AV79/$DK79)</f>
        <v>-5.9828247740707345</v>
      </c>
      <c r="T79" s="14">
        <f>LN(Total!T79/$AV79/$DK79)</f>
        <v>-8.6229245140707391</v>
      </c>
      <c r="U79" s="14">
        <f>LN(Total!U79/$AV79/$DK79)</f>
        <v>-6.0254223440707202</v>
      </c>
      <c r="V79" s="14" t="e">
        <f>LN(Total!V79/$AV79/$DK79)</f>
        <v>#NUM!</v>
      </c>
      <c r="W79" s="14" t="e">
        <f>LN(Total!W79/$AV79/$DK79)</f>
        <v>#NUM!</v>
      </c>
      <c r="X79" s="14" t="e">
        <f>LN(Total!X79/$AV79/$DK79)</f>
        <v>#NUM!</v>
      </c>
      <c r="Y79" s="14" t="e">
        <f>LN(Total!Y79/$AV79/$DK79)</f>
        <v>#NUM!</v>
      </c>
      <c r="Z79" s="14" t="e">
        <f>LN(Total!Z79/$AV79/$DK79)</f>
        <v>#NUM!</v>
      </c>
      <c r="AA79" s="14" t="e">
        <f>LN(Total!AA79/$AV79/$DK79)</f>
        <v>#NUM!</v>
      </c>
      <c r="AB79" s="14" t="e">
        <f>LN(Total!AB79/$AV79/$DK79)</f>
        <v>#NUM!</v>
      </c>
      <c r="AC79" s="14" t="e">
        <f>LN(Total!AC79/$AV79/$DK79)</f>
        <v>#NUM!</v>
      </c>
      <c r="AD79" s="14" t="e">
        <f>LN(Total!AD79/$AV79/$DK79)</f>
        <v>#NUM!</v>
      </c>
      <c r="AE79" s="14" t="e">
        <f>LN(Total!AE79/$AV79/$DK79)</f>
        <v>#NUM!</v>
      </c>
      <c r="AF79" s="14" t="e">
        <f>LN(Total!AF79/$AV79/$DK79)</f>
        <v>#NUM!</v>
      </c>
      <c r="AG79" s="14" t="e">
        <f>LN(Total!AG79/$AV79/$DK79)</f>
        <v>#NUM!</v>
      </c>
      <c r="AH79" s="14" t="e">
        <f>LN(Total!AH79/$AV79/$DK79)</f>
        <v>#NUM!</v>
      </c>
      <c r="AI79" s="14" t="e">
        <f>LN(Total!AI79/$AV79/$DK79)</f>
        <v>#NUM!</v>
      </c>
      <c r="AJ79" s="14" t="e">
        <f>LN(Total!AJ79/$AV79/$DK79)</f>
        <v>#NUM!</v>
      </c>
      <c r="AK79" s="14">
        <f>LN(Total!AK79/$AV79/$DK79)</f>
        <v>-4.9251952340707703</v>
      </c>
      <c r="AL79" s="14" t="e">
        <f>LN(Total!AL79/$AV79/$DK79)</f>
        <v>#NUM!</v>
      </c>
      <c r="AM79" s="14" t="e">
        <f>LN(Total!AM79/$AV79/$DK79)</f>
        <v>#NUM!</v>
      </c>
      <c r="AN79" s="6">
        <f>LN(Total!AO79)</f>
        <v>-0.62794132006780379</v>
      </c>
      <c r="AO79" s="14">
        <f>LN(Total!AP79)</f>
        <v>-0.64617011935676372</v>
      </c>
      <c r="AP79" s="14">
        <f t="shared" si="2"/>
        <v>1.8228799288959929E-2</v>
      </c>
      <c r="AQ79" s="6">
        <f>LN(Total!AQ79)</f>
        <v>2.0379301937092555</v>
      </c>
      <c r="AR79" s="14">
        <f>LN(Total!AR79)</f>
        <v>0.35747617312678848</v>
      </c>
      <c r="AS79" s="14">
        <f>LN(Total!AS79)</f>
        <v>1.214321009034893</v>
      </c>
      <c r="AT79" s="14">
        <f>LN(Total!AT79)</f>
        <v>-4.5656534274175717</v>
      </c>
      <c r="AU79" s="14" t="e">
        <f>LN(Total!AU79)</f>
        <v>#NUM!</v>
      </c>
      <c r="AV79" s="14">
        <f>Total!AV79</f>
        <v>167.65428571428575</v>
      </c>
      <c r="AW79" s="14">
        <f>Total!AW79</f>
        <v>1.2130238095238095</v>
      </c>
      <c r="AX79" s="14">
        <f>LN(Total!AY79/$AW79)</f>
        <v>-1.4329653640092692</v>
      </c>
      <c r="AY79" s="14">
        <f>LN(Total!AZ79/$AW79)</f>
        <v>-1.7108718726325602</v>
      </c>
      <c r="AZ79" s="14">
        <f>LN(Total!BA79/$AW79)</f>
        <v>-0.52805278656690813</v>
      </c>
      <c r="BA79" s="14">
        <f>LN(Total!BB79/$AW79)</f>
        <v>-2.1592312649071412</v>
      </c>
      <c r="BB79" s="14">
        <f>LN(Total!BC79/$AW79)</f>
        <v>-2.3818928343277261</v>
      </c>
      <c r="BC79" s="14">
        <f>LN(Total!BD79/$AW79)</f>
        <v>-2.7274530128770524</v>
      </c>
      <c r="BD79" s="14">
        <f>LN(Total!BE79/$AW79)</f>
        <v>-3.1151364909834256</v>
      </c>
      <c r="BE79" s="14">
        <f>LN(Total!BF79/$AW79)</f>
        <v>-2.1876127074982663</v>
      </c>
      <c r="BF79" s="14">
        <f>LN(Total!BG79/$AW79)</f>
        <v>-0.95710236560891104</v>
      </c>
      <c r="BG79" s="14">
        <f>LN(Total!BH79/$AW79)</f>
        <v>0.24182911072427335</v>
      </c>
      <c r="BH79" s="14">
        <f>LN(Total!BI79/$AW79)</f>
        <v>1.5243631840775638</v>
      </c>
      <c r="BI79" s="14">
        <f>LN(Total!BJ79/$AW79)</f>
        <v>0.12819514424270234</v>
      </c>
      <c r="BJ79" s="14">
        <f>LN(Total!BK79/$AW79)</f>
        <v>-0.34000506030027922</v>
      </c>
      <c r="BK79" s="14">
        <f>LN(Total!BL79/$AW79)</f>
        <v>0.77294691738076815</v>
      </c>
      <c r="BL79" s="14">
        <f>LN(Total!BM79/$AW79)</f>
        <v>-0.30899845870096609</v>
      </c>
      <c r="BM79" s="14">
        <f>LN(Total!BN79/$AW79)</f>
        <v>0.41981689280424367</v>
      </c>
      <c r="BN79" s="14" t="e">
        <f>LN(Total!BO79/$AW79)</f>
        <v>#NUM!</v>
      </c>
      <c r="BO79" s="14" t="e">
        <f>LN(Total!BP79/$AW79)</f>
        <v>#NUM!</v>
      </c>
      <c r="BP79" s="14" t="e">
        <f>LN(Total!BQ79/$AW79)</f>
        <v>#NUM!</v>
      </c>
      <c r="BQ79" s="14" t="e">
        <f>LN(Total!BR79/$AW79)</f>
        <v>#NUM!</v>
      </c>
      <c r="BR79" s="14" t="e">
        <f>LN(Total!BS79/$AW79)</f>
        <v>#NUM!</v>
      </c>
      <c r="BS79" s="14" t="e">
        <f>LN(Total!BT79/$AW79)</f>
        <v>#NUM!</v>
      </c>
      <c r="BT79" s="14" t="e">
        <f>LN(Total!BU79/$AW79)</f>
        <v>#NUM!</v>
      </c>
      <c r="BU79" s="14">
        <f>LN(Total!BV79/$AW79)</f>
        <v>-3.8882812983328758</v>
      </c>
      <c r="BV79" s="14">
        <f>LN(Total!BW79/$AW79)</f>
        <v>2.4130960706708002</v>
      </c>
      <c r="BW79" s="6">
        <f>LN(Total!BY79)</f>
        <v>74</v>
      </c>
      <c r="BX79" s="6">
        <f>LN(Total!BZ79)</f>
        <v>0</v>
      </c>
      <c r="BY79" s="6">
        <f>Total!CB79</f>
        <v>0</v>
      </c>
      <c r="BZ79" s="14">
        <f>Total!CC79</f>
        <v>0</v>
      </c>
      <c r="CA79" s="14">
        <f>Total!CD79</f>
        <v>0</v>
      </c>
      <c r="CB79" s="14">
        <f>Total!CE79</f>
        <v>0</v>
      </c>
      <c r="CC79" s="14">
        <f>Total!CF79</f>
        <v>0.36866359447004643</v>
      </c>
      <c r="CD79" s="14">
        <f>Total!CG79</f>
        <v>0.34693877551020424</v>
      </c>
      <c r="CE79" s="14">
        <f>Total!CH79</f>
        <v>0.11734693877551028</v>
      </c>
      <c r="CF79" s="14">
        <f>Total!CI79</f>
        <v>0</v>
      </c>
      <c r="CG79" s="14">
        <f>Total!CJ79</f>
        <v>0</v>
      </c>
      <c r="CH79" s="14">
        <f>Total!CK79</f>
        <v>0</v>
      </c>
      <c r="CI79" s="14">
        <f>Total!CL79</f>
        <v>0</v>
      </c>
      <c r="CJ79" s="14">
        <f>Total!CM79</f>
        <v>0</v>
      </c>
      <c r="CK79" s="14">
        <f>Total!CN79</f>
        <v>0</v>
      </c>
      <c r="CL79" s="14">
        <f>Total!CO79</f>
        <v>0</v>
      </c>
      <c r="CM79" s="14">
        <f>Total!CP79</f>
        <v>0</v>
      </c>
      <c r="CN79" s="14">
        <f>Total!CQ79</f>
        <v>0.16705069124423982</v>
      </c>
      <c r="CO79" s="14">
        <f>Total!CR79</f>
        <v>6.2925170068027197E-2</v>
      </c>
      <c r="CP79" s="14">
        <f>Total!CS79</f>
        <v>0</v>
      </c>
      <c r="CQ79" s="14">
        <f>Total!CT79</f>
        <v>12</v>
      </c>
      <c r="CR79" s="14">
        <f>Total!CU79</f>
        <v>12</v>
      </c>
      <c r="CS79" s="14">
        <f>Total!CV79</f>
        <v>4</v>
      </c>
      <c r="CT79" s="14">
        <f>Total!CW79</f>
        <v>2</v>
      </c>
      <c r="CU79" s="14">
        <f>Total!CX79</f>
        <v>0</v>
      </c>
      <c r="CV79" s="14">
        <f>Total!CY79</f>
        <v>0</v>
      </c>
      <c r="CW79" s="14">
        <f>Total!CZ79</f>
        <v>1</v>
      </c>
      <c r="CX79" s="14">
        <f>Total!DA79</f>
        <v>0</v>
      </c>
      <c r="CY79" s="14">
        <f>Total!DB79</f>
        <v>0</v>
      </c>
      <c r="CZ79" s="14">
        <f>Total!DC79</f>
        <v>0</v>
      </c>
      <c r="DA79" s="14">
        <f>Total!DD79</f>
        <v>0</v>
      </c>
      <c r="DB79" s="14">
        <f>Total!DE79</f>
        <v>0</v>
      </c>
      <c r="DC79" s="14">
        <f>Total!DF79</f>
        <v>0</v>
      </c>
      <c r="DD79" s="14">
        <f>Total!DG79</f>
        <v>0</v>
      </c>
      <c r="DE79" s="14">
        <f>Total!DH79</f>
        <v>0</v>
      </c>
      <c r="DF79" s="14">
        <f>Total!DI79</f>
        <v>0</v>
      </c>
      <c r="DG79" s="14">
        <f>Total!DJ79</f>
        <v>0</v>
      </c>
      <c r="DH79" s="14">
        <f>Total!DK79</f>
        <v>0</v>
      </c>
      <c r="DI79" s="14">
        <f>Total!DL79</f>
        <v>0</v>
      </c>
      <c r="DJ79" s="14">
        <f>Total!DM79</f>
        <v>0</v>
      </c>
      <c r="DK79" s="14">
        <f>Total!DN79</f>
        <v>84</v>
      </c>
      <c r="DL79" s="6">
        <v>1</v>
      </c>
      <c r="DM79" t="e">
        <v>#NUM!</v>
      </c>
      <c r="DN79">
        <v>-4.4790909361308122</v>
      </c>
      <c r="DO79" t="e">
        <v>#NUM!</v>
      </c>
      <c r="DP79">
        <v>-4.8842097195913494</v>
      </c>
      <c r="DQ79" t="e">
        <v>#NUM!</v>
      </c>
      <c r="DR79" t="e">
        <v>#NUM!</v>
      </c>
    </row>
    <row r="80" spans="1:122" x14ac:dyDescent="0.25">
      <c r="A80">
        <f>Total!A80</f>
        <v>1989.2999999999997</v>
      </c>
      <c r="B80" s="14">
        <f>LN(Total!B80/$AV80/$DK80)</f>
        <v>-0.21437011677529261</v>
      </c>
      <c r="C80" s="14">
        <f>LN(Total!C80/$AV80/$DK80)</f>
        <v>-3.0545670415087049</v>
      </c>
      <c r="D80" s="14">
        <f>LN(Total!D80/$AV80/$DK80)</f>
        <v>-7.2844486043730006E-2</v>
      </c>
      <c r="E80" s="14" t="e">
        <f>LN(Total!E80/$AV80/$DK80)</f>
        <v>#NUM!</v>
      </c>
      <c r="F80" s="14">
        <f>LN(Total!F80/$AV80/$DK80)</f>
        <v>-4.758125231921178</v>
      </c>
      <c r="G80" s="14">
        <f>LN(Total!G80/$AV80/$DK80)</f>
        <v>-1.0313860013801939</v>
      </c>
      <c r="H80" s="14">
        <f>LN(Total!H80/$AV80/$DK80)</f>
        <v>-0.79524613512804943</v>
      </c>
      <c r="I80" s="14">
        <f>LN(Total!I80/$AV80/$DK80)</f>
        <v>-1.8920357638686278</v>
      </c>
      <c r="J80" s="14">
        <f>LN(Total!J80/$AV80/$DK80)</f>
        <v>-3.4168964563984439</v>
      </c>
      <c r="K80" s="14">
        <f>LN(Total!K80/$AV80/$DK80)</f>
        <v>-1.7343694461964605</v>
      </c>
      <c r="L80" s="14">
        <f>LN(Total!L80/$AV80/$DK80)</f>
        <v>-5.5797715076371741</v>
      </c>
      <c r="M80" s="14">
        <f>LN(Total!M80/$AV80/$DK80)</f>
        <v>-5.7149613492979903</v>
      </c>
      <c r="N80" s="14">
        <f>LN(Total!N80/$AV80/$DK80)</f>
        <v>-4.8255118176371781</v>
      </c>
      <c r="O80" s="14">
        <f>LN(Total!O80/$AV80/$DK80)</f>
        <v>-7.7424265576371747</v>
      </c>
      <c r="P80" s="14">
        <f>LN(Total!P80/$AV80/$DK80)</f>
        <v>-4.3831249189850414</v>
      </c>
      <c r="Q80" s="14">
        <f>LN(Total!Q80/$AV80/$DK80)</f>
        <v>-7.5399920476371651</v>
      </c>
      <c r="R80" s="14">
        <f>LN(Total!R80/$AV80/$DK80)</f>
        <v>-7.5304416376371748</v>
      </c>
      <c r="S80" s="14">
        <f>LN(Total!S80/$AV80/$DK80)</f>
        <v>-5.7760493776371709</v>
      </c>
      <c r="T80" s="14">
        <f>LN(Total!T80/$AV80/$DK80)</f>
        <v>-8.912389027637186</v>
      </c>
      <c r="U80" s="14">
        <f>LN(Total!U80/$AV80/$DK80)</f>
        <v>-5.9778500176371692</v>
      </c>
      <c r="V80" s="14" t="e">
        <f>LN(Total!V80/$AV80/$DK80)</f>
        <v>#NUM!</v>
      </c>
      <c r="W80" s="14" t="e">
        <f>LN(Total!W80/$AV80/$DK80)</f>
        <v>#NUM!</v>
      </c>
      <c r="X80" s="14" t="e">
        <f>LN(Total!X80/$AV80/$DK80)</f>
        <v>#NUM!</v>
      </c>
      <c r="Y80" s="14" t="e">
        <f>LN(Total!Y80/$AV80/$DK80)</f>
        <v>#NUM!</v>
      </c>
      <c r="Z80" s="14" t="e">
        <f>LN(Total!Z80/$AV80/$DK80)</f>
        <v>#NUM!</v>
      </c>
      <c r="AA80" s="14" t="e">
        <f>LN(Total!AA80/$AV80/$DK80)</f>
        <v>#NUM!</v>
      </c>
      <c r="AB80" s="14" t="e">
        <f>LN(Total!AB80/$AV80/$DK80)</f>
        <v>#NUM!</v>
      </c>
      <c r="AC80" s="14" t="e">
        <f>LN(Total!AC80/$AV80/$DK80)</f>
        <v>#NUM!</v>
      </c>
      <c r="AD80" s="14" t="e">
        <f>LN(Total!AD80/$AV80/$DK80)</f>
        <v>#NUM!</v>
      </c>
      <c r="AE80" s="14" t="e">
        <f>LN(Total!AE80/$AV80/$DK80)</f>
        <v>#NUM!</v>
      </c>
      <c r="AF80" s="14" t="e">
        <f>LN(Total!AF80/$AV80/$DK80)</f>
        <v>#NUM!</v>
      </c>
      <c r="AG80" s="14" t="e">
        <f>LN(Total!AG80/$AV80/$DK80)</f>
        <v>#NUM!</v>
      </c>
      <c r="AH80" s="14" t="e">
        <f>LN(Total!AH80/$AV80/$DK80)</f>
        <v>#NUM!</v>
      </c>
      <c r="AI80" s="14" t="e">
        <f>LN(Total!AI80/$AV80/$DK80)</f>
        <v>#NUM!</v>
      </c>
      <c r="AJ80" s="14" t="e">
        <f>LN(Total!AJ80/$AV80/$DK80)</f>
        <v>#NUM!</v>
      </c>
      <c r="AK80" s="14">
        <f>LN(Total!AK80/$AV80/$DK80)</f>
        <v>-4.8107542476371332</v>
      </c>
      <c r="AL80" s="14" t="e">
        <f>LN(Total!AL80/$AV80/$DK80)</f>
        <v>#NUM!</v>
      </c>
      <c r="AM80" s="14" t="e">
        <f>LN(Total!AM80/$AV80/$DK80)</f>
        <v>#NUM!</v>
      </c>
      <c r="AN80" s="6">
        <f>LN(Total!AO80)</f>
        <v>-0.6252534814961086</v>
      </c>
      <c r="AO80" s="14">
        <f>LN(Total!AP80)</f>
        <v>-0.64513128004586473</v>
      </c>
      <c r="AP80" s="14">
        <f t="shared" si="2"/>
        <v>1.9877798549756132E-2</v>
      </c>
      <c r="AQ80" s="6">
        <f>LN(Total!AQ80)</f>
        <v>2.0314123927199037</v>
      </c>
      <c r="AR80" s="14">
        <f>LN(Total!AR80)</f>
        <v>0.35497699175017156</v>
      </c>
      <c r="AS80" s="14">
        <f>LN(Total!AS80)</f>
        <v>1.2535611969582512</v>
      </c>
      <c r="AT80" s="14">
        <f>LN(Total!AT80)</f>
        <v>-4.5818197320992029</v>
      </c>
      <c r="AU80" s="14" t="e">
        <f>LN(Total!AU80)</f>
        <v>#NUM!</v>
      </c>
      <c r="AV80" s="14">
        <f>Total!AV80</f>
        <v>168.08641000000003</v>
      </c>
      <c r="AW80" s="14">
        <f>Total!AW80</f>
        <v>1.2318214285714284</v>
      </c>
      <c r="AX80" s="14">
        <f>LN(Total!AY80/$AW80)</f>
        <v>-1.4483430158781152</v>
      </c>
      <c r="AY80" s="14">
        <f>LN(Total!AZ80/$AW80)</f>
        <v>-1.7262495245014062</v>
      </c>
      <c r="AZ80" s="14">
        <f>LN(Total!BA80/$AW80)</f>
        <v>-0.54343043843575389</v>
      </c>
      <c r="BA80" s="14">
        <f>LN(Total!BB80/$AW80)</f>
        <v>-2.1746089167759872</v>
      </c>
      <c r="BB80" s="14">
        <f>LN(Total!BC80/$AW80)</f>
        <v>-2.3972704861965721</v>
      </c>
      <c r="BC80" s="14">
        <f>LN(Total!BD80/$AW80)</f>
        <v>-2.7428306647458984</v>
      </c>
      <c r="BD80" s="14">
        <f>LN(Total!BE80/$AW80)</f>
        <v>-3.1305141428522716</v>
      </c>
      <c r="BE80" s="14">
        <f>LN(Total!BF80/$AW80)</f>
        <v>-2.2029903593671123</v>
      </c>
      <c r="BF80" s="14">
        <f>LN(Total!BG80/$AW80)</f>
        <v>-0.97248001747775692</v>
      </c>
      <c r="BG80" s="14">
        <f>LN(Total!BH80/$AW80)</f>
        <v>0.2264514588554275</v>
      </c>
      <c r="BH80" s="14">
        <f>LN(Total!BI80/$AW80)</f>
        <v>1.5089855322087176</v>
      </c>
      <c r="BI80" s="14">
        <f>LN(Total!BJ80/$AW80)</f>
        <v>0.11281749237385626</v>
      </c>
      <c r="BJ80" s="14">
        <f>LN(Total!BK80/$AW80)</f>
        <v>-0.3553827121691252</v>
      </c>
      <c r="BK80" s="14">
        <f>LN(Total!BL80/$AW80)</f>
        <v>0.75756926551192216</v>
      </c>
      <c r="BL80" s="14">
        <f>LN(Total!BM80/$AW80)</f>
        <v>-0.32437611056981203</v>
      </c>
      <c r="BM80" s="14">
        <f>LN(Total!BN80/$AW80)</f>
        <v>0.40443924093539768</v>
      </c>
      <c r="BN80" s="14" t="e">
        <f>LN(Total!BO80/$AW80)</f>
        <v>#NUM!</v>
      </c>
      <c r="BO80" s="14" t="e">
        <f>LN(Total!BP80/$AW80)</f>
        <v>#NUM!</v>
      </c>
      <c r="BP80" s="14" t="e">
        <f>LN(Total!BQ80/$AW80)</f>
        <v>#NUM!</v>
      </c>
      <c r="BQ80" s="14" t="e">
        <f>LN(Total!BR80/$AW80)</f>
        <v>#NUM!</v>
      </c>
      <c r="BR80" s="14" t="e">
        <f>LN(Total!BS80/$AW80)</f>
        <v>#NUM!</v>
      </c>
      <c r="BS80" s="14" t="e">
        <f>LN(Total!BT80/$AW80)</f>
        <v>#NUM!</v>
      </c>
      <c r="BT80" s="14" t="e">
        <f>LN(Total!BU80/$AW80)</f>
        <v>#NUM!</v>
      </c>
      <c r="BU80" s="14">
        <f>LN(Total!BV80/$AW80)</f>
        <v>-3.9036589502017218</v>
      </c>
      <c r="BV80" s="14">
        <f>LN(Total!BW80/$AW80)</f>
        <v>2.3977184188019542</v>
      </c>
      <c r="BW80" s="6">
        <f>LN(Total!BY80)</f>
        <v>75</v>
      </c>
      <c r="BX80" s="6">
        <f>LN(Total!BZ80)</f>
        <v>0</v>
      </c>
      <c r="BY80" s="6">
        <f>Total!CB80</f>
        <v>0</v>
      </c>
      <c r="BZ80" s="14">
        <f>Total!CC80</f>
        <v>0</v>
      </c>
      <c r="CA80" s="14">
        <f>Total!CD80</f>
        <v>0</v>
      </c>
      <c r="CB80" s="14">
        <f>Total!CE80</f>
        <v>0</v>
      </c>
      <c r="CC80" s="14">
        <f>Total!CF80</f>
        <v>0</v>
      </c>
      <c r="CD80" s="14">
        <f>Total!CG80</f>
        <v>4.2517006802721274E-3</v>
      </c>
      <c r="CE80" s="14">
        <f>Total!CH80</f>
        <v>0.23384353741496619</v>
      </c>
      <c r="CF80" s="14">
        <f>Total!CI80</f>
        <v>0.36309523809523825</v>
      </c>
      <c r="CG80" s="14">
        <f>Total!CJ80</f>
        <v>0.33314132104454713</v>
      </c>
      <c r="CH80" s="14">
        <f>Total!CK80</f>
        <v>6.5668202764977077E-2</v>
      </c>
      <c r="CI80" s="14">
        <f>Total!CL80</f>
        <v>0</v>
      </c>
      <c r="CJ80" s="14">
        <f>Total!CM80</f>
        <v>0</v>
      </c>
      <c r="CK80" s="14">
        <f>Total!CN80</f>
        <v>0</v>
      </c>
      <c r="CL80" s="14">
        <f>Total!CO80</f>
        <v>0</v>
      </c>
      <c r="CM80" s="14">
        <f>Total!CP80</f>
        <v>0</v>
      </c>
      <c r="CN80" s="14">
        <f>Total!CQ80</f>
        <v>0</v>
      </c>
      <c r="CO80" s="14">
        <f>Total!CR80</f>
        <v>0</v>
      </c>
      <c r="CP80" s="14">
        <f>Total!CS80</f>
        <v>0.13095238095238088</v>
      </c>
      <c r="CQ80" s="14">
        <f>Total!CT80</f>
        <v>12</v>
      </c>
      <c r="CR80" s="14">
        <f>Total!CU80</f>
        <v>12</v>
      </c>
      <c r="CS80" s="14">
        <f>Total!CV80</f>
        <v>1</v>
      </c>
      <c r="CT80" s="14">
        <f>Total!CW80</f>
        <v>1</v>
      </c>
      <c r="CU80" s="14">
        <f>Total!CX80</f>
        <v>0</v>
      </c>
      <c r="CV80" s="14">
        <f>Total!CY80</f>
        <v>0</v>
      </c>
      <c r="CW80" s="14">
        <f>Total!CZ80</f>
        <v>0</v>
      </c>
      <c r="CX80" s="14">
        <f>Total!DA80</f>
        <v>1</v>
      </c>
      <c r="CY80" s="14">
        <f>Total!DB80</f>
        <v>0</v>
      </c>
      <c r="CZ80" s="14">
        <f>Total!DC80</f>
        <v>0</v>
      </c>
      <c r="DA80" s="14">
        <f>Total!DD80</f>
        <v>0</v>
      </c>
      <c r="DB80" s="14">
        <f>Total!DE80</f>
        <v>0</v>
      </c>
      <c r="DC80" s="14">
        <f>Total!DF80</f>
        <v>0</v>
      </c>
      <c r="DD80" s="14">
        <f>Total!DG80</f>
        <v>0</v>
      </c>
      <c r="DE80" s="14">
        <f>Total!DH80</f>
        <v>0</v>
      </c>
      <c r="DF80" s="14">
        <f>Total!DI80</f>
        <v>0</v>
      </c>
      <c r="DG80" s="14">
        <f>Total!DJ80</f>
        <v>0</v>
      </c>
      <c r="DH80" s="14">
        <f>Total!DK80</f>
        <v>0</v>
      </c>
      <c r="DI80" s="14">
        <f>Total!DL80</f>
        <v>0</v>
      </c>
      <c r="DJ80" s="14">
        <f>Total!DM80</f>
        <v>0</v>
      </c>
      <c r="DK80" s="14">
        <f>Total!DN80</f>
        <v>84</v>
      </c>
      <c r="DL80" s="6">
        <v>1</v>
      </c>
      <c r="DM80" t="e">
        <v>#NUM!</v>
      </c>
      <c r="DN80">
        <v>-4.5604751352405941</v>
      </c>
      <c r="DO80" t="e">
        <v>#NUM!</v>
      </c>
      <c r="DP80">
        <v>-4.81142429557688</v>
      </c>
      <c r="DQ80" t="e">
        <v>#NUM!</v>
      </c>
      <c r="DR80" t="e">
        <v>#NUM!</v>
      </c>
    </row>
    <row r="81" spans="1:122" x14ac:dyDescent="0.25">
      <c r="A81">
        <f>Total!A81</f>
        <v>1989.3999999999996</v>
      </c>
      <c r="B81" s="14">
        <f>LN(Total!B81/$AV81/$DK81)</f>
        <v>-0.27286290743092806</v>
      </c>
      <c r="C81" s="14">
        <f>LN(Total!C81/$AV81/$DK81)</f>
        <v>-3.0318149814268178</v>
      </c>
      <c r="D81" s="14">
        <f>LN(Total!D81/$AV81/$DK81)</f>
        <v>-0.12637396463355113</v>
      </c>
      <c r="E81" s="14" t="e">
        <f>LN(Total!E81/$AV81/$DK81)</f>
        <v>#NUM!</v>
      </c>
      <c r="F81" s="14">
        <f>LN(Total!F81/$AV81/$DK81)</f>
        <v>-4.8464731022509966</v>
      </c>
      <c r="G81" s="14">
        <f>LN(Total!G81/$AV81/$DK81)</f>
        <v>-1.0525796966444063</v>
      </c>
      <c r="H81" s="14">
        <f>LN(Total!H81/$AV81/$DK81)</f>
        <v>-0.81630047295342356</v>
      </c>
      <c r="I81" s="14">
        <f>LN(Total!I81/$AV81/$DK81)</f>
        <v>-1.9808878110131323</v>
      </c>
      <c r="J81" s="14">
        <f>LN(Total!J81/$AV81/$DK81)</f>
        <v>-3.2667921383580585</v>
      </c>
      <c r="K81" s="14">
        <f>LN(Total!K81/$AV81/$DK81)</f>
        <v>-1.8372072815100797</v>
      </c>
      <c r="L81" s="14">
        <f>LN(Total!L81/$AV81/$DK81)</f>
        <v>-5.0823113050120741</v>
      </c>
      <c r="M81" s="14">
        <f>LN(Total!M81/$AV81/$DK81)</f>
        <v>-5.8097485496206396</v>
      </c>
      <c r="N81" s="14">
        <f>LN(Total!N81/$AV81/$DK81)</f>
        <v>-4.8140955050121157</v>
      </c>
      <c r="O81" s="14">
        <f>LN(Total!O81/$AV81/$DK81)</f>
        <v>-7.9019712350121081</v>
      </c>
      <c r="P81" s="14">
        <f>LN(Total!P81/$AV81/$DK81)</f>
        <v>-4.466137670262575</v>
      </c>
      <c r="Q81" s="14">
        <f>LN(Total!Q81/$AV81/$DK81)</f>
        <v>-7.501528025012079</v>
      </c>
      <c r="R81" s="14">
        <f>LN(Total!R81/$AV81/$DK81)</f>
        <v>-7.6929820650121155</v>
      </c>
      <c r="S81" s="14">
        <f>LN(Total!S81/$AV81/$DK81)</f>
        <v>-5.859671565012107</v>
      </c>
      <c r="T81" s="14">
        <f>LN(Total!T81/$AV81/$DK81)</f>
        <v>-8.8089310850120928</v>
      </c>
      <c r="U81" s="14">
        <f>LN(Total!U81/$AV81/$DK81)</f>
        <v>-6.0068067950121042</v>
      </c>
      <c r="V81" s="14" t="e">
        <f>LN(Total!V81/$AV81/$DK81)</f>
        <v>#NUM!</v>
      </c>
      <c r="W81" s="14" t="e">
        <f>LN(Total!W81/$AV81/$DK81)</f>
        <v>#NUM!</v>
      </c>
      <c r="X81" s="14" t="e">
        <f>LN(Total!X81/$AV81/$DK81)</f>
        <v>#NUM!</v>
      </c>
      <c r="Y81" s="14" t="e">
        <f>LN(Total!Y81/$AV81/$DK81)</f>
        <v>#NUM!</v>
      </c>
      <c r="Z81" s="14" t="e">
        <f>LN(Total!Z81/$AV81/$DK81)</f>
        <v>#NUM!</v>
      </c>
      <c r="AA81" s="14" t="e">
        <f>LN(Total!AA81/$AV81/$DK81)</f>
        <v>#NUM!</v>
      </c>
      <c r="AB81" s="14" t="e">
        <f>LN(Total!AB81/$AV81/$DK81)</f>
        <v>#NUM!</v>
      </c>
      <c r="AC81" s="14" t="e">
        <f>LN(Total!AC81/$AV81/$DK81)</f>
        <v>#NUM!</v>
      </c>
      <c r="AD81" s="14" t="e">
        <f>LN(Total!AD81/$AV81/$DK81)</f>
        <v>#NUM!</v>
      </c>
      <c r="AE81" s="14" t="e">
        <f>LN(Total!AE81/$AV81/$DK81)</f>
        <v>#NUM!</v>
      </c>
      <c r="AF81" s="14" t="e">
        <f>LN(Total!AF81/$AV81/$DK81)</f>
        <v>#NUM!</v>
      </c>
      <c r="AG81" s="14" t="e">
        <f>LN(Total!AG81/$AV81/$DK81)</f>
        <v>#NUM!</v>
      </c>
      <c r="AH81" s="14" t="e">
        <f>LN(Total!AH81/$AV81/$DK81)</f>
        <v>#NUM!</v>
      </c>
      <c r="AI81" s="14" t="e">
        <f>LN(Total!AI81/$AV81/$DK81)</f>
        <v>#NUM!</v>
      </c>
      <c r="AJ81" s="14" t="e">
        <f>LN(Total!AJ81/$AV81/$DK81)</f>
        <v>#NUM!</v>
      </c>
      <c r="AK81" s="14">
        <f>LN(Total!AK81/$AV81/$DK81)</f>
        <v>-4.8023071150121028</v>
      </c>
      <c r="AL81" s="14" t="e">
        <f>LN(Total!AL81/$AV81/$DK81)</f>
        <v>#NUM!</v>
      </c>
      <c r="AM81" s="14" t="e">
        <f>LN(Total!AM81/$AV81/$DK81)</f>
        <v>#NUM!</v>
      </c>
      <c r="AN81" s="6">
        <f>LN(Total!AO81)</f>
        <v>-0.62577681334130775</v>
      </c>
      <c r="AO81" s="14">
        <f>LN(Total!AP81)</f>
        <v>-0.64446304457458303</v>
      </c>
      <c r="AP81" s="14">
        <f t="shared" si="2"/>
        <v>1.8686231233275286E-2</v>
      </c>
      <c r="AQ81" s="6">
        <f>LN(Total!AQ81)</f>
        <v>2.0184994397171612</v>
      </c>
      <c r="AR81" s="14">
        <f>LN(Total!AR81)</f>
        <v>0.36116347299585011</v>
      </c>
      <c r="AS81" s="14">
        <f>LN(Total!AS81)</f>
        <v>1.2668084349406337</v>
      </c>
      <c r="AT81" s="14">
        <f>LN(Total!AT81)</f>
        <v>-4.5210912638124521</v>
      </c>
      <c r="AU81" s="14" t="e">
        <f>LN(Total!AU81)</f>
        <v>#NUM!</v>
      </c>
      <c r="AV81" s="14">
        <f>Total!AV81</f>
        <v>168.59874705357143</v>
      </c>
      <c r="AW81" s="14">
        <f>Total!AW81</f>
        <v>1.2449821428571428</v>
      </c>
      <c r="AX81" s="14">
        <f>LN(Total!AY81/$AW81)</f>
        <v>-1.4589702923407819</v>
      </c>
      <c r="AY81" s="14">
        <f>LN(Total!AZ81/$AW81)</f>
        <v>-1.7368768009640732</v>
      </c>
      <c r="AZ81" s="14">
        <f>LN(Total!BA81/$AW81)</f>
        <v>-0.55405771489842082</v>
      </c>
      <c r="BA81" s="14">
        <f>LN(Total!BB81/$AW81)</f>
        <v>-2.1852361932386541</v>
      </c>
      <c r="BB81" s="14">
        <f>LN(Total!BC81/$AW81)</f>
        <v>-2.407897762659239</v>
      </c>
      <c r="BC81" s="14">
        <f>LN(Total!BD81/$AW81)</f>
        <v>-2.7534579412085649</v>
      </c>
      <c r="BD81" s="14">
        <f>LN(Total!BE81/$AW81)</f>
        <v>-3.1411414193149381</v>
      </c>
      <c r="BE81" s="14">
        <f>LN(Total!BF81/$AW81)</f>
        <v>-2.2136176358297792</v>
      </c>
      <c r="BF81" s="14">
        <f>LN(Total!BG81/$AW81)</f>
        <v>-0.98310729394042384</v>
      </c>
      <c r="BG81" s="14">
        <f>LN(Total!BH81/$AW81)</f>
        <v>0.21582418239276069</v>
      </c>
      <c r="BH81" s="14">
        <f>LN(Total!BI81/$AW81)</f>
        <v>1.4983582557460509</v>
      </c>
      <c r="BI81" s="14">
        <f>LN(Total!BJ81/$AW81)</f>
        <v>0.10219021591118957</v>
      </c>
      <c r="BJ81" s="14">
        <f>LN(Total!BK81/$AW81)</f>
        <v>-0.36600998863179207</v>
      </c>
      <c r="BK81" s="14">
        <f>LN(Total!BL81/$AW81)</f>
        <v>0.74694198904925546</v>
      </c>
      <c r="BL81" s="14">
        <f>LN(Total!BM81/$AW81)</f>
        <v>-0.33500338703247889</v>
      </c>
      <c r="BM81" s="14">
        <f>LN(Total!BN81/$AW81)</f>
        <v>0.39381196447273092</v>
      </c>
      <c r="BN81" s="14" t="e">
        <f>LN(Total!BO81/$AW81)</f>
        <v>#NUM!</v>
      </c>
      <c r="BO81" s="14" t="e">
        <f>LN(Total!BP81/$AW81)</f>
        <v>#NUM!</v>
      </c>
      <c r="BP81" s="14" t="e">
        <f>LN(Total!BQ81/$AW81)</f>
        <v>#NUM!</v>
      </c>
      <c r="BQ81" s="14" t="e">
        <f>LN(Total!BR81/$AW81)</f>
        <v>#NUM!</v>
      </c>
      <c r="BR81" s="14" t="e">
        <f>LN(Total!BS81/$AW81)</f>
        <v>#NUM!</v>
      </c>
      <c r="BS81" s="14" t="e">
        <f>LN(Total!BT81/$AW81)</f>
        <v>#NUM!</v>
      </c>
      <c r="BT81" s="14" t="e">
        <f>LN(Total!BU81/$AW81)</f>
        <v>#NUM!</v>
      </c>
      <c r="BU81" s="14">
        <f>LN(Total!BV81/$AW81)</f>
        <v>-3.9142862266643887</v>
      </c>
      <c r="BV81" s="14">
        <f>LN(Total!BW81/$AW81)</f>
        <v>2.3870911423392873</v>
      </c>
      <c r="BW81" s="6">
        <f>LN(Total!BY81)</f>
        <v>76</v>
      </c>
      <c r="BX81" s="6">
        <f>LN(Total!BZ81)</f>
        <v>0</v>
      </c>
      <c r="BY81" s="6">
        <f>Total!CB81</f>
        <v>0</v>
      </c>
      <c r="BZ81" s="14">
        <f>Total!CC81</f>
        <v>0</v>
      </c>
      <c r="CA81" s="14">
        <f>Total!CD81</f>
        <v>0</v>
      </c>
      <c r="CB81" s="14">
        <f>Total!CE81</f>
        <v>0</v>
      </c>
      <c r="CC81" s="14">
        <f>Total!CF81</f>
        <v>0</v>
      </c>
      <c r="CD81" s="14">
        <f>Total!CG81</f>
        <v>0</v>
      </c>
      <c r="CE81" s="14">
        <f>Total!CH81</f>
        <v>0</v>
      </c>
      <c r="CF81" s="14">
        <f>Total!CI81</f>
        <v>0</v>
      </c>
      <c r="CG81" s="14">
        <f>Total!CJ81</f>
        <v>2.2465437788018509E-2</v>
      </c>
      <c r="CH81" s="14">
        <f>Total!CK81</f>
        <v>0.22307027649769595</v>
      </c>
      <c r="CI81" s="14">
        <f>Total!CL81</f>
        <v>0.27232142857142883</v>
      </c>
      <c r="CJ81" s="14">
        <f>Total!CM81</f>
        <v>0.27678571428571452</v>
      </c>
      <c r="CK81" s="14">
        <f>Total!CN81</f>
        <v>0.19702380952380957</v>
      </c>
      <c r="CL81" s="14">
        <f>Total!CO81</f>
        <v>8.3333333333333454E-3</v>
      </c>
      <c r="CM81" s="14">
        <f>Total!CP81</f>
        <v>0</v>
      </c>
      <c r="CN81" s="14">
        <f>Total!CQ81</f>
        <v>0</v>
      </c>
      <c r="CO81" s="14">
        <f>Total!CR81</f>
        <v>0</v>
      </c>
      <c r="CP81" s="14">
        <f>Total!CS81</f>
        <v>0</v>
      </c>
      <c r="CQ81" s="14">
        <f>Total!CT81</f>
        <v>16</v>
      </c>
      <c r="CR81" s="14">
        <f>Total!CU81</f>
        <v>16</v>
      </c>
      <c r="CS81" s="14">
        <f>Total!CV81</f>
        <v>2</v>
      </c>
      <c r="CT81" s="14">
        <f>Total!CW81</f>
        <v>2</v>
      </c>
      <c r="CU81" s="14">
        <f>Total!CX81</f>
        <v>0</v>
      </c>
      <c r="CV81" s="14">
        <f>Total!CY81</f>
        <v>0</v>
      </c>
      <c r="CW81" s="14">
        <f>Total!CZ81</f>
        <v>0</v>
      </c>
      <c r="CX81" s="14">
        <f>Total!DA81</f>
        <v>0</v>
      </c>
      <c r="CY81" s="14">
        <f>Total!DB81</f>
        <v>1</v>
      </c>
      <c r="CZ81" s="14">
        <f>Total!DC81</f>
        <v>0</v>
      </c>
      <c r="DA81" s="14">
        <f>Total!DD81</f>
        <v>0</v>
      </c>
      <c r="DB81" s="14">
        <f>Total!DE81</f>
        <v>0</v>
      </c>
      <c r="DC81" s="14">
        <f>Total!DF81</f>
        <v>0</v>
      </c>
      <c r="DD81" s="14">
        <f>Total!DG81</f>
        <v>0</v>
      </c>
      <c r="DE81" s="14">
        <f>Total!DH81</f>
        <v>0</v>
      </c>
      <c r="DF81" s="14">
        <f>Total!DI81</f>
        <v>0</v>
      </c>
      <c r="DG81" s="14">
        <f>Total!DJ81</f>
        <v>0</v>
      </c>
      <c r="DH81" s="14">
        <f>Total!DK81</f>
        <v>14.973809523809528</v>
      </c>
      <c r="DI81" s="14">
        <f>Total!DL81</f>
        <v>0</v>
      </c>
      <c r="DJ81" s="14">
        <f>Total!DM81</f>
        <v>0</v>
      </c>
      <c r="DK81" s="14">
        <f>Total!DN81</f>
        <v>112</v>
      </c>
      <c r="DL81" s="6">
        <v>1</v>
      </c>
      <c r="DM81" t="e">
        <v>#NUM!</v>
      </c>
      <c r="DN81">
        <v>-4.8415890504307129</v>
      </c>
      <c r="DO81" t="e">
        <v>#NUM!</v>
      </c>
      <c r="DP81">
        <v>-4.8987936844585525</v>
      </c>
      <c r="DQ81" t="e">
        <v>#NUM!</v>
      </c>
      <c r="DR81" t="e">
        <v>#NUM!</v>
      </c>
    </row>
    <row r="82" spans="1:122" x14ac:dyDescent="0.25">
      <c r="A82">
        <f>Total!A82</f>
        <v>1990.1</v>
      </c>
      <c r="B82" s="14">
        <f>LN(Total!B82/$AV82/$DK82)</f>
        <v>-0.11135877446347242</v>
      </c>
      <c r="C82" s="14">
        <f>LN(Total!C82/$AV82/$DK82)</f>
        <v>-2.8833042900350314</v>
      </c>
      <c r="D82" s="14">
        <f>LN(Total!D82/$AV82/$DK82)</f>
        <v>2.2674368880843367E-2</v>
      </c>
      <c r="E82" s="14" t="e">
        <f>LN(Total!E82/$AV82/$DK82)</f>
        <v>#NUM!</v>
      </c>
      <c r="F82" s="14">
        <f>LN(Total!F82/$AV82/$DK82)</f>
        <v>-4.6663354790371967</v>
      </c>
      <c r="G82" s="14">
        <f>LN(Total!G82/$AV82/$DK82)</f>
        <v>-0.94988736369608784</v>
      </c>
      <c r="H82" s="14">
        <f>LN(Total!H82/$AV82/$DK82)</f>
        <v>-0.74444048134429097</v>
      </c>
      <c r="I82" s="14">
        <f>LN(Total!I82/$AV82/$DK82)</f>
        <v>-1.7727587052771272</v>
      </c>
      <c r="J82" s="14">
        <f>LN(Total!J82/$AV82/$DK82)</f>
        <v>-2.9847497969130088</v>
      </c>
      <c r="K82" s="14">
        <f>LN(Total!K82/$AV82/$DK82)</f>
        <v>-1.7438968183089221</v>
      </c>
      <c r="L82" s="14">
        <f>LN(Total!L82/$AV82/$DK82)</f>
        <v>-5.4559283254857363</v>
      </c>
      <c r="M82" s="14">
        <f>LN(Total!M82/$AV82/$DK82)</f>
        <v>-5.6560039816773005</v>
      </c>
      <c r="N82" s="14">
        <f>LN(Total!N82/$AV82/$DK82)</f>
        <v>-4.4972571154857075</v>
      </c>
      <c r="O82" s="14">
        <f>LN(Total!O82/$AV82/$DK82)</f>
        <v>-7.3770927954857273</v>
      </c>
      <c r="P82" s="14">
        <f>LN(Total!P82/$AV82/$DK82)</f>
        <v>-4.2921512557080916</v>
      </c>
      <c r="Q82" s="14">
        <f>LN(Total!Q82/$AV82/$DK82)</f>
        <v>-7.4036697854857234</v>
      </c>
      <c r="R82" s="14">
        <f>LN(Total!R82/$AV82/$DK82)</f>
        <v>-7.3005195454857326</v>
      </c>
      <c r="S82" s="14">
        <f>LN(Total!S82/$AV82/$DK82)</f>
        <v>-5.7503139954857376</v>
      </c>
      <c r="T82" s="14">
        <f>LN(Total!T82/$AV82/$DK82)</f>
        <v>-8.7284355854857125</v>
      </c>
      <c r="U82" s="14">
        <f>LN(Total!U82/$AV82/$DK82)</f>
        <v>-6.031959345485725</v>
      </c>
      <c r="V82" s="14" t="e">
        <f>LN(Total!V82/$AV82/$DK82)</f>
        <v>#NUM!</v>
      </c>
      <c r="W82" s="14" t="e">
        <f>LN(Total!W82/$AV82/$DK82)</f>
        <v>#NUM!</v>
      </c>
      <c r="X82" s="14" t="e">
        <f>LN(Total!X82/$AV82/$DK82)</f>
        <v>#NUM!</v>
      </c>
      <c r="Y82" s="14" t="e">
        <f>LN(Total!Y82/$AV82/$DK82)</f>
        <v>#NUM!</v>
      </c>
      <c r="Z82" s="14" t="e">
        <f>LN(Total!Z82/$AV82/$DK82)</f>
        <v>#NUM!</v>
      </c>
      <c r="AA82" s="14" t="e">
        <f>LN(Total!AA82/$AV82/$DK82)</f>
        <v>#NUM!</v>
      </c>
      <c r="AB82" s="14" t="e">
        <f>LN(Total!AB82/$AV82/$DK82)</f>
        <v>#NUM!</v>
      </c>
      <c r="AC82" s="14" t="e">
        <f>LN(Total!AC82/$AV82/$DK82)</f>
        <v>#NUM!</v>
      </c>
      <c r="AD82" s="14" t="e">
        <f>LN(Total!AD82/$AV82/$DK82)</f>
        <v>#NUM!</v>
      </c>
      <c r="AE82" s="14" t="e">
        <f>LN(Total!AE82/$AV82/$DK82)</f>
        <v>#NUM!</v>
      </c>
      <c r="AF82" s="14" t="e">
        <f>LN(Total!AF82/$AV82/$DK82)</f>
        <v>#NUM!</v>
      </c>
      <c r="AG82" s="14" t="e">
        <f>LN(Total!AG82/$AV82/$DK82)</f>
        <v>#NUM!</v>
      </c>
      <c r="AH82" s="14" t="e">
        <f>LN(Total!AH82/$AV82/$DK82)</f>
        <v>#NUM!</v>
      </c>
      <c r="AI82" s="14" t="e">
        <f>LN(Total!AI82/$AV82/$DK82)</f>
        <v>#NUM!</v>
      </c>
      <c r="AJ82" s="14" t="e">
        <f>LN(Total!AJ82/$AV82/$DK82)</f>
        <v>#NUM!</v>
      </c>
      <c r="AK82" s="14">
        <f>LN(Total!AK82/$AV82/$DK82)</f>
        <v>-4.6550186254857158</v>
      </c>
      <c r="AL82" s="14" t="e">
        <f>LN(Total!AL82/$AV82/$DK82)</f>
        <v>#NUM!</v>
      </c>
      <c r="AM82" s="14" t="e">
        <f>LN(Total!AM82/$AV82/$DK82)</f>
        <v>#NUM!</v>
      </c>
      <c r="AN82" s="6">
        <f>LN(Total!AO82)</f>
        <v>-0.62426547118757514</v>
      </c>
      <c r="AO82" s="14">
        <f>LN(Total!AP82)</f>
        <v>-0.64415726101196491</v>
      </c>
      <c r="AP82" s="14">
        <f t="shared" si="2"/>
        <v>1.9891789824389772E-2</v>
      </c>
      <c r="AQ82" s="6">
        <f>LN(Total!AQ82)</f>
        <v>2.0063573119332312</v>
      </c>
      <c r="AR82" s="14">
        <f>LN(Total!AR82)</f>
        <v>0.35193578637290268</v>
      </c>
      <c r="AS82" s="14">
        <f>LN(Total!AS82)</f>
        <v>1.2770896267457736</v>
      </c>
      <c r="AT82" s="14">
        <f>LN(Total!AT82)</f>
        <v>-4.5826738424596316</v>
      </c>
      <c r="AU82" s="14" t="e">
        <f>LN(Total!AU82)</f>
        <v>#NUM!</v>
      </c>
      <c r="AV82" s="14">
        <f>Total!AV82</f>
        <v>169.10606380952382</v>
      </c>
      <c r="AW82" s="14">
        <f>Total!AW82</f>
        <v>1.2573928571428572</v>
      </c>
      <c r="AX82" s="14">
        <f>LN(Total!AY82/$AW82)</f>
        <v>-1.4688895219080658</v>
      </c>
      <c r="AY82" s="14">
        <f>LN(Total!AZ82/$AW82)</f>
        <v>-1.7467960305313568</v>
      </c>
      <c r="AZ82" s="14">
        <f>LN(Total!BA82/$AW82)</f>
        <v>-0.56397694446570457</v>
      </c>
      <c r="BA82" s="14">
        <f>LN(Total!BB82/$AW82)</f>
        <v>-2.195155422805938</v>
      </c>
      <c r="BB82" s="14">
        <f>LN(Total!BC82/$AW82)</f>
        <v>-2.4178169922265229</v>
      </c>
      <c r="BC82" s="14">
        <f>LN(Total!BD82/$AW82)</f>
        <v>-2.7633771707758488</v>
      </c>
      <c r="BD82" s="14">
        <f>LN(Total!BE82/$AW82)</f>
        <v>-3.1510606488822219</v>
      </c>
      <c r="BE82" s="14">
        <f>LN(Total!BF82/$AW82)</f>
        <v>-2.2235368653970626</v>
      </c>
      <c r="BF82" s="14">
        <f>LN(Total!BG82/$AW82)</f>
        <v>-0.99302652350770737</v>
      </c>
      <c r="BG82" s="14">
        <f>LN(Total!BH82/$AW82)</f>
        <v>0.20590495282547688</v>
      </c>
      <c r="BH82" s="14">
        <f>LN(Total!BI82/$AW82)</f>
        <v>1.488439026178767</v>
      </c>
      <c r="BI82" s="14">
        <f>LN(Total!BJ82/$AW82)</f>
        <v>9.2270986343905764E-2</v>
      </c>
      <c r="BJ82" s="14">
        <f>LN(Total!BK82/$AW82)</f>
        <v>-0.37592921819907577</v>
      </c>
      <c r="BK82" s="14">
        <f>LN(Total!BL82/$AW82)</f>
        <v>0.7370227594819716</v>
      </c>
      <c r="BL82" s="14">
        <f>LN(Total!BM82/$AW82)</f>
        <v>-0.34492261659976248</v>
      </c>
      <c r="BM82" s="14">
        <f>LN(Total!BN82/$AW82)</f>
        <v>0.38389273490544717</v>
      </c>
      <c r="BN82" s="14" t="e">
        <f>LN(Total!BO82/$AW82)</f>
        <v>#NUM!</v>
      </c>
      <c r="BO82" s="14" t="e">
        <f>LN(Total!BP82/$AW82)</f>
        <v>#NUM!</v>
      </c>
      <c r="BP82" s="14" t="e">
        <f>LN(Total!BQ82/$AW82)</f>
        <v>#NUM!</v>
      </c>
      <c r="BQ82" s="14" t="e">
        <f>LN(Total!BR82/$AW82)</f>
        <v>#NUM!</v>
      </c>
      <c r="BR82" s="14" t="e">
        <f>LN(Total!BS82/$AW82)</f>
        <v>#NUM!</v>
      </c>
      <c r="BS82" s="14" t="e">
        <f>LN(Total!BT82/$AW82)</f>
        <v>#NUM!</v>
      </c>
      <c r="BT82" s="14" t="e">
        <f>LN(Total!BU82/$AW82)</f>
        <v>#NUM!</v>
      </c>
      <c r="BU82" s="14">
        <f>LN(Total!BV82/$AW82)</f>
        <v>-3.9242054562316726</v>
      </c>
      <c r="BV82" s="14">
        <f>LN(Total!BW82/$AW82)</f>
        <v>2.3771719127720039</v>
      </c>
      <c r="BW82" s="6">
        <f>LN(Total!BY82)</f>
        <v>77</v>
      </c>
      <c r="BX82" s="6">
        <f>LN(Total!BZ82)</f>
        <v>0</v>
      </c>
      <c r="BY82" s="6">
        <f>Total!CB82</f>
        <v>0</v>
      </c>
      <c r="BZ82" s="14">
        <f>Total!CC82</f>
        <v>0</v>
      </c>
      <c r="CA82" s="14">
        <f>Total!CD82</f>
        <v>0</v>
      </c>
      <c r="CB82" s="14">
        <f>Total!CE82</f>
        <v>0</v>
      </c>
      <c r="CC82" s="14">
        <f>Total!CF82</f>
        <v>0</v>
      </c>
      <c r="CD82" s="14">
        <f>Total!CG82</f>
        <v>0</v>
      </c>
      <c r="CE82" s="14">
        <f>Total!CH82</f>
        <v>0</v>
      </c>
      <c r="CF82" s="14">
        <f>Total!CI82</f>
        <v>0</v>
      </c>
      <c r="CG82" s="14">
        <f>Total!CJ82</f>
        <v>0</v>
      </c>
      <c r="CH82" s="14">
        <f>Total!CK82</f>
        <v>0</v>
      </c>
      <c r="CI82" s="14">
        <f>Total!CL82</f>
        <v>0</v>
      </c>
      <c r="CJ82" s="14">
        <f>Total!CM82</f>
        <v>0</v>
      </c>
      <c r="CK82" s="14">
        <f>Total!CN82</f>
        <v>0.1003968253968254</v>
      </c>
      <c r="CL82" s="14">
        <f>Total!CO82</f>
        <v>0.35198412698412729</v>
      </c>
      <c r="CM82" s="14">
        <f>Total!CP82</f>
        <v>0.36309523809523825</v>
      </c>
      <c r="CN82" s="14">
        <f>Total!CQ82</f>
        <v>0.18452380952380962</v>
      </c>
      <c r="CO82" s="14">
        <f>Total!CR82</f>
        <v>5.9523809523809437E-2</v>
      </c>
      <c r="CP82" s="14">
        <f>Total!CS82</f>
        <v>0</v>
      </c>
      <c r="CQ82" s="14">
        <f>Total!CT82</f>
        <v>12</v>
      </c>
      <c r="CR82" s="14">
        <f>Total!CU82</f>
        <v>12</v>
      </c>
      <c r="CS82" s="14">
        <f>Total!CV82</f>
        <v>3</v>
      </c>
      <c r="CT82" s="14">
        <f>Total!CW82</f>
        <v>1</v>
      </c>
      <c r="CU82" s="14">
        <f>Total!CX82</f>
        <v>7.2463768115942032E-2</v>
      </c>
      <c r="CV82" s="14">
        <f>Total!CY82</f>
        <v>1</v>
      </c>
      <c r="CW82" s="14">
        <f>Total!CZ82</f>
        <v>0</v>
      </c>
      <c r="CX82" s="14">
        <f>Total!DA82</f>
        <v>0</v>
      </c>
      <c r="CY82" s="14">
        <f>Total!DB82</f>
        <v>0</v>
      </c>
      <c r="CZ82" s="14">
        <f>Total!DC82</f>
        <v>0</v>
      </c>
      <c r="DA82" s="14">
        <f>Total!DD82</f>
        <v>0</v>
      </c>
      <c r="DB82" s="14">
        <f>Total!DE82</f>
        <v>0</v>
      </c>
      <c r="DC82" s="14">
        <f>Total!DF82</f>
        <v>0</v>
      </c>
      <c r="DD82" s="14">
        <f>Total!DG82</f>
        <v>0</v>
      </c>
      <c r="DE82" s="14">
        <f>Total!DH82</f>
        <v>0</v>
      </c>
      <c r="DF82" s="14">
        <f>Total!DI82</f>
        <v>0</v>
      </c>
      <c r="DG82" s="14">
        <f>Total!DJ82</f>
        <v>0</v>
      </c>
      <c r="DH82" s="14">
        <f>Total!DK82</f>
        <v>7.7305555555555561</v>
      </c>
      <c r="DI82" s="14">
        <f>Total!DL82</f>
        <v>0</v>
      </c>
      <c r="DJ82" s="14">
        <f>Total!DM82</f>
        <v>0</v>
      </c>
      <c r="DK82" s="14">
        <f>Total!DN82</f>
        <v>84</v>
      </c>
      <c r="DL82" s="6">
        <v>1</v>
      </c>
      <c r="DM82" t="e">
        <v>#NUM!</v>
      </c>
      <c r="DN82">
        <v>-4.49711790720706</v>
      </c>
      <c r="DO82" t="e">
        <v>#NUM!</v>
      </c>
      <c r="DP82">
        <v>-4.7527993239374604</v>
      </c>
      <c r="DQ82" t="e">
        <v>#NUM!</v>
      </c>
      <c r="DR82" t="e">
        <v>#NUM!</v>
      </c>
    </row>
    <row r="83" spans="1:122" x14ac:dyDescent="0.25">
      <c r="A83">
        <f>Total!A83</f>
        <v>1990.1999999999998</v>
      </c>
      <c r="B83" s="14">
        <f>LN(Total!B83/$AV83/$DK83)</f>
        <v>-0.153263213283865</v>
      </c>
      <c r="C83" s="14">
        <f>LN(Total!C83/$AV83/$DK83)</f>
        <v>-2.9355511853242207</v>
      </c>
      <c r="D83" s="14">
        <f>LN(Total!D83/$AV83/$DK83)</f>
        <v>-7.7519658393402522E-3</v>
      </c>
      <c r="E83" s="14" t="e">
        <f>LN(Total!E83/$AV83/$DK83)</f>
        <v>#NUM!</v>
      </c>
      <c r="F83" s="14">
        <f>LN(Total!F83/$AV83/$DK83)</f>
        <v>-4.613329887914702</v>
      </c>
      <c r="G83" s="14">
        <f>LN(Total!G83/$AV83/$DK83)</f>
        <v>-0.94202895301341361</v>
      </c>
      <c r="H83" s="14">
        <f>LN(Total!H83/$AV83/$DK83)</f>
        <v>-0.83314172778298523</v>
      </c>
      <c r="I83" s="14">
        <f>LN(Total!I83/$AV83/$DK83)</f>
        <v>-1.8912383876831891</v>
      </c>
      <c r="J83" s="14">
        <f>LN(Total!J83/$AV83/$DK83)</f>
        <v>-3.2175043128238929</v>
      </c>
      <c r="K83" s="14">
        <f>LN(Total!K83/$AV83/$DK83)</f>
        <v>-1.7389802177587659</v>
      </c>
      <c r="L83" s="14">
        <f>LN(Total!L83/$AV83/$DK83)</f>
        <v>-5.1439629902705883</v>
      </c>
      <c r="M83" s="14">
        <f>LN(Total!M83/$AV83/$DK83)</f>
        <v>-5.7909984558739858</v>
      </c>
      <c r="N83" s="14">
        <f>LN(Total!N83/$AV83/$DK83)</f>
        <v>-4.7465560102706172</v>
      </c>
      <c r="O83" s="14">
        <f>LN(Total!O83/$AV83/$DK83)</f>
        <v>-7.7113712502705836</v>
      </c>
      <c r="P83" s="14">
        <f>LN(Total!P83/$AV83/$DK83)</f>
        <v>-4.3458573860166245</v>
      </c>
      <c r="Q83" s="14">
        <f>LN(Total!Q83/$AV83/$DK83)</f>
        <v>-7.7159313602705843</v>
      </c>
      <c r="R83" s="14">
        <f>LN(Total!R83/$AV83/$DK83)</f>
        <v>-7.5069139102705913</v>
      </c>
      <c r="S83" s="14">
        <f>LN(Total!S83/$AV83/$DK83)</f>
        <v>-5.8282410402705853</v>
      </c>
      <c r="T83" s="14">
        <f>LN(Total!T83/$AV83/$DK83)</f>
        <v>-8.7108867102705894</v>
      </c>
      <c r="U83" s="14">
        <f>LN(Total!U83/$AV83/$DK83)</f>
        <v>-5.991252830270593</v>
      </c>
      <c r="V83" s="14" t="e">
        <f>LN(Total!V83/$AV83/$DK83)</f>
        <v>#NUM!</v>
      </c>
      <c r="W83" s="14" t="e">
        <f>LN(Total!W83/$AV83/$DK83)</f>
        <v>#NUM!</v>
      </c>
      <c r="X83" s="14" t="e">
        <f>LN(Total!X83/$AV83/$DK83)</f>
        <v>#NUM!</v>
      </c>
      <c r="Y83" s="14" t="e">
        <f>LN(Total!Y83/$AV83/$DK83)</f>
        <v>#NUM!</v>
      </c>
      <c r="Z83" s="14" t="e">
        <f>LN(Total!Z83/$AV83/$DK83)</f>
        <v>#NUM!</v>
      </c>
      <c r="AA83" s="14" t="e">
        <f>LN(Total!AA83/$AV83/$DK83)</f>
        <v>#NUM!</v>
      </c>
      <c r="AB83" s="14" t="e">
        <f>LN(Total!AB83/$AV83/$DK83)</f>
        <v>#NUM!</v>
      </c>
      <c r="AC83" s="14" t="e">
        <f>LN(Total!AC83/$AV83/$DK83)</f>
        <v>#NUM!</v>
      </c>
      <c r="AD83" s="14" t="e">
        <f>LN(Total!AD83/$AV83/$DK83)</f>
        <v>#NUM!</v>
      </c>
      <c r="AE83" s="14" t="e">
        <f>LN(Total!AE83/$AV83/$DK83)</f>
        <v>#NUM!</v>
      </c>
      <c r="AF83" s="14" t="e">
        <f>LN(Total!AF83/$AV83/$DK83)</f>
        <v>#NUM!</v>
      </c>
      <c r="AG83" s="14" t="e">
        <f>LN(Total!AG83/$AV83/$DK83)</f>
        <v>#NUM!</v>
      </c>
      <c r="AH83" s="14" t="e">
        <f>LN(Total!AH83/$AV83/$DK83)</f>
        <v>#NUM!</v>
      </c>
      <c r="AI83" s="14" t="e">
        <f>LN(Total!AI83/$AV83/$DK83)</f>
        <v>#NUM!</v>
      </c>
      <c r="AJ83" s="14" t="e">
        <f>LN(Total!AJ83/$AV83/$DK83)</f>
        <v>#NUM!</v>
      </c>
      <c r="AK83" s="14">
        <f>LN(Total!AK83/$AV83/$DK83)</f>
        <v>-5.0380885602705918</v>
      </c>
      <c r="AL83" s="14" t="e">
        <f>LN(Total!AL83/$AV83/$DK83)</f>
        <v>#NUM!</v>
      </c>
      <c r="AM83" s="14" t="e">
        <f>LN(Total!AM83/$AV83/$DK83)</f>
        <v>#NUM!</v>
      </c>
      <c r="AN83" s="6">
        <f>LN(Total!AO83)</f>
        <v>-0.62091706719921447</v>
      </c>
      <c r="AO83" s="14">
        <f>LN(Total!AP83)</f>
        <v>-0.64419409853253851</v>
      </c>
      <c r="AP83" s="14">
        <f t="shared" si="2"/>
        <v>2.3277031333324039E-2</v>
      </c>
      <c r="AQ83" s="6">
        <f>LN(Total!AQ83)</f>
        <v>2.0127315676205835</v>
      </c>
      <c r="AR83" s="14">
        <f>LN(Total!AR83)</f>
        <v>0.36293741581120037</v>
      </c>
      <c r="AS83" s="14">
        <f>LN(Total!AS83)</f>
        <v>1.3147535294824866</v>
      </c>
      <c r="AT83" s="14">
        <f>LN(Total!AT83)</f>
        <v>-4.5681652937116279</v>
      </c>
      <c r="AU83" s="14" t="e">
        <f>LN(Total!AU83)</f>
        <v>#NUM!</v>
      </c>
      <c r="AV83" s="14">
        <f>Total!AV83</f>
        <v>169.48805932539685</v>
      </c>
      <c r="AW83" s="14">
        <f>Total!AW83</f>
        <v>1.2749166666666667</v>
      </c>
      <c r="AX83" s="14">
        <f>LN(Total!AY83/$AW83)</f>
        <v>-1.4827299226108479</v>
      </c>
      <c r="AY83" s="14">
        <f>LN(Total!AZ83/$AW83)</f>
        <v>-1.7606364312341392</v>
      </c>
      <c r="AZ83" s="14">
        <f>LN(Total!BA83/$AW83)</f>
        <v>-0.57781734516848693</v>
      </c>
      <c r="BA83" s="14">
        <f>LN(Total!BB83/$AW83)</f>
        <v>-2.2089958235087201</v>
      </c>
      <c r="BB83" s="14">
        <f>LN(Total!BC83/$AW83)</f>
        <v>-2.4316573929293051</v>
      </c>
      <c r="BC83" s="14">
        <f>LN(Total!BD83/$AW83)</f>
        <v>-2.7772175714786309</v>
      </c>
      <c r="BD83" s="14">
        <f>LN(Total!BE83/$AW83)</f>
        <v>-3.1649010495850041</v>
      </c>
      <c r="BE83" s="14">
        <f>LN(Total!BF83/$AW83)</f>
        <v>-2.2373772660998452</v>
      </c>
      <c r="BF83" s="14">
        <f>LN(Total!BG83/$AW83)</f>
        <v>-1.0068669242104897</v>
      </c>
      <c r="BG83" s="14">
        <f>LN(Total!BH83/$AW83)</f>
        <v>0.19206455212269458</v>
      </c>
      <c r="BH83" s="14">
        <f>LN(Total!BI83/$AW83)</f>
        <v>1.4745986254759849</v>
      </c>
      <c r="BI83" s="14">
        <f>LN(Total!BJ83/$AW83)</f>
        <v>7.8430585641123596E-2</v>
      </c>
      <c r="BJ83" s="14">
        <f>LN(Total!BK83/$AW83)</f>
        <v>-0.38976961890185813</v>
      </c>
      <c r="BK83" s="14">
        <f>LN(Total!BL83/$AW83)</f>
        <v>0.72318235877918935</v>
      </c>
      <c r="BL83" s="14">
        <f>LN(Total!BM83/$AW83)</f>
        <v>-0.35876301730254478</v>
      </c>
      <c r="BM83" s="14">
        <f>LN(Total!BN83/$AW83)</f>
        <v>0.37005233420266487</v>
      </c>
      <c r="BN83" s="14" t="e">
        <f>LN(Total!BO83/$AW83)</f>
        <v>#NUM!</v>
      </c>
      <c r="BO83" s="14" t="e">
        <f>LN(Total!BP83/$AW83)</f>
        <v>#NUM!</v>
      </c>
      <c r="BP83" s="14" t="e">
        <f>LN(Total!BQ83/$AW83)</f>
        <v>#NUM!</v>
      </c>
      <c r="BQ83" s="14" t="e">
        <f>LN(Total!BR83/$AW83)</f>
        <v>#NUM!</v>
      </c>
      <c r="BR83" s="14" t="e">
        <f>LN(Total!BS83/$AW83)</f>
        <v>#NUM!</v>
      </c>
      <c r="BS83" s="14" t="e">
        <f>LN(Total!BT83/$AW83)</f>
        <v>#NUM!</v>
      </c>
      <c r="BT83" s="14" t="e">
        <f>LN(Total!BU83/$AW83)</f>
        <v>#NUM!</v>
      </c>
      <c r="BU83" s="14">
        <f>LN(Total!BV83/$AW83)</f>
        <v>-3.9380458569344547</v>
      </c>
      <c r="BV83" s="14">
        <f>LN(Total!BW83/$AW83)</f>
        <v>2.3633315120692213</v>
      </c>
      <c r="BW83" s="6">
        <f>LN(Total!BY83)</f>
        <v>78</v>
      </c>
      <c r="BX83" s="6">
        <f>LN(Total!BZ83)</f>
        <v>0</v>
      </c>
      <c r="BY83" s="6">
        <f>Total!CB83</f>
        <v>0</v>
      </c>
      <c r="BZ83" s="14">
        <f>Total!CC83</f>
        <v>0</v>
      </c>
      <c r="CA83" s="14">
        <f>Total!CD83</f>
        <v>0</v>
      </c>
      <c r="CB83" s="14">
        <f>Total!CE83</f>
        <v>0</v>
      </c>
      <c r="CC83" s="14">
        <f>Total!CF83</f>
        <v>0.3690476190476194</v>
      </c>
      <c r="CD83" s="14">
        <f>Total!CG83</f>
        <v>0.34481292517006817</v>
      </c>
      <c r="CE83" s="14">
        <f>Total!CH83</f>
        <v>0.10756802721088443</v>
      </c>
      <c r="CF83" s="14">
        <f>Total!CI83</f>
        <v>0</v>
      </c>
      <c r="CG83" s="14">
        <f>Total!CJ83</f>
        <v>0</v>
      </c>
      <c r="CH83" s="14">
        <f>Total!CK83</f>
        <v>0</v>
      </c>
      <c r="CI83" s="14">
        <f>Total!CL83</f>
        <v>0</v>
      </c>
      <c r="CJ83" s="14">
        <f>Total!CM83</f>
        <v>0</v>
      </c>
      <c r="CK83" s="14">
        <f>Total!CN83</f>
        <v>0</v>
      </c>
      <c r="CL83" s="14">
        <f>Total!CO83</f>
        <v>0</v>
      </c>
      <c r="CM83" s="14">
        <f>Total!CP83</f>
        <v>0</v>
      </c>
      <c r="CN83" s="14">
        <f>Total!CQ83</f>
        <v>0.17857142857142874</v>
      </c>
      <c r="CO83" s="14">
        <f>Total!CR83</f>
        <v>7.1428571428571411E-2</v>
      </c>
      <c r="CP83" s="14">
        <f>Total!CS83</f>
        <v>0</v>
      </c>
      <c r="CQ83" s="14">
        <f>Total!CT83</f>
        <v>12</v>
      </c>
      <c r="CR83" s="14">
        <f>Total!CU83</f>
        <v>12</v>
      </c>
      <c r="CS83" s="14">
        <f>Total!CV83</f>
        <v>4</v>
      </c>
      <c r="CT83" s="14">
        <f>Total!CW83</f>
        <v>2</v>
      </c>
      <c r="CU83" s="14">
        <f>Total!CX83</f>
        <v>0</v>
      </c>
      <c r="CV83" s="14">
        <f>Total!CY83</f>
        <v>0</v>
      </c>
      <c r="CW83" s="14">
        <f>Total!CZ83</f>
        <v>1</v>
      </c>
      <c r="CX83" s="14">
        <f>Total!DA83</f>
        <v>0</v>
      </c>
      <c r="CY83" s="14">
        <f>Total!DB83</f>
        <v>0</v>
      </c>
      <c r="CZ83" s="14">
        <f>Total!DC83</f>
        <v>0</v>
      </c>
      <c r="DA83" s="14">
        <f>Total!DD83</f>
        <v>1</v>
      </c>
      <c r="DB83" s="14">
        <f>Total!DE83</f>
        <v>0</v>
      </c>
      <c r="DC83" s="14">
        <f>Total!DF83</f>
        <v>0</v>
      </c>
      <c r="DD83" s="14">
        <f>Total!DG83</f>
        <v>0</v>
      </c>
      <c r="DE83" s="14">
        <f>Total!DH83</f>
        <v>0</v>
      </c>
      <c r="DF83" s="14">
        <f>Total!DI83</f>
        <v>0</v>
      </c>
      <c r="DG83" s="14">
        <f>Total!DJ83</f>
        <v>0</v>
      </c>
      <c r="DH83" s="14">
        <f>Total!DK83</f>
        <v>0</v>
      </c>
      <c r="DI83" s="14">
        <f>Total!DL83</f>
        <v>0</v>
      </c>
      <c r="DJ83" s="14">
        <f>Total!DM83</f>
        <v>0</v>
      </c>
      <c r="DK83" s="14">
        <f>Total!DN83</f>
        <v>84</v>
      </c>
      <c r="DL83" s="6">
        <v>1</v>
      </c>
      <c r="DM83" t="e">
        <v>#NUM!</v>
      </c>
      <c r="DN83">
        <v>-4.489969377965223</v>
      </c>
      <c r="DO83" t="e">
        <v>#NUM!</v>
      </c>
      <c r="DP83">
        <v>-4.7871010754173344</v>
      </c>
      <c r="DQ83" t="e">
        <v>#NUM!</v>
      </c>
      <c r="DR83" t="e">
        <v>#NUM!</v>
      </c>
    </row>
    <row r="84" spans="1:122" x14ac:dyDescent="0.25">
      <c r="A84">
        <f>Total!A84</f>
        <v>1990.2999999999997</v>
      </c>
      <c r="B84" s="14">
        <f>LN(Total!B84/$AV84/$DK84)</f>
        <v>-0.21819080383490488</v>
      </c>
      <c r="C84" s="14">
        <f>LN(Total!C84/$AV84/$DK84)</f>
        <v>-2.9886517243812585</v>
      </c>
      <c r="D84" s="14">
        <f>LN(Total!D84/$AV84/$DK84)</f>
        <v>-7.3009659886414668E-2</v>
      </c>
      <c r="E84" s="14" t="e">
        <f>LN(Total!E84/$AV84/$DK84)</f>
        <v>#NUM!</v>
      </c>
      <c r="F84" s="14">
        <f>LN(Total!F84/$AV84/$DK84)</f>
        <v>-4.6595368021155332</v>
      </c>
      <c r="G84" s="14">
        <f>LN(Total!G84/$AV84/$DK84)</f>
        <v>-0.92981908900318366</v>
      </c>
      <c r="H84" s="14">
        <f>LN(Total!H84/$AV84/$DK84)</f>
        <v>-0.83098814392072617</v>
      </c>
      <c r="I84" s="14">
        <f>LN(Total!I84/$AV84/$DK84)</f>
        <v>-1.8995387471102243</v>
      </c>
      <c r="J84" s="14">
        <f>LN(Total!J84/$AV84/$DK84)</f>
        <v>-3.2206514077531461</v>
      </c>
      <c r="K84" s="14">
        <f>LN(Total!K84/$AV84/$DK84)</f>
        <v>-1.7565985966306752</v>
      </c>
      <c r="L84" s="14">
        <f>LN(Total!L84/$AV84/$DK84)</f>
        <v>-5.5096998518087901</v>
      </c>
      <c r="M84" s="14">
        <f>LN(Total!M84/$AV84/$DK84)</f>
        <v>-5.7694276456001834</v>
      </c>
      <c r="N84" s="14">
        <f>LN(Total!N84/$AV84/$DK84)</f>
        <v>-4.8925654418087792</v>
      </c>
      <c r="O84" s="14">
        <f>LN(Total!O84/$AV84/$DK84)</f>
        <v>-7.3385730618087894</v>
      </c>
      <c r="P84" s="14">
        <f>LN(Total!P84/$AV84/$DK84)</f>
        <v>-4.3251219363498903</v>
      </c>
      <c r="Q84" s="14">
        <f>LN(Total!Q84/$AV84/$DK84)</f>
        <v>-7.548527021808785</v>
      </c>
      <c r="R84" s="14">
        <f>LN(Total!R84/$AV84/$DK84)</f>
        <v>-7.6189922618087955</v>
      </c>
      <c r="S84" s="14">
        <f>LN(Total!S84/$AV84/$DK84)</f>
        <v>-5.6978093618087842</v>
      </c>
      <c r="T84" s="14">
        <f>LN(Total!T84/$AV84/$DK84)</f>
        <v>-8.7688002918087715</v>
      </c>
      <c r="U84" s="14">
        <f>LN(Total!U84/$AV84/$DK84)</f>
        <v>-5.9621299318087786</v>
      </c>
      <c r="V84" s="14" t="e">
        <f>LN(Total!V84/$AV84/$DK84)</f>
        <v>#NUM!</v>
      </c>
      <c r="W84" s="14" t="e">
        <f>LN(Total!W84/$AV84/$DK84)</f>
        <v>#NUM!</v>
      </c>
      <c r="X84" s="14" t="e">
        <f>LN(Total!X84/$AV84/$DK84)</f>
        <v>#NUM!</v>
      </c>
      <c r="Y84" s="14" t="e">
        <f>LN(Total!Y84/$AV84/$DK84)</f>
        <v>#NUM!</v>
      </c>
      <c r="Z84" s="14" t="e">
        <f>LN(Total!Z84/$AV84/$DK84)</f>
        <v>#NUM!</v>
      </c>
      <c r="AA84" s="14" t="e">
        <f>LN(Total!AA84/$AV84/$DK84)</f>
        <v>#NUM!</v>
      </c>
      <c r="AB84" s="14" t="e">
        <f>LN(Total!AB84/$AV84/$DK84)</f>
        <v>#NUM!</v>
      </c>
      <c r="AC84" s="14" t="e">
        <f>LN(Total!AC84/$AV84/$DK84)</f>
        <v>#NUM!</v>
      </c>
      <c r="AD84" s="14" t="e">
        <f>LN(Total!AD84/$AV84/$DK84)</f>
        <v>#NUM!</v>
      </c>
      <c r="AE84" s="14" t="e">
        <f>LN(Total!AE84/$AV84/$DK84)</f>
        <v>#NUM!</v>
      </c>
      <c r="AF84" s="14" t="e">
        <f>LN(Total!AF84/$AV84/$DK84)</f>
        <v>#NUM!</v>
      </c>
      <c r="AG84" s="14" t="e">
        <f>LN(Total!AG84/$AV84/$DK84)</f>
        <v>#NUM!</v>
      </c>
      <c r="AH84" s="14" t="e">
        <f>LN(Total!AH84/$AV84/$DK84)</f>
        <v>#NUM!</v>
      </c>
      <c r="AI84" s="14" t="e">
        <f>LN(Total!AI84/$AV84/$DK84)</f>
        <v>#NUM!</v>
      </c>
      <c r="AJ84" s="14" t="e">
        <f>LN(Total!AJ84/$AV84/$DK84)</f>
        <v>#NUM!</v>
      </c>
      <c r="AK84" s="14">
        <f>LN(Total!AK84/$AV84/$DK84)</f>
        <v>-4.7994602918087796</v>
      </c>
      <c r="AL84" s="14" t="e">
        <f>LN(Total!AL84/$AV84/$DK84)</f>
        <v>#NUM!</v>
      </c>
      <c r="AM84" s="14" t="e">
        <f>LN(Total!AM84/$AV84/$DK84)</f>
        <v>#NUM!</v>
      </c>
      <c r="AN84" s="6">
        <f>LN(Total!AO84)</f>
        <v>-0.62184084033638554</v>
      </c>
      <c r="AO84" s="14">
        <f>LN(Total!AP84)</f>
        <v>-0.64454129394218829</v>
      </c>
      <c r="AP84" s="14">
        <f t="shared" si="2"/>
        <v>2.2700453605802751E-2</v>
      </c>
      <c r="AQ84" s="6">
        <f>LN(Total!AQ84)</f>
        <v>2.013335193626316</v>
      </c>
      <c r="AR84" s="14">
        <f>LN(Total!AR84)</f>
        <v>0.34707529350414601</v>
      </c>
      <c r="AS84" s="14">
        <f>LN(Total!AS84)</f>
        <v>1.3273329259388835</v>
      </c>
      <c r="AT84" s="14">
        <f>LN(Total!AT84)</f>
        <v>-4.602760245867314</v>
      </c>
      <c r="AU84" s="14" t="e">
        <f>LN(Total!AU84)</f>
        <v>#NUM!</v>
      </c>
      <c r="AV84" s="14">
        <f>Total!AV84</f>
        <v>170.02424332539681</v>
      </c>
      <c r="AW84" s="14">
        <f>Total!AW84</f>
        <v>1.2897023809523811</v>
      </c>
      <c r="AX84" s="14">
        <f>LN(Total!AY84/$AW84)</f>
        <v>-1.4942605849289634</v>
      </c>
      <c r="AY84" s="14">
        <f>LN(Total!AZ84/$AW84)</f>
        <v>-1.7721670935522544</v>
      </c>
      <c r="AZ84" s="14">
        <f>LN(Total!BA84/$AW84)</f>
        <v>-0.58934800748660221</v>
      </c>
      <c r="BA84" s="14">
        <f>LN(Total!BB84/$AW84)</f>
        <v>-2.2205264858268356</v>
      </c>
      <c r="BB84" s="14">
        <f>LN(Total!BC84/$AW84)</f>
        <v>-2.4431880552474206</v>
      </c>
      <c r="BC84" s="14">
        <f>LN(Total!BD84/$AW84)</f>
        <v>-2.7887482337967464</v>
      </c>
      <c r="BD84" s="14">
        <f>LN(Total!BE84/$AW84)</f>
        <v>-3.1764317119031196</v>
      </c>
      <c r="BE84" s="14">
        <f>LN(Total!BF84/$AW84)</f>
        <v>-2.2489079284179603</v>
      </c>
      <c r="BF84" s="14">
        <f>LN(Total!BG84/$AW84)</f>
        <v>-1.018397586528605</v>
      </c>
      <c r="BG84" s="14">
        <f>LN(Total!BH84/$AW84)</f>
        <v>0.18053388980457935</v>
      </c>
      <c r="BH84" s="14">
        <f>LN(Total!BI84/$AW84)</f>
        <v>1.4630679631578696</v>
      </c>
      <c r="BI84" s="14">
        <f>LN(Total!BJ84/$AW84)</f>
        <v>6.6899923323008162E-2</v>
      </c>
      <c r="BJ84" s="14">
        <f>LN(Total!BK84/$AW84)</f>
        <v>-0.40130028121997335</v>
      </c>
      <c r="BK84" s="14">
        <f>LN(Total!BL84/$AW84)</f>
        <v>0.71165169646107418</v>
      </c>
      <c r="BL84" s="14">
        <f>LN(Total!BM84/$AW84)</f>
        <v>-0.37029367962066018</v>
      </c>
      <c r="BM84" s="14">
        <f>LN(Total!BN84/$AW84)</f>
        <v>0.35852167188454953</v>
      </c>
      <c r="BN84" s="14" t="e">
        <f>LN(Total!BO84/$AW84)</f>
        <v>#NUM!</v>
      </c>
      <c r="BO84" s="14" t="e">
        <f>LN(Total!BP84/$AW84)</f>
        <v>#NUM!</v>
      </c>
      <c r="BP84" s="14" t="e">
        <f>LN(Total!BQ84/$AW84)</f>
        <v>#NUM!</v>
      </c>
      <c r="BQ84" s="14" t="e">
        <f>LN(Total!BR84/$AW84)</f>
        <v>#NUM!</v>
      </c>
      <c r="BR84" s="14" t="e">
        <f>LN(Total!BS84/$AW84)</f>
        <v>#NUM!</v>
      </c>
      <c r="BS84" s="14" t="e">
        <f>LN(Total!BT84/$AW84)</f>
        <v>#NUM!</v>
      </c>
      <c r="BT84" s="14" t="e">
        <f>LN(Total!BU84/$AW84)</f>
        <v>#NUM!</v>
      </c>
      <c r="BU84" s="14">
        <f>LN(Total!BV84/$AW84)</f>
        <v>-3.9495765192525698</v>
      </c>
      <c r="BV84" s="14">
        <f>LN(Total!BW84/$AW84)</f>
        <v>2.3518008497511063</v>
      </c>
      <c r="BW84" s="6">
        <f>LN(Total!BY84)</f>
        <v>79</v>
      </c>
      <c r="BX84" s="6">
        <f>LN(Total!BZ84)</f>
        <v>0</v>
      </c>
      <c r="BY84" s="6">
        <f>Total!CB84</f>
        <v>0</v>
      </c>
      <c r="BZ84" s="14">
        <f>Total!CC84</f>
        <v>0</v>
      </c>
      <c r="CA84" s="14">
        <f>Total!CD84</f>
        <v>0</v>
      </c>
      <c r="CB84" s="14">
        <f>Total!CE84</f>
        <v>0</v>
      </c>
      <c r="CC84" s="14">
        <f>Total!CF84</f>
        <v>0</v>
      </c>
      <c r="CD84" s="14">
        <f>Total!CG84</f>
        <v>6.3775510204081868E-3</v>
      </c>
      <c r="CE84" s="14">
        <f>Total!CH84</f>
        <v>0.24362244897959201</v>
      </c>
      <c r="CF84" s="14">
        <f>Total!CI84</f>
        <v>0.36309523809523825</v>
      </c>
      <c r="CG84" s="14">
        <f>Total!CJ84</f>
        <v>0.32814900153609855</v>
      </c>
      <c r="CH84" s="14">
        <f>Total!CK84</f>
        <v>5.8755760368663715E-2</v>
      </c>
      <c r="CI84" s="14">
        <f>Total!CL84</f>
        <v>0</v>
      </c>
      <c r="CJ84" s="14">
        <f>Total!CM84</f>
        <v>0</v>
      </c>
      <c r="CK84" s="14">
        <f>Total!CN84</f>
        <v>0</v>
      </c>
      <c r="CL84" s="14">
        <f>Total!CO84</f>
        <v>0</v>
      </c>
      <c r="CM84" s="14">
        <f>Total!CP84</f>
        <v>0</v>
      </c>
      <c r="CN84" s="14">
        <f>Total!CQ84</f>
        <v>0</v>
      </c>
      <c r="CO84" s="14">
        <f>Total!CR84</f>
        <v>0</v>
      </c>
      <c r="CP84" s="14">
        <f>Total!CS84</f>
        <v>0.13095238095238088</v>
      </c>
      <c r="CQ84" s="14">
        <f>Total!CT84</f>
        <v>12</v>
      </c>
      <c r="CR84" s="14">
        <f>Total!CU84</f>
        <v>12</v>
      </c>
      <c r="CS84" s="14">
        <f>Total!CV84</f>
        <v>1</v>
      </c>
      <c r="CT84" s="14">
        <f>Total!CW84</f>
        <v>1</v>
      </c>
      <c r="CU84" s="14">
        <f>Total!CX84</f>
        <v>0</v>
      </c>
      <c r="CV84" s="14">
        <f>Total!CY84</f>
        <v>0</v>
      </c>
      <c r="CW84" s="14">
        <f>Total!CZ84</f>
        <v>0</v>
      </c>
      <c r="CX84" s="14">
        <f>Total!DA84</f>
        <v>1</v>
      </c>
      <c r="CY84" s="14">
        <f>Total!DB84</f>
        <v>0</v>
      </c>
      <c r="CZ84" s="14">
        <f>Total!DC84</f>
        <v>0</v>
      </c>
      <c r="DA84" s="14">
        <f>Total!DD84</f>
        <v>0</v>
      </c>
      <c r="DB84" s="14">
        <f>Total!DE84</f>
        <v>1</v>
      </c>
      <c r="DC84" s="14">
        <f>Total!DF84</f>
        <v>0</v>
      </c>
      <c r="DD84" s="14">
        <f>Total!DG84</f>
        <v>0</v>
      </c>
      <c r="DE84" s="14">
        <f>Total!DH84</f>
        <v>0</v>
      </c>
      <c r="DF84" s="14">
        <f>Total!DI84</f>
        <v>0</v>
      </c>
      <c r="DG84" s="14">
        <f>Total!DJ84</f>
        <v>0</v>
      </c>
      <c r="DH84" s="14">
        <f>Total!DK84</f>
        <v>0</v>
      </c>
      <c r="DI84" s="14">
        <f>Total!DL84</f>
        <v>0</v>
      </c>
      <c r="DJ84" s="14">
        <f>Total!DM84</f>
        <v>0</v>
      </c>
      <c r="DK84" s="14">
        <f>Total!DN84</f>
        <v>84</v>
      </c>
      <c r="DL84" s="6">
        <v>1</v>
      </c>
      <c r="DM84" t="e">
        <v>#NUM!</v>
      </c>
      <c r="DN84">
        <v>-4.5719379775086004</v>
      </c>
      <c r="DO84" t="e">
        <v>#NUM!</v>
      </c>
      <c r="DP84">
        <v>-4.7428216638031673</v>
      </c>
      <c r="DQ84" t="e">
        <v>#NUM!</v>
      </c>
      <c r="DR84" t="e">
        <v>#NUM!</v>
      </c>
    </row>
    <row r="85" spans="1:122" x14ac:dyDescent="0.25">
      <c r="A85">
        <f>Total!A85</f>
        <v>1990.3999999999996</v>
      </c>
      <c r="B85" s="14">
        <f>LN(Total!B85/$AV85/$DK85)</f>
        <v>-0.25610613046822855</v>
      </c>
      <c r="C85" s="14">
        <f>LN(Total!C85/$AV85/$DK85)</f>
        <v>-2.937133475216509</v>
      </c>
      <c r="D85" s="14">
        <f>LN(Total!D85/$AV85/$DK85)</f>
        <v>-0.10519203709675572</v>
      </c>
      <c r="E85" s="14" t="e">
        <f>LN(Total!E85/$AV85/$DK85)</f>
        <v>#NUM!</v>
      </c>
      <c r="F85" s="14">
        <f>LN(Total!F85/$AV85/$DK85)</f>
        <v>-4.702613002651149</v>
      </c>
      <c r="G85" s="14">
        <f>LN(Total!G85/$AV85/$DK85)</f>
        <v>-0.97731990095868104</v>
      </c>
      <c r="H85" s="14">
        <f>LN(Total!H85/$AV85/$DK85)</f>
        <v>-0.82101593498154668</v>
      </c>
      <c r="I85" s="14">
        <f>LN(Total!I85/$AV85/$DK85)</f>
        <v>-1.9721772803112789</v>
      </c>
      <c r="J85" s="14">
        <f>LN(Total!J85/$AV85/$DK85)</f>
        <v>-3.1711918551221481</v>
      </c>
      <c r="K85" s="14">
        <f>LN(Total!K85/$AV85/$DK85)</f>
        <v>-1.7852630093740314</v>
      </c>
      <c r="L85" s="14">
        <f>LN(Total!L85/$AV85/$DK85)</f>
        <v>-4.8964839694838282</v>
      </c>
      <c r="M85" s="14">
        <f>LN(Total!M85/$AV85/$DK85)</f>
        <v>-5.8946220762168933</v>
      </c>
      <c r="N85" s="14">
        <f>LN(Total!N85/$AV85/$DK85)</f>
        <v>-4.8338537994838378</v>
      </c>
      <c r="O85" s="14">
        <f>LN(Total!O85/$AV85/$DK85)</f>
        <v>-7.4730162794838604</v>
      </c>
      <c r="P85" s="14">
        <f>LN(Total!P85/$AV85/$DK85)</f>
        <v>-4.4314806559794464</v>
      </c>
      <c r="Q85" s="14">
        <f>LN(Total!Q85/$AV85/$DK85)</f>
        <v>-7.5436338494838537</v>
      </c>
      <c r="R85" s="14">
        <f>LN(Total!R85/$AV85/$DK85)</f>
        <v>-7.6767280294838525</v>
      </c>
      <c r="S85" s="14">
        <f>LN(Total!S85/$AV85/$DK85)</f>
        <v>-5.837029259483856</v>
      </c>
      <c r="T85" s="14">
        <f>LN(Total!T85/$AV85/$DK85)</f>
        <v>-8.7466525594838433</v>
      </c>
      <c r="U85" s="14">
        <f>LN(Total!U85/$AV85/$DK85)</f>
        <v>-5.9798144794838448</v>
      </c>
      <c r="V85" s="14" t="e">
        <f>LN(Total!V85/$AV85/$DK85)</f>
        <v>#NUM!</v>
      </c>
      <c r="W85" s="14" t="e">
        <f>LN(Total!W85/$AV85/$DK85)</f>
        <v>#NUM!</v>
      </c>
      <c r="X85" s="14" t="e">
        <f>LN(Total!X85/$AV85/$DK85)</f>
        <v>#NUM!</v>
      </c>
      <c r="Y85" s="14" t="e">
        <f>LN(Total!Y85/$AV85/$DK85)</f>
        <v>#NUM!</v>
      </c>
      <c r="Z85" s="14" t="e">
        <f>LN(Total!Z85/$AV85/$DK85)</f>
        <v>#NUM!</v>
      </c>
      <c r="AA85" s="14" t="e">
        <f>LN(Total!AA85/$AV85/$DK85)</f>
        <v>#NUM!</v>
      </c>
      <c r="AB85" s="14" t="e">
        <f>LN(Total!AB85/$AV85/$DK85)</f>
        <v>#NUM!</v>
      </c>
      <c r="AC85" s="14" t="e">
        <f>LN(Total!AC85/$AV85/$DK85)</f>
        <v>#NUM!</v>
      </c>
      <c r="AD85" s="14" t="e">
        <f>LN(Total!AD85/$AV85/$DK85)</f>
        <v>#NUM!</v>
      </c>
      <c r="AE85" s="14" t="e">
        <f>LN(Total!AE85/$AV85/$DK85)</f>
        <v>#NUM!</v>
      </c>
      <c r="AF85" s="14" t="e">
        <f>LN(Total!AF85/$AV85/$DK85)</f>
        <v>#NUM!</v>
      </c>
      <c r="AG85" s="14" t="e">
        <f>LN(Total!AG85/$AV85/$DK85)</f>
        <v>#NUM!</v>
      </c>
      <c r="AH85" s="14" t="e">
        <f>LN(Total!AH85/$AV85/$DK85)</f>
        <v>#NUM!</v>
      </c>
      <c r="AI85" s="14" t="e">
        <f>LN(Total!AI85/$AV85/$DK85)</f>
        <v>#NUM!</v>
      </c>
      <c r="AJ85" s="14" t="e">
        <f>LN(Total!AJ85/$AV85/$DK85)</f>
        <v>#NUM!</v>
      </c>
      <c r="AK85" s="14">
        <f>LN(Total!AK85/$AV85/$DK85)</f>
        <v>-4.9222665194838644</v>
      </c>
      <c r="AL85" s="14" t="e">
        <f>LN(Total!AL85/$AV85/$DK85)</f>
        <v>#NUM!</v>
      </c>
      <c r="AM85" s="14" t="e">
        <f>LN(Total!AM85/$AV85/$DK85)</f>
        <v>#NUM!</v>
      </c>
      <c r="AN85" s="6">
        <f>LN(Total!AO85)</f>
        <v>-0.62712141850126291</v>
      </c>
      <c r="AO85" s="14">
        <f>LN(Total!AP85)</f>
        <v>-0.64515203590221881</v>
      </c>
      <c r="AP85" s="14">
        <f t="shared" si="2"/>
        <v>1.8030617400955906E-2</v>
      </c>
      <c r="AQ85" s="6">
        <f>LN(Total!AQ85)</f>
        <v>1.9921145456200833</v>
      </c>
      <c r="AR85" s="14">
        <f>LN(Total!AR85)</f>
        <v>0.33779480737047157</v>
      </c>
      <c r="AS85" s="14">
        <f>LN(Total!AS85)</f>
        <v>1.3319845351013146</v>
      </c>
      <c r="AT85" s="14">
        <f>LN(Total!AT85)</f>
        <v>-4.62616029769113</v>
      </c>
      <c r="AU85" s="14" t="e">
        <f>LN(Total!AU85)</f>
        <v>#NUM!</v>
      </c>
      <c r="AV85" s="14">
        <f>Total!AV85</f>
        <v>170.7734525416667</v>
      </c>
      <c r="AW85" s="14">
        <f>Total!AW85</f>
        <v>1.3103392857142855</v>
      </c>
      <c r="AX85" s="14">
        <f>LN(Total!AY85/$AW85)</f>
        <v>-1.5101352060212661</v>
      </c>
      <c r="AY85" s="14">
        <f>LN(Total!AZ85/$AW85)</f>
        <v>-1.7880417146445573</v>
      </c>
      <c r="AZ85" s="14">
        <f>LN(Total!BA85/$AW85)</f>
        <v>-0.60522262857890496</v>
      </c>
      <c r="BA85" s="14">
        <f>LN(Total!BB85/$AW85)</f>
        <v>-2.2364011069191383</v>
      </c>
      <c r="BB85" s="14">
        <f>LN(Total!BC85/$AW85)</f>
        <v>-2.4590626763397232</v>
      </c>
      <c r="BC85" s="14">
        <f>LN(Total!BD85/$AW85)</f>
        <v>-2.8046228548890491</v>
      </c>
      <c r="BD85" s="14">
        <f>LN(Total!BE85/$AW85)</f>
        <v>-3.1923063329954222</v>
      </c>
      <c r="BE85" s="14">
        <f>LN(Total!BF85/$AW85)</f>
        <v>-2.2647825495102634</v>
      </c>
      <c r="BF85" s="14">
        <f>LN(Total!BG85/$AW85)</f>
        <v>-1.0342722076209077</v>
      </c>
      <c r="BG85" s="14">
        <f>LN(Total!BH85/$AW85)</f>
        <v>0.1646592687122766</v>
      </c>
      <c r="BH85" s="14">
        <f>LN(Total!BI85/$AW85)</f>
        <v>1.4471933420655667</v>
      </c>
      <c r="BI85" s="14">
        <f>LN(Total!BJ85/$AW85)</f>
        <v>5.102530223070538E-2</v>
      </c>
      <c r="BJ85" s="14">
        <f>LN(Total!BK85/$AW85)</f>
        <v>-0.41717490231227616</v>
      </c>
      <c r="BK85" s="14">
        <f>LN(Total!BL85/$AW85)</f>
        <v>0.69577707536877131</v>
      </c>
      <c r="BL85" s="14">
        <f>LN(Total!BM85/$AW85)</f>
        <v>-0.38616830071296293</v>
      </c>
      <c r="BM85" s="14">
        <f>LN(Total!BN85/$AW85)</f>
        <v>0.34264705079224683</v>
      </c>
      <c r="BN85" s="14" t="e">
        <f>LN(Total!BO85/$AW85)</f>
        <v>#NUM!</v>
      </c>
      <c r="BO85" s="14" t="e">
        <f>LN(Total!BP85/$AW85)</f>
        <v>#NUM!</v>
      </c>
      <c r="BP85" s="14" t="e">
        <f>LN(Total!BQ85/$AW85)</f>
        <v>#NUM!</v>
      </c>
      <c r="BQ85" s="14" t="e">
        <f>LN(Total!BR85/$AW85)</f>
        <v>#NUM!</v>
      </c>
      <c r="BR85" s="14" t="e">
        <f>LN(Total!BS85/$AW85)</f>
        <v>#NUM!</v>
      </c>
      <c r="BS85" s="14" t="e">
        <f>LN(Total!BT85/$AW85)</f>
        <v>#NUM!</v>
      </c>
      <c r="BT85" s="14" t="e">
        <f>LN(Total!BU85/$AW85)</f>
        <v>#NUM!</v>
      </c>
      <c r="BU85" s="14">
        <f>LN(Total!BV85/$AW85)</f>
        <v>-3.9654511403448729</v>
      </c>
      <c r="BV85" s="14">
        <f>LN(Total!BW85/$AW85)</f>
        <v>2.3359262286588036</v>
      </c>
      <c r="BW85" s="6">
        <f>LN(Total!BY85)</f>
        <v>80</v>
      </c>
      <c r="BX85" s="6">
        <f>LN(Total!BZ85)</f>
        <v>0</v>
      </c>
      <c r="BY85" s="6">
        <f>Total!CB85</f>
        <v>0</v>
      </c>
      <c r="BZ85" s="14">
        <f>Total!CC85</f>
        <v>0</v>
      </c>
      <c r="CA85" s="14">
        <f>Total!CD85</f>
        <v>0</v>
      </c>
      <c r="CB85" s="14">
        <f>Total!CE85</f>
        <v>0</v>
      </c>
      <c r="CC85" s="14">
        <f>Total!CF85</f>
        <v>0</v>
      </c>
      <c r="CD85" s="14">
        <f>Total!CG85</f>
        <v>0</v>
      </c>
      <c r="CE85" s="14">
        <f>Total!CH85</f>
        <v>0</v>
      </c>
      <c r="CF85" s="14">
        <f>Total!CI85</f>
        <v>0</v>
      </c>
      <c r="CG85" s="14">
        <f>Total!CJ85</f>
        <v>2.620967741935492E-2</v>
      </c>
      <c r="CH85" s="14">
        <f>Total!CK85</f>
        <v>0.22825460829493097</v>
      </c>
      <c r="CI85" s="14">
        <f>Total!CL85</f>
        <v>0.27232142857142883</v>
      </c>
      <c r="CJ85" s="14">
        <f>Total!CM85</f>
        <v>0.27678571428571452</v>
      </c>
      <c r="CK85" s="14">
        <f>Total!CN85</f>
        <v>0.1901785714285715</v>
      </c>
      <c r="CL85" s="14">
        <f>Total!CO85</f>
        <v>6.2500000000000108E-3</v>
      </c>
      <c r="CM85" s="14">
        <f>Total!CP85</f>
        <v>0</v>
      </c>
      <c r="CN85" s="14">
        <f>Total!CQ85</f>
        <v>0</v>
      </c>
      <c r="CO85" s="14">
        <f>Total!CR85</f>
        <v>0</v>
      </c>
      <c r="CP85" s="14">
        <f>Total!CS85</f>
        <v>0</v>
      </c>
      <c r="CQ85" s="14">
        <f>Total!CT85</f>
        <v>16</v>
      </c>
      <c r="CR85" s="14">
        <f>Total!CU85</f>
        <v>16</v>
      </c>
      <c r="CS85" s="14">
        <f>Total!CV85</f>
        <v>2</v>
      </c>
      <c r="CT85" s="14">
        <f>Total!CW85</f>
        <v>2</v>
      </c>
      <c r="CU85" s="14">
        <f>Total!CX85</f>
        <v>0</v>
      </c>
      <c r="CV85" s="14">
        <f>Total!CY85</f>
        <v>0</v>
      </c>
      <c r="CW85" s="14">
        <f>Total!CZ85</f>
        <v>0</v>
      </c>
      <c r="CX85" s="14">
        <f>Total!DA85</f>
        <v>0</v>
      </c>
      <c r="CY85" s="14">
        <f>Total!DB85</f>
        <v>1</v>
      </c>
      <c r="CZ85" s="14">
        <f>Total!DC85</f>
        <v>0</v>
      </c>
      <c r="DA85" s="14">
        <f>Total!DD85</f>
        <v>0</v>
      </c>
      <c r="DB85" s="14">
        <f>Total!DE85</f>
        <v>0</v>
      </c>
      <c r="DC85" s="14">
        <f>Total!DF85</f>
        <v>1</v>
      </c>
      <c r="DD85" s="14">
        <f>Total!DG85</f>
        <v>0</v>
      </c>
      <c r="DE85" s="14">
        <f>Total!DH85</f>
        <v>0</v>
      </c>
      <c r="DF85" s="14">
        <f>Total!DI85</f>
        <v>0</v>
      </c>
      <c r="DG85" s="14">
        <f>Total!DJ85</f>
        <v>0</v>
      </c>
      <c r="DH85" s="14">
        <f>Total!DK85</f>
        <v>15.214285714285721</v>
      </c>
      <c r="DI85" s="14">
        <f>Total!DL85</f>
        <v>0</v>
      </c>
      <c r="DJ85" s="14">
        <f>Total!DM85</f>
        <v>0</v>
      </c>
      <c r="DK85" s="14">
        <f>Total!DN85</f>
        <v>112</v>
      </c>
      <c r="DL85" s="6">
        <v>1</v>
      </c>
      <c r="DM85" t="e">
        <v>#NUM!</v>
      </c>
      <c r="DN85">
        <v>-4.8544052755540941</v>
      </c>
      <c r="DO85" t="e">
        <v>#NUM!</v>
      </c>
      <c r="DP85">
        <v>-4.8386141877529765</v>
      </c>
      <c r="DQ85" t="e">
        <v>#NUM!</v>
      </c>
      <c r="DR85" t="e">
        <v>#NUM!</v>
      </c>
    </row>
    <row r="86" spans="1:122" x14ac:dyDescent="0.25">
      <c r="A86">
        <f>Total!A86</f>
        <v>1991.1</v>
      </c>
      <c r="B86" s="14">
        <f>LN(Total!B86/$AV86/$DK86)</f>
        <v>-9.602290392682529E-2</v>
      </c>
      <c r="C86" s="14">
        <f>LN(Total!C86/$AV86/$DK86)</f>
        <v>-2.9964702518178159</v>
      </c>
      <c r="D86" s="14">
        <f>LN(Total!D86/$AV86/$DK86)</f>
        <v>3.1392800539380386E-2</v>
      </c>
      <c r="E86" s="14" t="e">
        <f>LN(Total!E86/$AV86/$DK86)</f>
        <v>#NUM!</v>
      </c>
      <c r="F86" s="14">
        <f>LN(Total!F86/$AV86/$DK86)</f>
        <v>-4.5163721722779684</v>
      </c>
      <c r="G86" s="14">
        <f>LN(Total!G86/$AV86/$DK86)</f>
        <v>-0.92968766431528294</v>
      </c>
      <c r="H86" s="14">
        <f>LN(Total!H86/$AV86/$DK86)</f>
        <v>-0.68813927853984214</v>
      </c>
      <c r="I86" s="14">
        <f>LN(Total!I86/$AV86/$DK86)</f>
        <v>-1.7548703585326899</v>
      </c>
      <c r="J86" s="14">
        <f>LN(Total!J86/$AV86/$DK86)</f>
        <v>-2.9026773022848764</v>
      </c>
      <c r="K86" s="14">
        <f>LN(Total!K86/$AV86/$DK86)</f>
        <v>-1.767464544853397</v>
      </c>
      <c r="L86" s="14">
        <f>LN(Total!L86/$AV86/$DK86)</f>
        <v>-5.3119028096774201</v>
      </c>
      <c r="M86" s="14">
        <f>LN(Total!M86/$AV86/$DK86)</f>
        <v>-5.5200857836094777</v>
      </c>
      <c r="N86" s="14">
        <f>LN(Total!N86/$AV86/$DK86)</f>
        <v>-4.4728640896774161</v>
      </c>
      <c r="O86" s="14">
        <f>LN(Total!O86/$AV86/$DK86)</f>
        <v>-7.6445464496774083</v>
      </c>
      <c r="P86" s="14">
        <f>LN(Total!P86/$AV86/$DK86)</f>
        <v>-4.204996416647484</v>
      </c>
      <c r="Q86" s="14">
        <f>LN(Total!Q86/$AV86/$DK86)</f>
        <v>-7.59323864967741</v>
      </c>
      <c r="R86" s="14">
        <f>LN(Total!R86/$AV86/$DK86)</f>
        <v>-7.3179644596774169</v>
      </c>
      <c r="S86" s="14">
        <f>LN(Total!S86/$AV86/$DK86)</f>
        <v>-5.6796526096774222</v>
      </c>
      <c r="T86" s="14">
        <f>LN(Total!T86/$AV86/$DK86)</f>
        <v>-8.8126697196774053</v>
      </c>
      <c r="U86" s="14">
        <f>LN(Total!U86/$AV86/$DK86)</f>
        <v>-6.0186244096774137</v>
      </c>
      <c r="V86" s="14" t="e">
        <f>LN(Total!V86/$AV86/$DK86)</f>
        <v>#NUM!</v>
      </c>
      <c r="W86" s="14" t="e">
        <f>LN(Total!W86/$AV86/$DK86)</f>
        <v>#NUM!</v>
      </c>
      <c r="X86" s="14" t="e">
        <f>LN(Total!X86/$AV86/$DK86)</f>
        <v>#NUM!</v>
      </c>
      <c r="Y86" s="14" t="e">
        <f>LN(Total!Y86/$AV86/$DK86)</f>
        <v>#NUM!</v>
      </c>
      <c r="Z86" s="14" t="e">
        <f>LN(Total!Z86/$AV86/$DK86)</f>
        <v>#NUM!</v>
      </c>
      <c r="AA86" s="14" t="e">
        <f>LN(Total!AA86/$AV86/$DK86)</f>
        <v>#NUM!</v>
      </c>
      <c r="AB86" s="14" t="e">
        <f>LN(Total!AB86/$AV86/$DK86)</f>
        <v>#NUM!</v>
      </c>
      <c r="AC86" s="14" t="e">
        <f>LN(Total!AC86/$AV86/$DK86)</f>
        <v>#NUM!</v>
      </c>
      <c r="AD86" s="14" t="e">
        <f>LN(Total!AD86/$AV86/$DK86)</f>
        <v>#NUM!</v>
      </c>
      <c r="AE86" s="14" t="e">
        <f>LN(Total!AE86/$AV86/$DK86)</f>
        <v>#NUM!</v>
      </c>
      <c r="AF86" s="14" t="e">
        <f>LN(Total!AF86/$AV86/$DK86)</f>
        <v>#NUM!</v>
      </c>
      <c r="AG86" s="14" t="e">
        <f>LN(Total!AG86/$AV86/$DK86)</f>
        <v>#NUM!</v>
      </c>
      <c r="AH86" s="14" t="e">
        <f>LN(Total!AH86/$AV86/$DK86)</f>
        <v>#NUM!</v>
      </c>
      <c r="AI86" s="14" t="e">
        <f>LN(Total!AI86/$AV86/$DK86)</f>
        <v>#NUM!</v>
      </c>
      <c r="AJ86" s="14" t="e">
        <f>LN(Total!AJ86/$AV86/$DK86)</f>
        <v>#NUM!</v>
      </c>
      <c r="AK86" s="14">
        <f>LN(Total!AK86/$AV86/$DK86)</f>
        <v>-4.7319435796773766</v>
      </c>
      <c r="AL86" s="14" t="e">
        <f>LN(Total!AL86/$AV86/$DK86)</f>
        <v>#NUM!</v>
      </c>
      <c r="AM86" s="14" t="e">
        <f>LN(Total!AM86/$AV86/$DK86)</f>
        <v>#NUM!</v>
      </c>
      <c r="AN86" s="6">
        <f>LN(Total!AO86)</f>
        <v>-0.63535663967802869</v>
      </c>
      <c r="AO86" s="14">
        <f>LN(Total!AP86)</f>
        <v>-0.64596532529042716</v>
      </c>
      <c r="AP86" s="14">
        <f t="shared" si="2"/>
        <v>1.0608685612398472E-2</v>
      </c>
      <c r="AQ86" s="6">
        <f>LN(Total!AQ86)</f>
        <v>1.9320410754965061</v>
      </c>
      <c r="AR86" s="14">
        <f>LN(Total!AR86)</f>
        <v>0.32102017724765364</v>
      </c>
      <c r="AS86" s="14">
        <f>LN(Total!AS86)</f>
        <v>1.3370887906936459</v>
      </c>
      <c r="AT86" s="14">
        <f>LN(Total!AT86)</f>
        <v>-4.6454065955394936</v>
      </c>
      <c r="AU86" s="14" t="e">
        <f>LN(Total!AU86)</f>
        <v>#NUM!</v>
      </c>
      <c r="AV86" s="14">
        <f>Total!AV86</f>
        <v>171.48976479365078</v>
      </c>
      <c r="AW86" s="14">
        <f>Total!AW86</f>
        <v>1.3357142857142856</v>
      </c>
      <c r="AX86" s="14">
        <f>LN(Total!AY86/$AW86)</f>
        <v>-1.5293152998588886</v>
      </c>
      <c r="AY86" s="14">
        <f>LN(Total!AZ86/$AW86)</f>
        <v>-1.8072218084821798</v>
      </c>
      <c r="AZ86" s="14">
        <f>LN(Total!BA86/$AW86)</f>
        <v>-0.62440272241652761</v>
      </c>
      <c r="BA86" s="14">
        <f>LN(Total!BB86/$AW86)</f>
        <v>-2.2555812007567608</v>
      </c>
      <c r="BB86" s="14">
        <f>LN(Total!BC86/$AW86)</f>
        <v>-2.4782427701773457</v>
      </c>
      <c r="BC86" s="14">
        <f>LN(Total!BD86/$AW86)</f>
        <v>-2.8238029487266716</v>
      </c>
      <c r="BD86" s="14">
        <f>LN(Total!BE86/$AW86)</f>
        <v>-3.2114864268330447</v>
      </c>
      <c r="BE86" s="14">
        <f>LN(Total!BF86/$AW86)</f>
        <v>-2.2839626433478859</v>
      </c>
      <c r="BF86" s="14">
        <f>LN(Total!BG86/$AW86)</f>
        <v>-1.0534523014585304</v>
      </c>
      <c r="BG86" s="14">
        <f>LN(Total!BH86/$AW86)</f>
        <v>0.14547917487465395</v>
      </c>
      <c r="BH86" s="14">
        <f>LN(Total!BI86/$AW86)</f>
        <v>1.4280132482279442</v>
      </c>
      <c r="BI86" s="14">
        <f>LN(Total!BJ86/$AW86)</f>
        <v>3.1845208393082865E-2</v>
      </c>
      <c r="BJ86" s="14">
        <f>LN(Total!BK86/$AW86)</f>
        <v>-0.43635499614989876</v>
      </c>
      <c r="BK86" s="14">
        <f>LN(Total!BL86/$AW86)</f>
        <v>0.67659698153114878</v>
      </c>
      <c r="BL86" s="14">
        <f>LN(Total!BM86/$AW86)</f>
        <v>-0.40534839455058558</v>
      </c>
      <c r="BM86" s="14">
        <f>LN(Total!BN86/$AW86)</f>
        <v>0.32346695695462424</v>
      </c>
      <c r="BN86" s="14" t="e">
        <f>LN(Total!BO86/$AW86)</f>
        <v>#NUM!</v>
      </c>
      <c r="BO86" s="14" t="e">
        <f>LN(Total!BP86/$AW86)</f>
        <v>#NUM!</v>
      </c>
      <c r="BP86" s="14" t="e">
        <f>LN(Total!BQ86/$AW86)</f>
        <v>#NUM!</v>
      </c>
      <c r="BQ86" s="14" t="e">
        <f>LN(Total!BR86/$AW86)</f>
        <v>#NUM!</v>
      </c>
      <c r="BR86" s="14" t="e">
        <f>LN(Total!BS86/$AW86)</f>
        <v>#NUM!</v>
      </c>
      <c r="BS86" s="14" t="e">
        <f>LN(Total!BT86/$AW86)</f>
        <v>#NUM!</v>
      </c>
      <c r="BT86" s="14" t="e">
        <f>LN(Total!BU86/$AW86)</f>
        <v>#NUM!</v>
      </c>
      <c r="BU86" s="14">
        <f>LN(Total!BV86/$AW86)</f>
        <v>-3.984631234182495</v>
      </c>
      <c r="BV86" s="14">
        <f>LN(Total!BW86/$AW86)</f>
        <v>2.3167461348211806</v>
      </c>
      <c r="BW86" s="6">
        <f>LN(Total!BY86)</f>
        <v>81</v>
      </c>
      <c r="BX86" s="6">
        <f>LN(Total!BZ86)</f>
        <v>0</v>
      </c>
      <c r="BY86" s="6">
        <f>Total!CB86</f>
        <v>0</v>
      </c>
      <c r="BZ86" s="14">
        <f>Total!CC86</f>
        <v>0</v>
      </c>
      <c r="CA86" s="14">
        <f>Total!CD86</f>
        <v>0</v>
      </c>
      <c r="CB86" s="14">
        <f>Total!CE86</f>
        <v>0</v>
      </c>
      <c r="CC86" s="14">
        <f>Total!CF86</f>
        <v>0</v>
      </c>
      <c r="CD86" s="14">
        <f>Total!CG86</f>
        <v>0</v>
      </c>
      <c r="CE86" s="14">
        <f>Total!CH86</f>
        <v>0</v>
      </c>
      <c r="CF86" s="14">
        <f>Total!CI86</f>
        <v>0</v>
      </c>
      <c r="CG86" s="14">
        <f>Total!CJ86</f>
        <v>0</v>
      </c>
      <c r="CH86" s="14">
        <f>Total!CK86</f>
        <v>0</v>
      </c>
      <c r="CI86" s="14">
        <f>Total!CL86</f>
        <v>0</v>
      </c>
      <c r="CJ86" s="14">
        <f>Total!CM86</f>
        <v>0</v>
      </c>
      <c r="CK86" s="14">
        <f>Total!CN86</f>
        <v>0.10952380952380954</v>
      </c>
      <c r="CL86" s="14">
        <f>Total!CO86</f>
        <v>0.35476190476190506</v>
      </c>
      <c r="CM86" s="14">
        <f>Total!CP86</f>
        <v>0.36309523809523825</v>
      </c>
      <c r="CN86" s="14">
        <f>Total!CQ86</f>
        <v>0.1726190476190477</v>
      </c>
      <c r="CO86" s="14">
        <f>Total!CR86</f>
        <v>5.1587301587301508E-2</v>
      </c>
      <c r="CP86" s="14">
        <f>Total!CS86</f>
        <v>0</v>
      </c>
      <c r="CQ86" s="14">
        <f>Total!CT86</f>
        <v>12</v>
      </c>
      <c r="CR86" s="14">
        <f>Total!CU86</f>
        <v>12</v>
      </c>
      <c r="CS86" s="14">
        <f>Total!CV86</f>
        <v>3</v>
      </c>
      <c r="CT86" s="14">
        <f>Total!CW86</f>
        <v>1</v>
      </c>
      <c r="CU86" s="14">
        <f>Total!CX86</f>
        <v>5.7971014492753624E-2</v>
      </c>
      <c r="CV86" s="14">
        <f>Total!CY86</f>
        <v>1</v>
      </c>
      <c r="CW86" s="14">
        <f>Total!CZ86</f>
        <v>0</v>
      </c>
      <c r="CX86" s="14">
        <f>Total!DA86</f>
        <v>0</v>
      </c>
      <c r="CY86" s="14">
        <f>Total!DB86</f>
        <v>0</v>
      </c>
      <c r="CZ86" s="14">
        <f>Total!DC86</f>
        <v>1</v>
      </c>
      <c r="DA86" s="14">
        <f>Total!DD86</f>
        <v>0</v>
      </c>
      <c r="DB86" s="14">
        <f>Total!DE86</f>
        <v>0</v>
      </c>
      <c r="DC86" s="14">
        <f>Total!DF86</f>
        <v>0</v>
      </c>
      <c r="DD86" s="14">
        <f>Total!DG86</f>
        <v>0</v>
      </c>
      <c r="DE86" s="14">
        <f>Total!DH86</f>
        <v>0</v>
      </c>
      <c r="DF86" s="14">
        <f>Total!DI86</f>
        <v>0</v>
      </c>
      <c r="DG86" s="14">
        <f>Total!DJ86</f>
        <v>0</v>
      </c>
      <c r="DH86" s="14">
        <f>Total!DK86</f>
        <v>8.8714285714285719</v>
      </c>
      <c r="DI86" s="14">
        <f>Total!DL86</f>
        <v>0</v>
      </c>
      <c r="DJ86" s="14">
        <f>Total!DM86</f>
        <v>81</v>
      </c>
      <c r="DK86" s="14">
        <f>Total!DN86</f>
        <v>84</v>
      </c>
      <c r="DL86" s="6">
        <v>1</v>
      </c>
      <c r="DM86" t="e">
        <v>#NUM!</v>
      </c>
      <c r="DN86">
        <v>-4.5111153769558037</v>
      </c>
      <c r="DO86" t="e">
        <v>#NUM!</v>
      </c>
      <c r="DP86">
        <v>-4.6937133929655444</v>
      </c>
      <c r="DQ86" t="e">
        <v>#NUM!</v>
      </c>
      <c r="DR86" t="e">
        <v>#NUM!</v>
      </c>
    </row>
    <row r="87" spans="1:122" x14ac:dyDescent="0.25">
      <c r="A87">
        <f>Total!A87</f>
        <v>1991.1999999999998</v>
      </c>
      <c r="B87" s="14">
        <f>LN(Total!B87/$AV87/$DK87)</f>
        <v>-0.16844550757621207</v>
      </c>
      <c r="C87" s="14">
        <f>LN(Total!C87/$AV87/$DK87)</f>
        <v>-2.9916000466329202</v>
      </c>
      <c r="D87" s="14">
        <f>LN(Total!D87/$AV87/$DK87)</f>
        <v>-2.5079436507324124E-2</v>
      </c>
      <c r="E87" s="14" t="e">
        <f>LN(Total!E87/$AV87/$DK87)</f>
        <v>#NUM!</v>
      </c>
      <c r="F87" s="14">
        <f>LN(Total!F87/$AV87/$DK87)</f>
        <v>-4.7078121256017162</v>
      </c>
      <c r="G87" s="14">
        <f>LN(Total!G87/$AV87/$DK87)</f>
        <v>-0.9591953243417688</v>
      </c>
      <c r="H87" s="14">
        <f>LN(Total!H87/$AV87/$DK87)</f>
        <v>-0.84985340540056953</v>
      </c>
      <c r="I87" s="14">
        <f>LN(Total!I87/$AV87/$DK87)</f>
        <v>-1.9221979988204041</v>
      </c>
      <c r="J87" s="14">
        <f>LN(Total!J87/$AV87/$DK87)</f>
        <v>-3.1750914741509026</v>
      </c>
      <c r="K87" s="14">
        <f>LN(Total!K87/$AV87/$DK87)</f>
        <v>-1.8409331778377322</v>
      </c>
      <c r="L87" s="14">
        <f>LN(Total!L87/$AV87/$DK87)</f>
        <v>-5.1746083837796055</v>
      </c>
      <c r="M87" s="14">
        <f>LN(Total!M87/$AV87/$DK87)</f>
        <v>-5.7856352482311273</v>
      </c>
      <c r="N87" s="14">
        <f>LN(Total!N87/$AV87/$DK87)</f>
        <v>-4.5734775937795753</v>
      </c>
      <c r="O87" s="14">
        <f>LN(Total!O87/$AV87/$DK87)</f>
        <v>-7.3070972737796023</v>
      </c>
      <c r="P87" s="14">
        <f>LN(Total!P87/$AV87/$DK87)</f>
        <v>-4.3171989945265379</v>
      </c>
      <c r="Q87" s="14">
        <f>LN(Total!Q87/$AV87/$DK87)</f>
        <v>-7.7589055737796082</v>
      </c>
      <c r="R87" s="14">
        <f>LN(Total!R87/$AV87/$DK87)</f>
        <v>-7.6492592837796005</v>
      </c>
      <c r="S87" s="14">
        <f>LN(Total!S87/$AV87/$DK87)</f>
        <v>-5.8003413937795907</v>
      </c>
      <c r="T87" s="14">
        <f>LN(Total!T87/$AV87/$DK87)</f>
        <v>-8.9159164437796132</v>
      </c>
      <c r="U87" s="14">
        <f>LN(Total!U87/$AV87/$DK87)</f>
        <v>-5.974493393779591</v>
      </c>
      <c r="V87" s="14" t="e">
        <f>LN(Total!V87/$AV87/$DK87)</f>
        <v>#NUM!</v>
      </c>
      <c r="W87" s="14" t="e">
        <f>LN(Total!W87/$AV87/$DK87)</f>
        <v>#NUM!</v>
      </c>
      <c r="X87" s="14" t="e">
        <f>LN(Total!X87/$AV87/$DK87)</f>
        <v>#NUM!</v>
      </c>
      <c r="Y87" s="14" t="e">
        <f>LN(Total!Y87/$AV87/$DK87)</f>
        <v>#NUM!</v>
      </c>
      <c r="Z87" s="14" t="e">
        <f>LN(Total!Z87/$AV87/$DK87)</f>
        <v>#NUM!</v>
      </c>
      <c r="AA87" s="14" t="e">
        <f>LN(Total!AA87/$AV87/$DK87)</f>
        <v>#NUM!</v>
      </c>
      <c r="AB87" s="14" t="e">
        <f>LN(Total!AB87/$AV87/$DK87)</f>
        <v>#NUM!</v>
      </c>
      <c r="AC87" s="14" t="e">
        <f>LN(Total!AC87/$AV87/$DK87)</f>
        <v>#NUM!</v>
      </c>
      <c r="AD87" s="14" t="e">
        <f>LN(Total!AD87/$AV87/$DK87)</f>
        <v>#NUM!</v>
      </c>
      <c r="AE87" s="14" t="e">
        <f>LN(Total!AE87/$AV87/$DK87)</f>
        <v>#NUM!</v>
      </c>
      <c r="AF87" s="14" t="e">
        <f>LN(Total!AF87/$AV87/$DK87)</f>
        <v>#NUM!</v>
      </c>
      <c r="AG87" s="14" t="e">
        <f>LN(Total!AG87/$AV87/$DK87)</f>
        <v>#NUM!</v>
      </c>
      <c r="AH87" s="14" t="e">
        <f>LN(Total!AH87/$AV87/$DK87)</f>
        <v>#NUM!</v>
      </c>
      <c r="AI87" s="14" t="e">
        <f>LN(Total!AI87/$AV87/$DK87)</f>
        <v>#NUM!</v>
      </c>
      <c r="AJ87" s="14" t="e">
        <f>LN(Total!AJ87/$AV87/$DK87)</f>
        <v>#NUM!</v>
      </c>
      <c r="AK87" s="14">
        <f>LN(Total!AK87/$AV87/$DK87)</f>
        <v>-4.7758054237795626</v>
      </c>
      <c r="AL87" s="14" t="e">
        <f>LN(Total!AL87/$AV87/$DK87)</f>
        <v>#NUM!</v>
      </c>
      <c r="AM87" s="14" t="e">
        <f>LN(Total!AM87/$AV87/$DK87)</f>
        <v>#NUM!</v>
      </c>
      <c r="AN87" s="6">
        <f>LN(Total!AO87)</f>
        <v>-0.6430842234665588</v>
      </c>
      <c r="AO87" s="14">
        <f>LN(Total!AP87)</f>
        <v>-0.6469088938487384</v>
      </c>
      <c r="AP87" s="14">
        <f t="shared" si="2"/>
        <v>3.8246703821795958E-3</v>
      </c>
      <c r="AQ87" s="6">
        <f>LN(Total!AQ87)</f>
        <v>1.893082867613143</v>
      </c>
      <c r="AR87" s="14">
        <f>LN(Total!AR87)</f>
        <v>0.29216020883408234</v>
      </c>
      <c r="AS87" s="14">
        <f>LN(Total!AS87)</f>
        <v>1.3368171171880476</v>
      </c>
      <c r="AT87" s="14">
        <f>LN(Total!AT87)</f>
        <v>-4.6061975563008684</v>
      </c>
      <c r="AU87" s="14" t="e">
        <f>LN(Total!AU87)</f>
        <v>#NUM!</v>
      </c>
      <c r="AV87" s="14">
        <f>Total!AV87</f>
        <v>172.05015074206349</v>
      </c>
      <c r="AW87" s="14">
        <f>Total!AW87</f>
        <v>1.3454285714285714</v>
      </c>
      <c r="AX87" s="14">
        <f>LN(Total!AY87/$AW87)</f>
        <v>-1.4736415015011086</v>
      </c>
      <c r="AY87" s="14">
        <f>LN(Total!AZ87/$AW87)</f>
        <v>-1.7503836714598087</v>
      </c>
      <c r="AZ87" s="14">
        <f>LN(Total!BA87/$AW87)</f>
        <v>-0.60117617393074663</v>
      </c>
      <c r="BA87" s="14">
        <f>LN(Total!BB87/$AW87)</f>
        <v>-2.1907779169335941</v>
      </c>
      <c r="BB87" s="14">
        <f>LN(Total!BC87/$AW87)</f>
        <v>-2.4195694769843592</v>
      </c>
      <c r="BC87" s="14">
        <f>LN(Total!BD87/$AW87)</f>
        <v>-2.7438037528001056</v>
      </c>
      <c r="BD87" s="14">
        <f>LN(Total!BE87/$AW87)</f>
        <v>-3.1482651153468932</v>
      </c>
      <c r="BE87" s="14">
        <f>LN(Total!BF87/$AW87)</f>
        <v>-2.202005753661346</v>
      </c>
      <c r="BF87" s="14">
        <f>LN(Total!BG87/$AW87)</f>
        <v>-0.97399455215499309</v>
      </c>
      <c r="BG87" s="14">
        <f>LN(Total!BH87/$AW87)</f>
        <v>0.21029357930135598</v>
      </c>
      <c r="BH87" s="14">
        <f>LN(Total!BI87/$AW87)</f>
        <v>1.4236503304894725</v>
      </c>
      <c r="BI87" s="14">
        <f>LN(Total!BJ87/$AW87)</f>
        <v>0.10159543619378412</v>
      </c>
      <c r="BJ87" s="14">
        <f>LN(Total!BK87/$AW87)</f>
        <v>-0.3741778311969427</v>
      </c>
      <c r="BK87" s="14">
        <f>LN(Total!BL87/$AW87)</f>
        <v>0.84838039467024662</v>
      </c>
      <c r="BL87" s="14">
        <f>LN(Total!BM87/$AW87)</f>
        <v>-0.47719779949679625</v>
      </c>
      <c r="BM87" s="14">
        <f>LN(Total!BN87/$AW87)</f>
        <v>0.37877842268352641</v>
      </c>
      <c r="BN87" s="14" t="e">
        <f>LN(Total!BO87/$AW87)</f>
        <v>#NUM!</v>
      </c>
      <c r="BO87" s="14" t="e">
        <f>LN(Total!BP87/$AW87)</f>
        <v>#NUM!</v>
      </c>
      <c r="BP87" s="14" t="e">
        <f>LN(Total!BQ87/$AW87)</f>
        <v>#NUM!</v>
      </c>
      <c r="BQ87" s="14" t="e">
        <f>LN(Total!BR87/$AW87)</f>
        <v>#NUM!</v>
      </c>
      <c r="BR87" s="14" t="e">
        <f>LN(Total!BS87/$AW87)</f>
        <v>#NUM!</v>
      </c>
      <c r="BS87" s="14" t="e">
        <f>LN(Total!BT87/$AW87)</f>
        <v>#NUM!</v>
      </c>
      <c r="BT87" s="14" t="e">
        <f>LN(Total!BU87/$AW87)</f>
        <v>#NUM!</v>
      </c>
      <c r="BU87" s="14">
        <f>LN(Total!BV87/$AW87)</f>
        <v>-3.9123793274441598</v>
      </c>
      <c r="BV87" s="14">
        <f>LN(Total!BW87/$AW87)</f>
        <v>2.4867224418673328</v>
      </c>
      <c r="BW87" s="6">
        <f>LN(Total!BY87)</f>
        <v>82</v>
      </c>
      <c r="BX87" s="6">
        <f>LN(Total!BZ87)</f>
        <v>0</v>
      </c>
      <c r="BY87" s="6">
        <f>Total!CB87</f>
        <v>0</v>
      </c>
      <c r="BZ87" s="14">
        <f>Total!CC87</f>
        <v>0</v>
      </c>
      <c r="CA87" s="14">
        <f>Total!CD87</f>
        <v>0</v>
      </c>
      <c r="CB87" s="14">
        <f>Total!CE87</f>
        <v>0</v>
      </c>
      <c r="CC87" s="14">
        <f>Total!CF87</f>
        <v>0.3690476190476194</v>
      </c>
      <c r="CD87" s="14">
        <f>Total!CG87</f>
        <v>0.34226190476190488</v>
      </c>
      <c r="CE87" s="14">
        <f>Total!CH87</f>
        <v>9.8214285714285782E-2</v>
      </c>
      <c r="CF87" s="14">
        <f>Total!CI87</f>
        <v>0</v>
      </c>
      <c r="CG87" s="14">
        <f>Total!CJ87</f>
        <v>0</v>
      </c>
      <c r="CH87" s="14">
        <f>Total!CK87</f>
        <v>0</v>
      </c>
      <c r="CI87" s="14">
        <f>Total!CL87</f>
        <v>0</v>
      </c>
      <c r="CJ87" s="14">
        <f>Total!CM87</f>
        <v>0</v>
      </c>
      <c r="CK87" s="14">
        <f>Total!CN87</f>
        <v>0</v>
      </c>
      <c r="CL87" s="14">
        <f>Total!CO87</f>
        <v>0</v>
      </c>
      <c r="CM87" s="14">
        <f>Total!CP87</f>
        <v>0</v>
      </c>
      <c r="CN87" s="14">
        <f>Total!CQ87</f>
        <v>0.19047619047619069</v>
      </c>
      <c r="CO87" s="14">
        <f>Total!CR87</f>
        <v>7.9365079365079361E-2</v>
      </c>
      <c r="CP87" s="14">
        <f>Total!CS87</f>
        <v>0</v>
      </c>
      <c r="CQ87" s="14">
        <f>Total!CT87</f>
        <v>12</v>
      </c>
      <c r="CR87" s="14">
        <f>Total!CU87</f>
        <v>12</v>
      </c>
      <c r="CS87" s="14">
        <f>Total!CV87</f>
        <v>4</v>
      </c>
      <c r="CT87" s="14">
        <f>Total!CW87</f>
        <v>2</v>
      </c>
      <c r="CU87" s="14">
        <f>Total!CX87</f>
        <v>1.4705882352941176E-2</v>
      </c>
      <c r="CV87" s="14">
        <f>Total!CY87</f>
        <v>0</v>
      </c>
      <c r="CW87" s="14">
        <f>Total!CZ87</f>
        <v>1</v>
      </c>
      <c r="CX87" s="14">
        <f>Total!DA87</f>
        <v>0</v>
      </c>
      <c r="CY87" s="14">
        <f>Total!DB87</f>
        <v>0</v>
      </c>
      <c r="CZ87" s="14">
        <f>Total!DC87</f>
        <v>0</v>
      </c>
      <c r="DA87" s="14">
        <f>Total!DD87</f>
        <v>0</v>
      </c>
      <c r="DB87" s="14">
        <f>Total!DE87</f>
        <v>0</v>
      </c>
      <c r="DC87" s="14">
        <f>Total!DF87</f>
        <v>0</v>
      </c>
      <c r="DD87" s="14">
        <f>Total!DG87</f>
        <v>0</v>
      </c>
      <c r="DE87" s="14">
        <f>Total!DH87</f>
        <v>0</v>
      </c>
      <c r="DF87" s="14">
        <f>Total!DI87</f>
        <v>0</v>
      </c>
      <c r="DG87" s="14">
        <f>Total!DJ87</f>
        <v>0</v>
      </c>
      <c r="DH87" s="14">
        <f>Total!DK87</f>
        <v>0</v>
      </c>
      <c r="DI87" s="14">
        <f>Total!DL87</f>
        <v>0</v>
      </c>
      <c r="DJ87" s="14">
        <f>Total!DM87</f>
        <v>0</v>
      </c>
      <c r="DK87" s="14">
        <f>Total!DN87</f>
        <v>84</v>
      </c>
      <c r="DL87" s="6">
        <v>1</v>
      </c>
      <c r="DM87" t="e">
        <v>#NUM!</v>
      </c>
      <c r="DN87">
        <v>-4.5049729084797772</v>
      </c>
      <c r="DO87" t="e">
        <v>#NUM!</v>
      </c>
      <c r="DP87">
        <v>-4.7558806738567734</v>
      </c>
      <c r="DQ87">
        <v>-9.9140755437796049</v>
      </c>
      <c r="DR87" t="e">
        <v>#NUM!</v>
      </c>
    </row>
    <row r="88" spans="1:122" x14ac:dyDescent="0.25">
      <c r="A88">
        <f>Total!A88</f>
        <v>1991.2999999999997</v>
      </c>
      <c r="B88" s="14">
        <f>LN(Total!B88/$AV88/$DK88)</f>
        <v>-0.25102619581386898</v>
      </c>
      <c r="C88" s="14">
        <f>LN(Total!C88/$AV88/$DK88)</f>
        <v>-3.0281959064611295</v>
      </c>
      <c r="D88" s="14">
        <f>LN(Total!D88/$AV88/$DK88)</f>
        <v>-0.10620731123316675</v>
      </c>
      <c r="E88" s="14" t="e">
        <f>LN(Total!E88/$AV88/$DK88)</f>
        <v>#NUM!</v>
      </c>
      <c r="F88" s="14">
        <f>LN(Total!F88/$AV88/$DK88)</f>
        <v>-4.650194907130877</v>
      </c>
      <c r="G88" s="14">
        <f>LN(Total!G88/$AV88/$DK88)</f>
        <v>-1.0506896354984481</v>
      </c>
      <c r="H88" s="14">
        <f>LN(Total!H88/$AV88/$DK88)</f>
        <v>-0.87445564092008554</v>
      </c>
      <c r="I88" s="14">
        <f>LN(Total!I88/$AV88/$DK88)</f>
        <v>-1.955084312514062</v>
      </c>
      <c r="J88" s="14">
        <f>LN(Total!J88/$AV88/$DK88)</f>
        <v>-3.4088766972124716</v>
      </c>
      <c r="K88" s="14">
        <f>LN(Total!K88/$AV88/$DK88)</f>
        <v>-1.7513284178927817</v>
      </c>
      <c r="L88" s="14">
        <f>LN(Total!L88/$AV88/$DK88)</f>
        <v>-5.4997099093089101</v>
      </c>
      <c r="M88" s="14">
        <f>LN(Total!M88/$AV88/$DK88)</f>
        <v>-5.7973326454562315</v>
      </c>
      <c r="N88" s="14">
        <f>LN(Total!N88/$AV88/$DK88)</f>
        <v>-4.7419419693088818</v>
      </c>
      <c r="O88" s="14">
        <f>LN(Total!O88/$AV88/$DK88)</f>
        <v>-7.4851410993089074</v>
      </c>
      <c r="P88" s="14">
        <f>LN(Total!P88/$AV88/$DK88)</f>
        <v>-4.3672673029124001</v>
      </c>
      <c r="Q88" s="14">
        <f>LN(Total!Q88/$AV88/$DK88)</f>
        <v>-7.6479491293089037</v>
      </c>
      <c r="R88" s="14">
        <f>LN(Total!R88/$AV88/$DK88)</f>
        <v>-7.3911720093089155</v>
      </c>
      <c r="S88" s="14">
        <f>LN(Total!S88/$AV88/$DK88)</f>
        <v>-5.7330823993089188</v>
      </c>
      <c r="T88" s="14">
        <f>LN(Total!T88/$AV88/$DK88)</f>
        <v>-8.842855169308903</v>
      </c>
      <c r="U88" s="14">
        <f>LN(Total!U88/$AV88/$DK88)</f>
        <v>-5.9326506093089</v>
      </c>
      <c r="V88" s="14" t="e">
        <f>LN(Total!V88/$AV88/$DK88)</f>
        <v>#NUM!</v>
      </c>
      <c r="W88" s="14" t="e">
        <f>LN(Total!W88/$AV88/$DK88)</f>
        <v>#NUM!</v>
      </c>
      <c r="X88" s="14" t="e">
        <f>LN(Total!X88/$AV88/$DK88)</f>
        <v>#NUM!</v>
      </c>
      <c r="Y88" s="14" t="e">
        <f>LN(Total!Y88/$AV88/$DK88)</f>
        <v>#NUM!</v>
      </c>
      <c r="Z88" s="14" t="e">
        <f>LN(Total!Z88/$AV88/$DK88)</f>
        <v>#NUM!</v>
      </c>
      <c r="AA88" s="14" t="e">
        <f>LN(Total!AA88/$AV88/$DK88)</f>
        <v>#NUM!</v>
      </c>
      <c r="AB88" s="14" t="e">
        <f>LN(Total!AB88/$AV88/$DK88)</f>
        <v>#NUM!</v>
      </c>
      <c r="AC88" s="14" t="e">
        <f>LN(Total!AC88/$AV88/$DK88)</f>
        <v>#NUM!</v>
      </c>
      <c r="AD88" s="14" t="e">
        <f>LN(Total!AD88/$AV88/$DK88)</f>
        <v>#NUM!</v>
      </c>
      <c r="AE88" s="14" t="e">
        <f>LN(Total!AE88/$AV88/$DK88)</f>
        <v>#NUM!</v>
      </c>
      <c r="AF88" s="14" t="e">
        <f>LN(Total!AF88/$AV88/$DK88)</f>
        <v>#NUM!</v>
      </c>
      <c r="AG88" s="14" t="e">
        <f>LN(Total!AG88/$AV88/$DK88)</f>
        <v>#NUM!</v>
      </c>
      <c r="AH88" s="14" t="e">
        <f>LN(Total!AH88/$AV88/$DK88)</f>
        <v>#NUM!</v>
      </c>
      <c r="AI88" s="14" t="e">
        <f>LN(Total!AI88/$AV88/$DK88)</f>
        <v>#NUM!</v>
      </c>
      <c r="AJ88" s="14" t="e">
        <f>LN(Total!AJ88/$AV88/$DK88)</f>
        <v>#NUM!</v>
      </c>
      <c r="AK88" s="14">
        <f>LN(Total!AK88/$AV88/$DK88)</f>
        <v>-4.9630850393088881</v>
      </c>
      <c r="AL88" s="14" t="e">
        <f>LN(Total!AL88/$AV88/$DK88)</f>
        <v>#NUM!</v>
      </c>
      <c r="AM88" s="14" t="e">
        <f>LN(Total!AM88/$AV88/$DK88)</f>
        <v>#NUM!</v>
      </c>
      <c r="AN88" s="6">
        <f>LN(Total!AO88)</f>
        <v>-0.65256102643154057</v>
      </c>
      <c r="AO88" s="14">
        <f>LN(Total!AP88)</f>
        <v>-0.64790384289056735</v>
      </c>
      <c r="AP88" s="14">
        <f t="shared" si="2"/>
        <v>-4.6571835409732198E-3</v>
      </c>
      <c r="AQ88" s="6">
        <f>LN(Total!AQ88)</f>
        <v>1.882825124253142</v>
      </c>
      <c r="AR88" s="14">
        <f>LN(Total!AR88)</f>
        <v>0.3005059203906818</v>
      </c>
      <c r="AS88" s="14">
        <f>LN(Total!AS88)</f>
        <v>1.364055479542621</v>
      </c>
      <c r="AT88" s="14">
        <f>LN(Total!AT88)</f>
        <v>-4.5726485115050028</v>
      </c>
      <c r="AU88" s="14" t="e">
        <f>LN(Total!AU88)</f>
        <v>#NUM!</v>
      </c>
      <c r="AV88" s="14">
        <f>Total!AV88</f>
        <v>172.62376971428571</v>
      </c>
      <c r="AW88" s="14">
        <f>Total!AW88</f>
        <v>1.3529285714285713</v>
      </c>
      <c r="AX88" s="14">
        <f>LN(Total!AY88/$AW88)</f>
        <v>-1.3933174554638081</v>
      </c>
      <c r="AY88" s="14">
        <f>LN(Total!AZ88/$AW88)</f>
        <v>-1.6685860473013938</v>
      </c>
      <c r="AZ88" s="14">
        <f>LN(Total!BA88/$AW88)</f>
        <v>-0.56354417010639157</v>
      </c>
      <c r="BA88" s="14">
        <f>LN(Total!BB88/$AW88)</f>
        <v>-2.099002878681357</v>
      </c>
      <c r="BB88" s="14">
        <f>LN(Total!BC88/$AW88)</f>
        <v>-2.335457162437482</v>
      </c>
      <c r="BC88" s="14">
        <f>LN(Total!BD88/$AW88)</f>
        <v>-2.633479490349397</v>
      </c>
      <c r="BD88" s="14">
        <f>LN(Total!BE88/$AW88)</f>
        <v>-3.0584575025703611</v>
      </c>
      <c r="BE88" s="14">
        <f>LN(Total!BF88/$AW88)</f>
        <v>-2.0893368098038305</v>
      </c>
      <c r="BF88" s="14">
        <f>LN(Total!BG88/$AW88)</f>
        <v>-0.86432055082034587</v>
      </c>
      <c r="BG88" s="14">
        <f>LN(Total!BH88/$AW88)</f>
        <v>0.30208242303748867</v>
      </c>
      <c r="BH88" s="14">
        <f>LN(Total!BI88/$AW88)</f>
        <v>1.422316758566035</v>
      </c>
      <c r="BI88" s="14">
        <f>LN(Total!BJ88/$AW88)</f>
        <v>0.19947799590864493</v>
      </c>
      <c r="BJ88" s="14">
        <f>LN(Total!BK88/$AW88)</f>
        <v>-0.28567260873022499</v>
      </c>
      <c r="BK88" s="14">
        <f>LN(Total!BL88/$AW88)</f>
        <v>1.0587852032732739</v>
      </c>
      <c r="BL88" s="14">
        <f>LN(Total!BM88/$AW88)</f>
        <v>-0.58605312886321714</v>
      </c>
      <c r="BM88" s="14">
        <f>LN(Total!BN88/$AW88)</f>
        <v>0.45864310938408565</v>
      </c>
      <c r="BN88" s="14" t="e">
        <f>LN(Total!BO88/$AW88)</f>
        <v>#NUM!</v>
      </c>
      <c r="BO88" s="14" t="e">
        <f>LN(Total!BP88/$AW88)</f>
        <v>#NUM!</v>
      </c>
      <c r="BP88" s="14" t="e">
        <f>LN(Total!BQ88/$AW88)</f>
        <v>#NUM!</v>
      </c>
      <c r="BQ88" s="14" t="e">
        <f>LN(Total!BR88/$AW88)</f>
        <v>#NUM!</v>
      </c>
      <c r="BR88" s="14" t="e">
        <f>LN(Total!BS88/$AW88)</f>
        <v>#NUM!</v>
      </c>
      <c r="BS88" s="14" t="e">
        <f>LN(Total!BT88/$AW88)</f>
        <v>#NUM!</v>
      </c>
      <c r="BT88" s="14" t="e">
        <f>LN(Total!BU88/$AW88)</f>
        <v>#NUM!</v>
      </c>
      <c r="BU88" s="14">
        <f>LN(Total!BV88/$AW88)</f>
        <v>-3.811433739847943</v>
      </c>
      <c r="BV88" s="14">
        <f>LN(Total!BW88/$AW88)</f>
        <v>2.6953337021679129</v>
      </c>
      <c r="BW88" s="6">
        <f>LN(Total!BY88)</f>
        <v>83</v>
      </c>
      <c r="BX88" s="6">
        <f>LN(Total!BZ88)</f>
        <v>0</v>
      </c>
      <c r="BY88" s="6">
        <f>Total!CB88</f>
        <v>0</v>
      </c>
      <c r="BZ88" s="14">
        <f>Total!CC88</f>
        <v>0</v>
      </c>
      <c r="CA88" s="14">
        <f>Total!CD88</f>
        <v>0</v>
      </c>
      <c r="CB88" s="14">
        <f>Total!CE88</f>
        <v>0</v>
      </c>
      <c r="CC88" s="14">
        <f>Total!CF88</f>
        <v>0</v>
      </c>
      <c r="CD88" s="14">
        <f>Total!CG88</f>
        <v>8.9285714285714558E-3</v>
      </c>
      <c r="CE88" s="14">
        <f>Total!CH88</f>
        <v>0.25297619047619063</v>
      </c>
      <c r="CF88" s="14">
        <f>Total!CI88</f>
        <v>0.36309523809523825</v>
      </c>
      <c r="CG88" s="14">
        <f>Total!CJ88</f>
        <v>0.32277265745007699</v>
      </c>
      <c r="CH88" s="14">
        <f>Total!CK88</f>
        <v>5.2227342549923304E-2</v>
      </c>
      <c r="CI88" s="14">
        <f>Total!CL88</f>
        <v>0</v>
      </c>
      <c r="CJ88" s="14">
        <f>Total!CM88</f>
        <v>0</v>
      </c>
      <c r="CK88" s="14">
        <f>Total!CN88</f>
        <v>0</v>
      </c>
      <c r="CL88" s="14">
        <f>Total!CO88</f>
        <v>0</v>
      </c>
      <c r="CM88" s="14">
        <f>Total!CP88</f>
        <v>0</v>
      </c>
      <c r="CN88" s="14">
        <f>Total!CQ88</f>
        <v>0</v>
      </c>
      <c r="CO88" s="14">
        <f>Total!CR88</f>
        <v>0</v>
      </c>
      <c r="CP88" s="14">
        <f>Total!CS88</f>
        <v>0.13095238095238088</v>
      </c>
      <c r="CQ88" s="14">
        <f>Total!CT88</f>
        <v>12</v>
      </c>
      <c r="CR88" s="14">
        <f>Total!CU88</f>
        <v>12</v>
      </c>
      <c r="CS88" s="14">
        <f>Total!CV88</f>
        <v>1</v>
      </c>
      <c r="CT88" s="14">
        <f>Total!CW88</f>
        <v>1</v>
      </c>
      <c r="CU88" s="14">
        <f>Total!CX88</f>
        <v>0</v>
      </c>
      <c r="CV88" s="14">
        <f>Total!CY88</f>
        <v>0</v>
      </c>
      <c r="CW88" s="14">
        <f>Total!CZ88</f>
        <v>0</v>
      </c>
      <c r="CX88" s="14">
        <f>Total!DA88</f>
        <v>1</v>
      </c>
      <c r="CY88" s="14">
        <f>Total!DB88</f>
        <v>0</v>
      </c>
      <c r="CZ88" s="14">
        <f>Total!DC88</f>
        <v>0</v>
      </c>
      <c r="DA88" s="14">
        <f>Total!DD88</f>
        <v>0</v>
      </c>
      <c r="DB88" s="14">
        <f>Total!DE88</f>
        <v>0</v>
      </c>
      <c r="DC88" s="14">
        <f>Total!DF88</f>
        <v>0</v>
      </c>
      <c r="DD88" s="14">
        <f>Total!DG88</f>
        <v>0</v>
      </c>
      <c r="DE88" s="14">
        <f>Total!DH88</f>
        <v>0</v>
      </c>
      <c r="DF88" s="14">
        <f>Total!DI88</f>
        <v>0</v>
      </c>
      <c r="DG88" s="14">
        <f>Total!DJ88</f>
        <v>0</v>
      </c>
      <c r="DH88" s="14">
        <f>Total!DK88</f>
        <v>0</v>
      </c>
      <c r="DI88" s="14">
        <f>Total!DL88</f>
        <v>0</v>
      </c>
      <c r="DJ88" s="14">
        <f>Total!DM88</f>
        <v>0</v>
      </c>
      <c r="DK88" s="14">
        <f>Total!DN88</f>
        <v>84</v>
      </c>
      <c r="DL88" s="6">
        <v>1</v>
      </c>
      <c r="DM88" t="e">
        <v>#NUM!</v>
      </c>
      <c r="DN88">
        <v>-4.5871114276068141</v>
      </c>
      <c r="DO88" t="e">
        <v>#NUM!</v>
      </c>
      <c r="DP88">
        <v>-4.7931403851070495</v>
      </c>
      <c r="DQ88">
        <v>-9.355592839308871</v>
      </c>
      <c r="DR88" t="e">
        <v>#NUM!</v>
      </c>
    </row>
    <row r="89" spans="1:122" x14ac:dyDescent="0.25">
      <c r="A89">
        <f>Total!A89</f>
        <v>1991.3999999999996</v>
      </c>
      <c r="B89" s="14">
        <f>LN(Total!B89/$AV89/$DK89)</f>
        <v>-0.32303848815380981</v>
      </c>
      <c r="C89" s="14">
        <f>LN(Total!C89/$AV89/$DK89)</f>
        <v>-3.1073748436375297</v>
      </c>
      <c r="D89" s="14">
        <f>LN(Total!D89/$AV89/$DK89)</f>
        <v>-0.17792214989480856</v>
      </c>
      <c r="E89" s="14" t="e">
        <f>LN(Total!E89/$AV89/$DK89)</f>
        <v>#NUM!</v>
      </c>
      <c r="F89" s="14">
        <f>LN(Total!F89/$AV89/$DK89)</f>
        <v>-4.6797729022843866</v>
      </c>
      <c r="G89" s="14">
        <f>LN(Total!G89/$AV89/$DK89)</f>
        <v>-1.0753951162849693</v>
      </c>
      <c r="H89" s="14">
        <f>LN(Total!H89/$AV89/$DK89)</f>
        <v>-0.91364879543417199</v>
      </c>
      <c r="I89" s="14">
        <f>LN(Total!I89/$AV89/$DK89)</f>
        <v>-2.0390788845259178</v>
      </c>
      <c r="J89" s="14">
        <f>LN(Total!J89/$AV89/$DK89)</f>
        <v>-3.1017798533708767</v>
      </c>
      <c r="K89" s="14">
        <f>LN(Total!K89/$AV89/$DK89)</f>
        <v>-1.8277165995985234</v>
      </c>
      <c r="L89" s="14">
        <f>LN(Total!L89/$AV89/$DK89)</f>
        <v>-4.8809913414771007</v>
      </c>
      <c r="M89" s="14">
        <f>LN(Total!M89/$AV89/$DK89)</f>
        <v>-5.9962737014889784</v>
      </c>
      <c r="N89" s="14">
        <f>LN(Total!N89/$AV89/$DK89)</f>
        <v>-4.724985581477104</v>
      </c>
      <c r="O89" s="14">
        <f>LN(Total!O89/$AV89/$DK89)</f>
        <v>-7.4941211914771628</v>
      </c>
      <c r="P89" s="14">
        <f>LN(Total!P89/$AV89/$DK89)</f>
        <v>-4.4577981688890018</v>
      </c>
      <c r="Q89" s="14">
        <f>LN(Total!Q89/$AV89/$DK89)</f>
        <v>-7.7572445814771269</v>
      </c>
      <c r="R89" s="14">
        <f>LN(Total!R89/$AV89/$DK89)</f>
        <v>-7.5514429214770926</v>
      </c>
      <c r="S89" s="14">
        <f>LN(Total!S89/$AV89/$DK89)</f>
        <v>-5.6578965514771298</v>
      </c>
      <c r="T89" s="14">
        <f>LN(Total!T89/$AV89/$DK89)</f>
        <v>-8.948377781477145</v>
      </c>
      <c r="U89" s="14">
        <f>LN(Total!U89/$AV89/$DK89)</f>
        <v>-5.9340205114771374</v>
      </c>
      <c r="V89" s="14" t="e">
        <f>LN(Total!V89/$AV89/$DK89)</f>
        <v>#NUM!</v>
      </c>
      <c r="W89" s="14" t="e">
        <f>LN(Total!W89/$AV89/$DK89)</f>
        <v>#NUM!</v>
      </c>
      <c r="X89" s="14" t="e">
        <f>LN(Total!X89/$AV89/$DK89)</f>
        <v>#NUM!</v>
      </c>
      <c r="Y89" s="14" t="e">
        <f>LN(Total!Y89/$AV89/$DK89)</f>
        <v>#NUM!</v>
      </c>
      <c r="Z89" s="14" t="e">
        <f>LN(Total!Z89/$AV89/$DK89)</f>
        <v>#NUM!</v>
      </c>
      <c r="AA89" s="14" t="e">
        <f>LN(Total!AA89/$AV89/$DK89)</f>
        <v>#NUM!</v>
      </c>
      <c r="AB89" s="14" t="e">
        <f>LN(Total!AB89/$AV89/$DK89)</f>
        <v>#NUM!</v>
      </c>
      <c r="AC89" s="14" t="e">
        <f>LN(Total!AC89/$AV89/$DK89)</f>
        <v>#NUM!</v>
      </c>
      <c r="AD89" s="14" t="e">
        <f>LN(Total!AD89/$AV89/$DK89)</f>
        <v>#NUM!</v>
      </c>
      <c r="AE89" s="14" t="e">
        <f>LN(Total!AE89/$AV89/$DK89)</f>
        <v>#NUM!</v>
      </c>
      <c r="AF89" s="14" t="e">
        <f>LN(Total!AF89/$AV89/$DK89)</f>
        <v>#NUM!</v>
      </c>
      <c r="AG89" s="14" t="e">
        <f>LN(Total!AG89/$AV89/$DK89)</f>
        <v>#NUM!</v>
      </c>
      <c r="AH89" s="14" t="e">
        <f>LN(Total!AH89/$AV89/$DK89)</f>
        <v>#NUM!</v>
      </c>
      <c r="AI89" s="14" t="e">
        <f>LN(Total!AI89/$AV89/$DK89)</f>
        <v>#NUM!</v>
      </c>
      <c r="AJ89" s="14" t="e">
        <f>LN(Total!AJ89/$AV89/$DK89)</f>
        <v>#NUM!</v>
      </c>
      <c r="AK89" s="14">
        <f>LN(Total!AK89/$AV89/$DK89)</f>
        <v>-4.8924808514771341</v>
      </c>
      <c r="AL89" s="14" t="e">
        <f>LN(Total!AL89/$AV89/$DK89)</f>
        <v>#NUM!</v>
      </c>
      <c r="AM89" s="14" t="e">
        <f>LN(Total!AM89/$AV89/$DK89)</f>
        <v>#NUM!</v>
      </c>
      <c r="AN89" s="6">
        <f>LN(Total!AO89)</f>
        <v>-0.65869170667373023</v>
      </c>
      <c r="AO89" s="14">
        <f>LN(Total!AP89)</f>
        <v>-0.64886888331034165</v>
      </c>
      <c r="AP89" s="14">
        <f t="shared" si="2"/>
        <v>-9.8228233633885775E-3</v>
      </c>
      <c r="AQ89" s="6">
        <f>LN(Total!AQ89)</f>
        <v>1.8956252028800558</v>
      </c>
      <c r="AR89" s="14">
        <f>LN(Total!AR89)</f>
        <v>0.29267873912817649</v>
      </c>
      <c r="AS89" s="14">
        <f>LN(Total!AS89)</f>
        <v>1.387314094770649</v>
      </c>
      <c r="AT89" s="14">
        <f>LN(Total!AT89)</f>
        <v>-4.5123588513534054</v>
      </c>
      <c r="AU89" s="14" t="e">
        <f>LN(Total!AU89)</f>
        <v>#NUM!</v>
      </c>
      <c r="AV89" s="14">
        <f>Total!AV89</f>
        <v>173.42135490178572</v>
      </c>
      <c r="AW89" s="14">
        <f>Total!AW89</f>
        <v>1.3643571428571428</v>
      </c>
      <c r="AX89" s="14">
        <f>LN(Total!AY89/$AW89)</f>
        <v>-1.4017292604922018</v>
      </c>
      <c r="AY89" s="14">
        <f>LN(Total!AZ89/$AW89)</f>
        <v>-1.6769978523297873</v>
      </c>
      <c r="AZ89" s="14">
        <f>LN(Total!BA89/$AW89)</f>
        <v>-0.57195597513478535</v>
      </c>
      <c r="BA89" s="14">
        <f>LN(Total!BB89/$AW89)</f>
        <v>-2.1074146837097505</v>
      </c>
      <c r="BB89" s="14">
        <f>LN(Total!BC89/$AW89)</f>
        <v>-2.3438689674658759</v>
      </c>
      <c r="BC89" s="14">
        <f>LN(Total!BD89/$AW89)</f>
        <v>-2.6418912953777909</v>
      </c>
      <c r="BD89" s="14">
        <f>LN(Total!BE89/$AW89)</f>
        <v>-3.0668693075987545</v>
      </c>
      <c r="BE89" s="14">
        <f>LN(Total!BF89/$AW89)</f>
        <v>-2.097748614832224</v>
      </c>
      <c r="BF89" s="14">
        <f>LN(Total!BG89/$AW89)</f>
        <v>-0.87273235584873943</v>
      </c>
      <c r="BG89" s="14">
        <f>LN(Total!BH89/$AW89)</f>
        <v>0.29367061800909522</v>
      </c>
      <c r="BH89" s="14">
        <f>LN(Total!BI89/$AW89)</f>
        <v>1.4139049535376413</v>
      </c>
      <c r="BI89" s="14">
        <f>LN(Total!BJ89/$AW89)</f>
        <v>0.19106619088025129</v>
      </c>
      <c r="BJ89" s="14">
        <f>LN(Total!BK89/$AW89)</f>
        <v>-0.2940844137586186</v>
      </c>
      <c r="BK89" s="14">
        <f>LN(Total!BL89/$AW89)</f>
        <v>1.0503733982448804</v>
      </c>
      <c r="BL89" s="14">
        <f>LN(Total!BM89/$AW89)</f>
        <v>-0.5944649338916107</v>
      </c>
      <c r="BM89" s="14">
        <f>LN(Total!BN89/$AW89)</f>
        <v>0.45023130435569214</v>
      </c>
      <c r="BN89" s="14" t="e">
        <f>LN(Total!BO89/$AW89)</f>
        <v>#NUM!</v>
      </c>
      <c r="BO89" s="14" t="e">
        <f>LN(Total!BP89/$AW89)</f>
        <v>#NUM!</v>
      </c>
      <c r="BP89" s="14" t="e">
        <f>LN(Total!BQ89/$AW89)</f>
        <v>#NUM!</v>
      </c>
      <c r="BQ89" s="14" t="e">
        <f>LN(Total!BR89/$AW89)</f>
        <v>#NUM!</v>
      </c>
      <c r="BR89" s="14" t="e">
        <f>LN(Total!BS89/$AW89)</f>
        <v>#NUM!</v>
      </c>
      <c r="BS89" s="14" t="e">
        <f>LN(Total!BT89/$AW89)</f>
        <v>#NUM!</v>
      </c>
      <c r="BT89" s="14" t="e">
        <f>LN(Total!BU89/$AW89)</f>
        <v>#NUM!</v>
      </c>
      <c r="BU89" s="14">
        <f>LN(Total!BV89/$AW89)</f>
        <v>-3.8198455448763364</v>
      </c>
      <c r="BV89" s="14">
        <f>LN(Total!BW89/$AW89)</f>
        <v>2.6869218971395195</v>
      </c>
      <c r="BW89" s="6">
        <f>LN(Total!BY89)</f>
        <v>84</v>
      </c>
      <c r="BX89" s="6">
        <f>LN(Total!BZ89)</f>
        <v>0</v>
      </c>
      <c r="BY89" s="6">
        <f>Total!CB89</f>
        <v>0</v>
      </c>
      <c r="BZ89" s="14">
        <f>Total!CC89</f>
        <v>0</v>
      </c>
      <c r="CA89" s="14">
        <f>Total!CD89</f>
        <v>0</v>
      </c>
      <c r="CB89" s="14">
        <f>Total!CE89</f>
        <v>0</v>
      </c>
      <c r="CC89" s="14">
        <f>Total!CF89</f>
        <v>0</v>
      </c>
      <c r="CD89" s="14">
        <f>Total!CG89</f>
        <v>0</v>
      </c>
      <c r="CE89" s="14">
        <f>Total!CH89</f>
        <v>0</v>
      </c>
      <c r="CF89" s="14">
        <f>Total!CI89</f>
        <v>0</v>
      </c>
      <c r="CG89" s="14">
        <f>Total!CJ89</f>
        <v>3.0241935483871052E-2</v>
      </c>
      <c r="CH89" s="14">
        <f>Total!CK89</f>
        <v>0.23315092165898624</v>
      </c>
      <c r="CI89" s="14">
        <f>Total!CL89</f>
        <v>0.27232142857142883</v>
      </c>
      <c r="CJ89" s="14">
        <f>Total!CM89</f>
        <v>0.27678571428571452</v>
      </c>
      <c r="CK89" s="14">
        <f>Total!CN89</f>
        <v>0.18303571428571436</v>
      </c>
      <c r="CL89" s="14">
        <f>Total!CO89</f>
        <v>4.4642857142857236E-3</v>
      </c>
      <c r="CM89" s="14">
        <f>Total!CP89</f>
        <v>0</v>
      </c>
      <c r="CN89" s="14">
        <f>Total!CQ89</f>
        <v>0</v>
      </c>
      <c r="CO89" s="14">
        <f>Total!CR89</f>
        <v>0</v>
      </c>
      <c r="CP89" s="14">
        <f>Total!CS89</f>
        <v>0</v>
      </c>
      <c r="CQ89" s="14">
        <f>Total!CT89</f>
        <v>16</v>
      </c>
      <c r="CR89" s="14">
        <f>Total!CU89</f>
        <v>16</v>
      </c>
      <c r="CS89" s="14">
        <f>Total!CV89</f>
        <v>2</v>
      </c>
      <c r="CT89" s="14">
        <f>Total!CW89</f>
        <v>2</v>
      </c>
      <c r="CU89" s="14">
        <f>Total!CX89</f>
        <v>0</v>
      </c>
      <c r="CV89" s="14">
        <f>Total!CY89</f>
        <v>0</v>
      </c>
      <c r="CW89" s="14">
        <f>Total!CZ89</f>
        <v>0</v>
      </c>
      <c r="CX89" s="14">
        <f>Total!DA89</f>
        <v>0</v>
      </c>
      <c r="CY89" s="14">
        <f>Total!DB89</f>
        <v>1</v>
      </c>
      <c r="CZ89" s="14">
        <f>Total!DC89</f>
        <v>0</v>
      </c>
      <c r="DA89" s="14">
        <f>Total!DD89</f>
        <v>0</v>
      </c>
      <c r="DB89" s="14">
        <f>Total!DE89</f>
        <v>0</v>
      </c>
      <c r="DC89" s="14">
        <f>Total!DF89</f>
        <v>0</v>
      </c>
      <c r="DD89" s="14">
        <f>Total!DG89</f>
        <v>0</v>
      </c>
      <c r="DE89" s="14">
        <f>Total!DH89</f>
        <v>0</v>
      </c>
      <c r="DF89" s="14">
        <f>Total!DI89</f>
        <v>0</v>
      </c>
      <c r="DG89" s="14">
        <f>Total!DJ89</f>
        <v>0</v>
      </c>
      <c r="DH89" s="14">
        <f>Total!DK89</f>
        <v>15.375000000000005</v>
      </c>
      <c r="DI89" s="14">
        <f>Total!DL89</f>
        <v>0</v>
      </c>
      <c r="DJ89" s="14">
        <f>Total!DM89</f>
        <v>0</v>
      </c>
      <c r="DK89" s="14">
        <f>Total!DN89</f>
        <v>112</v>
      </c>
      <c r="DL89" s="6">
        <v>1</v>
      </c>
      <c r="DM89" t="e">
        <v>#NUM!</v>
      </c>
      <c r="DN89">
        <v>-4.8697916471171991</v>
      </c>
      <c r="DO89" t="e">
        <v>#NUM!</v>
      </c>
      <c r="DP89">
        <v>-4.8453157431645382</v>
      </c>
      <c r="DQ89">
        <v>-8.7709549814771179</v>
      </c>
      <c r="DR89" t="e">
        <v>#NUM!</v>
      </c>
    </row>
    <row r="90" spans="1:122" x14ac:dyDescent="0.25">
      <c r="A90">
        <f>Total!A90</f>
        <v>1992.1</v>
      </c>
      <c r="B90" s="14">
        <f>LN(Total!B90/$AV90/$DK90)</f>
        <v>-0.21933589668263559</v>
      </c>
      <c r="C90" s="14">
        <f>LN(Total!C90/$AV90/$DK90)</f>
        <v>-3.0349709270984002</v>
      </c>
      <c r="D90" s="14">
        <f>LN(Total!D90/$AV90/$DK90)</f>
        <v>-8.7643651003814091E-2</v>
      </c>
      <c r="E90" s="14" t="e">
        <f>LN(Total!E90/$AV90/$DK90)</f>
        <v>#NUM!</v>
      </c>
      <c r="F90" s="14">
        <f>LN(Total!F90/$AV90/$DK90)</f>
        <v>-4.4982798189877302</v>
      </c>
      <c r="G90" s="14">
        <f>LN(Total!G90/$AV90/$DK90)</f>
        <v>-0.92672280993049272</v>
      </c>
      <c r="H90" s="14">
        <f>LN(Total!H90/$AV90/$DK90)</f>
        <v>-0.76611271772498901</v>
      </c>
      <c r="I90" s="14">
        <f>LN(Total!I90/$AV90/$DK90)</f>
        <v>-1.8412361301619764</v>
      </c>
      <c r="J90" s="14">
        <f>LN(Total!J90/$AV90/$DK90)</f>
        <v>-2.7335492555784633</v>
      </c>
      <c r="K90" s="14">
        <f>LN(Total!K90/$AV90/$DK90)</f>
        <v>-1.852286754615037</v>
      </c>
      <c r="L90" s="14">
        <f>LN(Total!L90/$AV90/$DK90)</f>
        <v>-5.179353999435512</v>
      </c>
      <c r="M90" s="14">
        <f>LN(Total!M90/$AV90/$DK90)</f>
        <v>-5.4713755292041446</v>
      </c>
      <c r="N90" s="14">
        <f>LN(Total!N90/$AV90/$DK90)</f>
        <v>-4.5254770694355226</v>
      </c>
      <c r="O90" s="14">
        <f>LN(Total!O90/$AV90/$DK90)</f>
        <v>-7.404186989435515</v>
      </c>
      <c r="P90" s="14">
        <f>LN(Total!P90/$AV90/$DK90)</f>
        <v>-4.2482456334350873</v>
      </c>
      <c r="Q90" s="14">
        <f>LN(Total!Q90/$AV90/$DK90)</f>
        <v>-7.8033259794355114</v>
      </c>
      <c r="R90" s="14">
        <f>LN(Total!R90/$AV90/$DK90)</f>
        <v>-7.3379160094355109</v>
      </c>
      <c r="S90" s="14">
        <f>LN(Total!S90/$AV90/$DK90)</f>
        <v>-5.7336845194355082</v>
      </c>
      <c r="T90" s="14">
        <f>LN(Total!T90/$AV90/$DK90)</f>
        <v>-8.9689241094354948</v>
      </c>
      <c r="U90" s="14">
        <f>LN(Total!U90/$AV90/$DK90)</f>
        <v>-5.9663943694354993</v>
      </c>
      <c r="V90" s="14" t="e">
        <f>LN(Total!V90/$AV90/$DK90)</f>
        <v>#NUM!</v>
      </c>
      <c r="W90" s="14" t="e">
        <f>LN(Total!W90/$AV90/$DK90)</f>
        <v>#NUM!</v>
      </c>
      <c r="X90" s="14" t="e">
        <f>LN(Total!X90/$AV90/$DK90)</f>
        <v>#NUM!</v>
      </c>
      <c r="Y90" s="14" t="e">
        <f>LN(Total!Y90/$AV90/$DK90)</f>
        <v>#NUM!</v>
      </c>
      <c r="Z90" s="14" t="e">
        <f>LN(Total!Z90/$AV90/$DK90)</f>
        <v>#NUM!</v>
      </c>
      <c r="AA90" s="14" t="e">
        <f>LN(Total!AA90/$AV90/$DK90)</f>
        <v>#NUM!</v>
      </c>
      <c r="AB90" s="14" t="e">
        <f>LN(Total!AB90/$AV90/$DK90)</f>
        <v>#NUM!</v>
      </c>
      <c r="AC90" s="14" t="e">
        <f>LN(Total!AC90/$AV90/$DK90)</f>
        <v>#NUM!</v>
      </c>
      <c r="AD90" s="14" t="e">
        <f>LN(Total!AD90/$AV90/$DK90)</f>
        <v>#NUM!</v>
      </c>
      <c r="AE90" s="14" t="e">
        <f>LN(Total!AE90/$AV90/$DK90)</f>
        <v>#NUM!</v>
      </c>
      <c r="AF90" s="14" t="e">
        <f>LN(Total!AF90/$AV90/$DK90)</f>
        <v>#NUM!</v>
      </c>
      <c r="AG90" s="14" t="e">
        <f>LN(Total!AG90/$AV90/$DK90)</f>
        <v>#NUM!</v>
      </c>
      <c r="AH90" s="14" t="e">
        <f>LN(Total!AH90/$AV90/$DK90)</f>
        <v>#NUM!</v>
      </c>
      <c r="AI90" s="14" t="e">
        <f>LN(Total!AI90/$AV90/$DK90)</f>
        <v>#NUM!</v>
      </c>
      <c r="AJ90" s="14" t="e">
        <f>LN(Total!AJ90/$AV90/$DK90)</f>
        <v>#NUM!</v>
      </c>
      <c r="AK90" s="14">
        <f>LN(Total!AK90/$AV90/$DK90)</f>
        <v>-4.8226232094355046</v>
      </c>
      <c r="AL90" s="14" t="e">
        <f>LN(Total!AL90/$AV90/$DK90)</f>
        <v>#NUM!</v>
      </c>
      <c r="AM90" s="14" t="e">
        <f>LN(Total!AM90/$AV90/$DK90)</f>
        <v>#NUM!</v>
      </c>
      <c r="AN90" s="6">
        <f>LN(Total!AO90)</f>
        <v>-0.66304031658986973</v>
      </c>
      <c r="AO90" s="14">
        <f>LN(Total!AP90)</f>
        <v>-0.6497256367422044</v>
      </c>
      <c r="AP90" s="14">
        <f t="shared" si="2"/>
        <v>-1.3314679847665323E-2</v>
      </c>
      <c r="AQ90" s="6">
        <f>LN(Total!AQ90)</f>
        <v>1.9297424364345366</v>
      </c>
      <c r="AR90" s="14">
        <f>LN(Total!AR90)</f>
        <v>0.27562137577822332</v>
      </c>
      <c r="AS90" s="14">
        <f>LN(Total!AS90)</f>
        <v>1.4073818523149775</v>
      </c>
      <c r="AT90" s="14">
        <f>LN(Total!AT90)</f>
        <v>-4.5566517146275709</v>
      </c>
      <c r="AU90" s="14" t="e">
        <f>LN(Total!AU90)</f>
        <v>#NUM!</v>
      </c>
      <c r="AV90" s="14">
        <f>Total!AV90</f>
        <v>174.12234340476192</v>
      </c>
      <c r="AW90" s="14">
        <f>Total!AW90</f>
        <v>1.3759642857142855</v>
      </c>
      <c r="AX90" s="14">
        <f>LN(Total!AY90/$AW90)</f>
        <v>-1.4102006844292718</v>
      </c>
      <c r="AY90" s="14">
        <f>LN(Total!AZ90/$AW90)</f>
        <v>-1.6854692762668573</v>
      </c>
      <c r="AZ90" s="14">
        <f>LN(Total!BA90/$AW90)</f>
        <v>-0.58042739907185525</v>
      </c>
      <c r="BA90" s="14">
        <f>LN(Total!BB90/$AW90)</f>
        <v>-2.1158861076468205</v>
      </c>
      <c r="BB90" s="14">
        <f>LN(Total!BC90/$AW90)</f>
        <v>-2.3523403914029459</v>
      </c>
      <c r="BC90" s="14">
        <f>LN(Total!BD90/$AW90)</f>
        <v>-2.6387111998583128</v>
      </c>
      <c r="BD90" s="14">
        <f>LN(Total!BE90/$AW90)</f>
        <v>-3.0515953850753745</v>
      </c>
      <c r="BE90" s="14">
        <f>LN(Total!BF90/$AW90)</f>
        <v>-2.1062200387692944</v>
      </c>
      <c r="BF90" s="14">
        <f>LN(Total!BG90/$AW90)</f>
        <v>-0.88120377978580955</v>
      </c>
      <c r="BG90" s="14">
        <f>LN(Total!BH90/$AW90)</f>
        <v>0.28519919407202515</v>
      </c>
      <c r="BH90" s="14">
        <f>LN(Total!BI90/$AW90)</f>
        <v>1.4054335296005713</v>
      </c>
      <c r="BI90" s="14">
        <f>LN(Total!BJ90/$AW90)</f>
        <v>0.18259476694318119</v>
      </c>
      <c r="BJ90" s="14">
        <f>LN(Total!BK90/$AW90)</f>
        <v>-0.3025558376956885</v>
      </c>
      <c r="BK90" s="14">
        <f>LN(Total!BL90/$AW90)</f>
        <v>1.0419019743078102</v>
      </c>
      <c r="BL90" s="14">
        <f>LN(Total!BM90/$AW90)</f>
        <v>-0.60293635782868071</v>
      </c>
      <c r="BM90" s="14">
        <f>LN(Total!BN90/$AW90)</f>
        <v>0.44175988041862208</v>
      </c>
      <c r="BN90" s="14" t="e">
        <f>LN(Total!BO90/$AW90)</f>
        <v>#NUM!</v>
      </c>
      <c r="BO90" s="14" t="e">
        <f>LN(Total!BP90/$AW90)</f>
        <v>#NUM!</v>
      </c>
      <c r="BP90" s="14" t="e">
        <f>LN(Total!BQ90/$AW90)</f>
        <v>#NUM!</v>
      </c>
      <c r="BQ90" s="14" t="e">
        <f>LN(Total!BR90/$AW90)</f>
        <v>#NUM!</v>
      </c>
      <c r="BR90" s="14" t="e">
        <f>LN(Total!BS90/$AW90)</f>
        <v>#NUM!</v>
      </c>
      <c r="BS90" s="14" t="e">
        <f>LN(Total!BT90/$AW90)</f>
        <v>#NUM!</v>
      </c>
      <c r="BT90" s="14" t="e">
        <f>LN(Total!BU90/$AW90)</f>
        <v>#NUM!</v>
      </c>
      <c r="BU90" s="14">
        <f>LN(Total!BV90/$AW90)</f>
        <v>-3.8283169688134069</v>
      </c>
      <c r="BV90" s="14">
        <f>LN(Total!BW90/$AW90)</f>
        <v>2.678450473202449</v>
      </c>
      <c r="BW90" s="6">
        <f>LN(Total!BY90)</f>
        <v>85</v>
      </c>
      <c r="BX90" s="6">
        <f>LN(Total!BZ90)</f>
        <v>0</v>
      </c>
      <c r="BY90" s="6">
        <f>Total!CB90</f>
        <v>0</v>
      </c>
      <c r="BZ90" s="14">
        <f>Total!CC90</f>
        <v>0</v>
      </c>
      <c r="CA90" s="14">
        <f>Total!CD90</f>
        <v>0</v>
      </c>
      <c r="CB90" s="14">
        <f>Total!CE90</f>
        <v>0</v>
      </c>
      <c r="CC90" s="14">
        <f>Total!CF90</f>
        <v>0</v>
      </c>
      <c r="CD90" s="14">
        <f>Total!CG90</f>
        <v>0</v>
      </c>
      <c r="CE90" s="14">
        <f>Total!CH90</f>
        <v>0</v>
      </c>
      <c r="CF90" s="14">
        <f>Total!CI90</f>
        <v>0</v>
      </c>
      <c r="CG90" s="14">
        <f>Total!CJ90</f>
        <v>0</v>
      </c>
      <c r="CH90" s="14">
        <f>Total!CK90</f>
        <v>0</v>
      </c>
      <c r="CI90" s="14">
        <f>Total!CL90</f>
        <v>0</v>
      </c>
      <c r="CJ90" s="14">
        <f>Total!CM90</f>
        <v>0</v>
      </c>
      <c r="CK90" s="14">
        <f>Total!CN90</f>
        <v>0.11904761904761907</v>
      </c>
      <c r="CL90" s="14">
        <f>Total!CO90</f>
        <v>0.35714285714285737</v>
      </c>
      <c r="CM90" s="14">
        <f>Total!CP90</f>
        <v>0.3626984126984128</v>
      </c>
      <c r="CN90" s="14">
        <f>Total!CQ90</f>
        <v>0.1611111111111112</v>
      </c>
      <c r="CO90" s="14">
        <f>Total!CR90</f>
        <v>4.4217687074829856E-2</v>
      </c>
      <c r="CP90" s="14">
        <f>Total!CS90</f>
        <v>0</v>
      </c>
      <c r="CQ90" s="14">
        <f>Total!CT90</f>
        <v>12</v>
      </c>
      <c r="CR90" s="14">
        <f>Total!CU90</f>
        <v>12</v>
      </c>
      <c r="CS90" s="14">
        <f>Total!CV90</f>
        <v>3</v>
      </c>
      <c r="CT90" s="14">
        <f>Total!CW90</f>
        <v>1</v>
      </c>
      <c r="CU90" s="14">
        <f>Total!CX90</f>
        <v>4.3478260869565216E-2</v>
      </c>
      <c r="CV90" s="14">
        <f>Total!CY90</f>
        <v>1</v>
      </c>
      <c r="CW90" s="14">
        <f>Total!CZ90</f>
        <v>0</v>
      </c>
      <c r="CX90" s="14">
        <f>Total!DA90</f>
        <v>0</v>
      </c>
      <c r="CY90" s="14">
        <f>Total!DB90</f>
        <v>0</v>
      </c>
      <c r="CZ90" s="14">
        <f>Total!DC90</f>
        <v>0</v>
      </c>
      <c r="DA90" s="14">
        <f>Total!DD90</f>
        <v>0</v>
      </c>
      <c r="DB90" s="14">
        <f>Total!DE90</f>
        <v>0</v>
      </c>
      <c r="DC90" s="14">
        <f>Total!DF90</f>
        <v>0</v>
      </c>
      <c r="DD90" s="14">
        <f>Total!DG90</f>
        <v>0</v>
      </c>
      <c r="DE90" s="14">
        <f>Total!DH90</f>
        <v>0</v>
      </c>
      <c r="DF90" s="14">
        <f>Total!DI90</f>
        <v>0</v>
      </c>
      <c r="DG90" s="14">
        <f>Total!DJ90</f>
        <v>0</v>
      </c>
      <c r="DH90" s="14">
        <f>Total!DK90</f>
        <v>10.11904761904762</v>
      </c>
      <c r="DI90" s="14">
        <f>Total!DL90</f>
        <v>0</v>
      </c>
      <c r="DJ90" s="14">
        <f>Total!DM90</f>
        <v>0</v>
      </c>
      <c r="DK90" s="14">
        <f>Total!DN90</f>
        <v>84</v>
      </c>
      <c r="DL90" s="6">
        <v>1</v>
      </c>
      <c r="DM90" t="e">
        <v>#NUM!</v>
      </c>
      <c r="DN90">
        <v>-4.5263499677894794</v>
      </c>
      <c r="DO90" t="e">
        <v>#NUM!</v>
      </c>
      <c r="DP90">
        <v>-4.7063271275670928</v>
      </c>
      <c r="DQ90">
        <v>-7.7695803794355074</v>
      </c>
      <c r="DR90" t="e">
        <v>#NUM!</v>
      </c>
    </row>
    <row r="91" spans="1:122" x14ac:dyDescent="0.25">
      <c r="A91">
        <f>Total!A91</f>
        <v>1992.1999999999998</v>
      </c>
      <c r="B91" s="14">
        <f>LN(Total!B91/$AV91/$DK91)</f>
        <v>-0.21843861676425186</v>
      </c>
      <c r="C91" s="14">
        <f>LN(Total!C91/$AV91/$DK91)</f>
        <v>-3.0451384239043131</v>
      </c>
      <c r="D91" s="14">
        <f>LN(Total!D91/$AV91/$DK91)</f>
        <v>-7.5254757075580353E-2</v>
      </c>
      <c r="E91" s="14" t="e">
        <f>LN(Total!E91/$AV91/$DK91)</f>
        <v>#NUM!</v>
      </c>
      <c r="F91" s="14">
        <f>LN(Total!F91/$AV91/$DK91)</f>
        <v>-4.642543327295626</v>
      </c>
      <c r="G91" s="14">
        <f>LN(Total!G91/$AV91/$DK91)</f>
        <v>-0.97523111815493524</v>
      </c>
      <c r="H91" s="14">
        <f>LN(Total!H91/$AV91/$DK91)</f>
        <v>-0.93073524499012428</v>
      </c>
      <c r="I91" s="14">
        <f>LN(Total!I91/$AV91/$DK91)</f>
        <v>-1.9527822708950491</v>
      </c>
      <c r="J91" s="14">
        <f>LN(Total!J91/$AV91/$DK91)</f>
        <v>-3.2262379857442487</v>
      </c>
      <c r="K91" s="14">
        <f>LN(Total!K91/$AV91/$DK91)</f>
        <v>-1.8042185908404877</v>
      </c>
      <c r="L91" s="14">
        <f>LN(Total!L91/$AV91/$DK91)</f>
        <v>-5.0542802442920873</v>
      </c>
      <c r="M91" s="14">
        <f>LN(Total!M91/$AV91/$DK91)</f>
        <v>-5.688024542678213</v>
      </c>
      <c r="N91" s="14">
        <f>LN(Total!N91/$AV91/$DK91)</f>
        <v>-4.8657070942921266</v>
      </c>
      <c r="O91" s="14">
        <f>LN(Total!O91/$AV91/$DK91)</f>
        <v>-7.5559404542920978</v>
      </c>
      <c r="P91" s="14">
        <f>LN(Total!P91/$AV91/$DK91)</f>
        <v>-4.2634443306016463</v>
      </c>
      <c r="Q91" s="14">
        <f>LN(Total!Q91/$AV91/$DK91)</f>
        <v>-7.8194649942920833</v>
      </c>
      <c r="R91" s="14">
        <f>LN(Total!R91/$AV91/$DK91)</f>
        <v>-7.4097694042920876</v>
      </c>
      <c r="S91" s="14">
        <f>LN(Total!S91/$AV91/$DK91)</f>
        <v>-5.7522009142920867</v>
      </c>
      <c r="T91" s="14">
        <f>LN(Total!T91/$AV91/$DK91)</f>
        <v>-8.9754851142920717</v>
      </c>
      <c r="U91" s="14">
        <f>LN(Total!U91/$AV91/$DK91)</f>
        <v>-5.8774627642920914</v>
      </c>
      <c r="V91" s="14" t="e">
        <f>LN(Total!V91/$AV91/$DK91)</f>
        <v>#NUM!</v>
      </c>
      <c r="W91" s="14" t="e">
        <f>LN(Total!W91/$AV91/$DK91)</f>
        <v>#NUM!</v>
      </c>
      <c r="X91" s="14" t="e">
        <f>LN(Total!X91/$AV91/$DK91)</f>
        <v>#NUM!</v>
      </c>
      <c r="Y91" s="14" t="e">
        <f>LN(Total!Y91/$AV91/$DK91)</f>
        <v>#NUM!</v>
      </c>
      <c r="Z91" s="14" t="e">
        <f>LN(Total!Z91/$AV91/$DK91)</f>
        <v>#NUM!</v>
      </c>
      <c r="AA91" s="14" t="e">
        <f>LN(Total!AA91/$AV91/$DK91)</f>
        <v>#NUM!</v>
      </c>
      <c r="AB91" s="14" t="e">
        <f>LN(Total!AB91/$AV91/$DK91)</f>
        <v>#NUM!</v>
      </c>
      <c r="AC91" s="14" t="e">
        <f>LN(Total!AC91/$AV91/$DK91)</f>
        <v>#NUM!</v>
      </c>
      <c r="AD91" s="14" t="e">
        <f>LN(Total!AD91/$AV91/$DK91)</f>
        <v>#NUM!</v>
      </c>
      <c r="AE91" s="14" t="e">
        <f>LN(Total!AE91/$AV91/$DK91)</f>
        <v>#NUM!</v>
      </c>
      <c r="AF91" s="14" t="e">
        <f>LN(Total!AF91/$AV91/$DK91)</f>
        <v>#NUM!</v>
      </c>
      <c r="AG91" s="14" t="e">
        <f>LN(Total!AG91/$AV91/$DK91)</f>
        <v>#NUM!</v>
      </c>
      <c r="AH91" s="14" t="e">
        <f>LN(Total!AH91/$AV91/$DK91)</f>
        <v>#NUM!</v>
      </c>
      <c r="AI91" s="14" t="e">
        <f>LN(Total!AI91/$AV91/$DK91)</f>
        <v>#NUM!</v>
      </c>
      <c r="AJ91" s="14" t="e">
        <f>LN(Total!AJ91/$AV91/$DK91)</f>
        <v>#NUM!</v>
      </c>
      <c r="AK91" s="14">
        <f>LN(Total!AK91/$AV91/$DK91)</f>
        <v>-4.6974280742921266</v>
      </c>
      <c r="AL91" s="14" t="e">
        <f>LN(Total!AL91/$AV91/$DK91)</f>
        <v>#NUM!</v>
      </c>
      <c r="AM91" s="14" t="e">
        <f>LN(Total!AM91/$AV91/$DK91)</f>
        <v>#NUM!</v>
      </c>
      <c r="AN91" s="6">
        <f>LN(Total!AO91)</f>
        <v>-0.66703395342032756</v>
      </c>
      <c r="AO91" s="14">
        <f>LN(Total!AP91)</f>
        <v>-0.65040186408489664</v>
      </c>
      <c r="AP91" s="14">
        <f t="shared" si="2"/>
        <v>-1.6632089335430922E-2</v>
      </c>
      <c r="AQ91" s="6">
        <f>LN(Total!AQ91)</f>
        <v>1.9062965041609756</v>
      </c>
      <c r="AR91" s="14">
        <f>LN(Total!AR91)</f>
        <v>0.28694186793881293</v>
      </c>
      <c r="AS91" s="14">
        <f>LN(Total!AS91)</f>
        <v>1.422426605983472</v>
      </c>
      <c r="AT91" s="14">
        <f>LN(Total!AT91)</f>
        <v>-4.5297467354617424</v>
      </c>
      <c r="AU91" s="14" t="e">
        <f>LN(Total!AU91)</f>
        <v>#NUM!</v>
      </c>
      <c r="AV91" s="14">
        <f>Total!AV91</f>
        <v>174.70397111904765</v>
      </c>
      <c r="AW91" s="14">
        <f>Total!AW91</f>
        <v>1.3831547619047619</v>
      </c>
      <c r="AX91" s="14">
        <f>LN(Total!AY91/$AW91)</f>
        <v>-1.4154128498667249</v>
      </c>
      <c r="AY91" s="14">
        <f>LN(Total!AZ91/$AW91)</f>
        <v>-1.6906814417043103</v>
      </c>
      <c r="AZ91" s="14">
        <f>LN(Total!BA91/$AW91)</f>
        <v>-0.58563956450930843</v>
      </c>
      <c r="BA91" s="14">
        <f>LN(Total!BB91/$AW91)</f>
        <v>-2.1210982730842738</v>
      </c>
      <c r="BB91" s="14">
        <f>LN(Total!BC91/$AW91)</f>
        <v>-2.3575525568403992</v>
      </c>
      <c r="BC91" s="14">
        <f>LN(Total!BD91/$AW91)</f>
        <v>-2.6197626921001538</v>
      </c>
      <c r="BD91" s="14">
        <f>LN(Total!BE91/$AW91)</f>
        <v>-3.0084569289092826</v>
      </c>
      <c r="BE91" s="14">
        <f>LN(Total!BF91/$AW91)</f>
        <v>-2.1114322042067473</v>
      </c>
      <c r="BF91" s="14">
        <f>LN(Total!BG91/$AW91)</f>
        <v>-0.88641594522326261</v>
      </c>
      <c r="BG91" s="14">
        <f>LN(Total!BH91/$AW91)</f>
        <v>0.27998702863457203</v>
      </c>
      <c r="BH91" s="14">
        <f>LN(Total!BI91/$AW91)</f>
        <v>1.4002213641631183</v>
      </c>
      <c r="BI91" s="14">
        <f>LN(Total!BJ91/$AW91)</f>
        <v>0.17738260150572818</v>
      </c>
      <c r="BJ91" s="14">
        <f>LN(Total!BK91/$AW91)</f>
        <v>-0.30776800313314179</v>
      </c>
      <c r="BK91" s="14">
        <f>LN(Total!BL91/$AW91)</f>
        <v>1.0366898088703571</v>
      </c>
      <c r="BL91" s="14">
        <f>LN(Total!BM91/$AW91)</f>
        <v>-0.60814852326613389</v>
      </c>
      <c r="BM91" s="14">
        <f>LN(Total!BN91/$AW91)</f>
        <v>0.4365477149811689</v>
      </c>
      <c r="BN91" s="14" t="e">
        <f>LN(Total!BO91/$AW91)</f>
        <v>#NUM!</v>
      </c>
      <c r="BO91" s="14" t="e">
        <f>LN(Total!BP91/$AW91)</f>
        <v>#NUM!</v>
      </c>
      <c r="BP91" s="14" t="e">
        <f>LN(Total!BQ91/$AW91)</f>
        <v>#NUM!</v>
      </c>
      <c r="BQ91" s="14" t="e">
        <f>LN(Total!BR91/$AW91)</f>
        <v>#NUM!</v>
      </c>
      <c r="BR91" s="14" t="e">
        <f>LN(Total!BS91/$AW91)</f>
        <v>#NUM!</v>
      </c>
      <c r="BS91" s="14" t="e">
        <f>LN(Total!BT91/$AW91)</f>
        <v>#NUM!</v>
      </c>
      <c r="BT91" s="14" t="e">
        <f>LN(Total!BU91/$AW91)</f>
        <v>#NUM!</v>
      </c>
      <c r="BU91" s="14">
        <f>LN(Total!BV91/$AW91)</f>
        <v>-3.8335291342508597</v>
      </c>
      <c r="BV91" s="14">
        <f>LN(Total!BW91/$AW91)</f>
        <v>2.6732383077649962</v>
      </c>
      <c r="BW91" s="6">
        <f>LN(Total!BY91)</f>
        <v>86</v>
      </c>
      <c r="BX91" s="6">
        <f>LN(Total!BZ91)</f>
        <v>0</v>
      </c>
      <c r="BY91" s="6">
        <f>Total!CB91</f>
        <v>0</v>
      </c>
      <c r="BZ91" s="14">
        <f>Total!CC91</f>
        <v>0</v>
      </c>
      <c r="CA91" s="14">
        <f>Total!CD91</f>
        <v>0</v>
      </c>
      <c r="CB91" s="14">
        <f>Total!CE91</f>
        <v>0</v>
      </c>
      <c r="CC91" s="14">
        <f>Total!CF91</f>
        <v>0.3690476190476194</v>
      </c>
      <c r="CD91" s="14">
        <f>Total!CG91</f>
        <v>0.34236453201970463</v>
      </c>
      <c r="CE91" s="14">
        <f>Total!CH91</f>
        <v>8.6206896551724255E-2</v>
      </c>
      <c r="CF91" s="14">
        <f>Total!CI91</f>
        <v>0</v>
      </c>
      <c r="CG91" s="14">
        <f>Total!CJ91</f>
        <v>0</v>
      </c>
      <c r="CH91" s="14">
        <f>Total!CK91</f>
        <v>0</v>
      </c>
      <c r="CI91" s="14">
        <f>Total!CL91</f>
        <v>0</v>
      </c>
      <c r="CJ91" s="14">
        <f>Total!CM91</f>
        <v>0</v>
      </c>
      <c r="CK91" s="14">
        <f>Total!CN91</f>
        <v>0</v>
      </c>
      <c r="CL91" s="14">
        <f>Total!CO91</f>
        <v>0</v>
      </c>
      <c r="CM91" s="14">
        <f>Total!CP91</f>
        <v>3.9682539682539932E-4</v>
      </c>
      <c r="CN91" s="14">
        <f>Total!CQ91</f>
        <v>0.20198412698412718</v>
      </c>
      <c r="CO91" s="14">
        <f>Total!CR91</f>
        <v>8.6734693877551006E-2</v>
      </c>
      <c r="CP91" s="14">
        <f>Total!CS91</f>
        <v>0</v>
      </c>
      <c r="CQ91" s="14">
        <f>Total!CT91</f>
        <v>12</v>
      </c>
      <c r="CR91" s="14">
        <f>Total!CU91</f>
        <v>12</v>
      </c>
      <c r="CS91" s="14">
        <f>Total!CV91</f>
        <v>4</v>
      </c>
      <c r="CT91" s="14">
        <f>Total!CW91</f>
        <v>2</v>
      </c>
      <c r="CU91" s="14">
        <f>Total!CX91</f>
        <v>1.4705882352941176E-2</v>
      </c>
      <c r="CV91" s="14">
        <f>Total!CY91</f>
        <v>0</v>
      </c>
      <c r="CW91" s="14">
        <f>Total!CZ91</f>
        <v>1</v>
      </c>
      <c r="CX91" s="14">
        <f>Total!DA91</f>
        <v>0</v>
      </c>
      <c r="CY91" s="14">
        <f>Total!DB91</f>
        <v>0</v>
      </c>
      <c r="CZ91" s="14">
        <f>Total!DC91</f>
        <v>0</v>
      </c>
      <c r="DA91" s="14">
        <f>Total!DD91</f>
        <v>0</v>
      </c>
      <c r="DB91" s="14">
        <f>Total!DE91</f>
        <v>0</v>
      </c>
      <c r="DC91" s="14">
        <f>Total!DF91</f>
        <v>0</v>
      </c>
      <c r="DD91" s="14">
        <f>Total!DG91</f>
        <v>0</v>
      </c>
      <c r="DE91" s="14">
        <f>Total!DH91</f>
        <v>1</v>
      </c>
      <c r="DF91" s="14">
        <f>Total!DI91</f>
        <v>0</v>
      </c>
      <c r="DG91" s="14">
        <f>Total!DJ91</f>
        <v>0</v>
      </c>
      <c r="DH91" s="14">
        <f>Total!DK91</f>
        <v>0</v>
      </c>
      <c r="DI91" s="14">
        <f>Total!DL91</f>
        <v>0</v>
      </c>
      <c r="DJ91" s="14">
        <f>Total!DM91</f>
        <v>0</v>
      </c>
      <c r="DK91" s="14">
        <f>Total!DN91</f>
        <v>84</v>
      </c>
      <c r="DL91" s="6">
        <v>1</v>
      </c>
      <c r="DM91" t="e">
        <v>#NUM!</v>
      </c>
      <c r="DN91">
        <v>-4.5202798480420885</v>
      </c>
      <c r="DO91" t="e">
        <v>#NUM!</v>
      </c>
      <c r="DP91">
        <v>-4.6938708740471515</v>
      </c>
      <c r="DQ91">
        <v>-8.3107561442920783</v>
      </c>
      <c r="DR91" t="e">
        <v>#NUM!</v>
      </c>
    </row>
    <row r="92" spans="1:122" x14ac:dyDescent="0.25">
      <c r="A92">
        <f>Total!A92</f>
        <v>1992.2999999999997</v>
      </c>
      <c r="B92" s="14">
        <f>LN(Total!B92/$AV92/$DK92)</f>
        <v>-0.29285484286272656</v>
      </c>
      <c r="C92" s="14">
        <f>LN(Total!C92/$AV92/$DK92)</f>
        <v>-3.1217401203869874</v>
      </c>
      <c r="D92" s="14">
        <f>LN(Total!D92/$AV92/$DK92)</f>
        <v>-0.15075256042226909</v>
      </c>
      <c r="E92" s="14" t="e">
        <f>LN(Total!E92/$AV92/$DK92)</f>
        <v>#NUM!</v>
      </c>
      <c r="F92" s="14">
        <f>LN(Total!F92/$AV92/$DK92)</f>
        <v>-4.7846722066880467</v>
      </c>
      <c r="G92" s="14">
        <f>LN(Total!G92/$AV92/$DK92)</f>
        <v>-0.99304136250448971</v>
      </c>
      <c r="H92" s="14">
        <f>LN(Total!H92/$AV92/$DK92)</f>
        <v>-0.93848231168512775</v>
      </c>
      <c r="I92" s="14">
        <f>LN(Total!I92/$AV92/$DK92)</f>
        <v>-1.9473446864544846</v>
      </c>
      <c r="J92" s="14">
        <f>LN(Total!J92/$AV92/$DK92)</f>
        <v>-3.2412279561434381</v>
      </c>
      <c r="K92" s="14">
        <f>LN(Total!K92/$AV92/$DK92)</f>
        <v>-1.8004535588858952</v>
      </c>
      <c r="L92" s="14">
        <f>LN(Total!L92/$AV92/$DK92)</f>
        <v>-5.3628834409911947</v>
      </c>
      <c r="M92" s="14">
        <f>LN(Total!M92/$AV92/$DK92)</f>
        <v>-5.8474519559617653</v>
      </c>
      <c r="N92" s="14">
        <f>LN(Total!N92/$AV92/$DK92)</f>
        <v>-4.6471993509911727</v>
      </c>
      <c r="O92" s="14">
        <f>LN(Total!O92/$AV92/$DK92)</f>
        <v>-6.7137583609911893</v>
      </c>
      <c r="P92" s="14">
        <f>LN(Total!P92/$AV92/$DK92)</f>
        <v>-4.2206052064888233</v>
      </c>
      <c r="Q92" s="14">
        <f>LN(Total!Q92/$AV92/$DK92)</f>
        <v>-7.7985964809912076</v>
      </c>
      <c r="R92" s="14">
        <f>LN(Total!R92/$AV92/$DK92)</f>
        <v>-7.6461730209911956</v>
      </c>
      <c r="S92" s="14">
        <f>LN(Total!S92/$AV92/$DK92)</f>
        <v>-5.6061085009911951</v>
      </c>
      <c r="T92" s="14">
        <f>LN(Total!T92/$AV92/$DK92)</f>
        <v>-8.9043498809911892</v>
      </c>
      <c r="U92" s="14">
        <f>LN(Total!U92/$AV92/$DK92)</f>
        <v>-5.8548399009912053</v>
      </c>
      <c r="V92" s="14" t="e">
        <f>LN(Total!V92/$AV92/$DK92)</f>
        <v>#NUM!</v>
      </c>
      <c r="W92" s="14" t="e">
        <f>LN(Total!W92/$AV92/$DK92)</f>
        <v>#NUM!</v>
      </c>
      <c r="X92" s="14" t="e">
        <f>LN(Total!X92/$AV92/$DK92)</f>
        <v>#NUM!</v>
      </c>
      <c r="Y92" s="14" t="e">
        <f>LN(Total!Y92/$AV92/$DK92)</f>
        <v>#NUM!</v>
      </c>
      <c r="Z92" s="14" t="e">
        <f>LN(Total!Z92/$AV92/$DK92)</f>
        <v>#NUM!</v>
      </c>
      <c r="AA92" s="14" t="e">
        <f>LN(Total!AA92/$AV92/$DK92)</f>
        <v>#NUM!</v>
      </c>
      <c r="AB92" s="14" t="e">
        <f>LN(Total!AB92/$AV92/$DK92)</f>
        <v>#NUM!</v>
      </c>
      <c r="AC92" s="14" t="e">
        <f>LN(Total!AC92/$AV92/$DK92)</f>
        <v>#NUM!</v>
      </c>
      <c r="AD92" s="14" t="e">
        <f>LN(Total!AD92/$AV92/$DK92)</f>
        <v>#NUM!</v>
      </c>
      <c r="AE92" s="14" t="e">
        <f>LN(Total!AE92/$AV92/$DK92)</f>
        <v>#NUM!</v>
      </c>
      <c r="AF92" s="14" t="e">
        <f>LN(Total!AF92/$AV92/$DK92)</f>
        <v>#NUM!</v>
      </c>
      <c r="AG92" s="14" t="e">
        <f>LN(Total!AG92/$AV92/$DK92)</f>
        <v>#NUM!</v>
      </c>
      <c r="AH92" s="14" t="e">
        <f>LN(Total!AH92/$AV92/$DK92)</f>
        <v>#NUM!</v>
      </c>
      <c r="AI92" s="14" t="e">
        <f>LN(Total!AI92/$AV92/$DK92)</f>
        <v>#NUM!</v>
      </c>
      <c r="AJ92" s="14" t="e">
        <f>LN(Total!AJ92/$AV92/$DK92)</f>
        <v>#NUM!</v>
      </c>
      <c r="AK92" s="14">
        <f>LN(Total!AK92/$AV92/$DK92)</f>
        <v>-4.6809819909912269</v>
      </c>
      <c r="AL92" s="14" t="e">
        <f>LN(Total!AL92/$AV92/$DK92)</f>
        <v>#NUM!</v>
      </c>
      <c r="AM92" s="14" t="e">
        <f>LN(Total!AM92/$AV92/$DK92)</f>
        <v>#NUM!</v>
      </c>
      <c r="AN92" s="6">
        <f>LN(Total!AO92)</f>
        <v>-0.66924349103384517</v>
      </c>
      <c r="AO92" s="14">
        <f>LN(Total!AP92)</f>
        <v>-0.65083364791206588</v>
      </c>
      <c r="AP92" s="14">
        <f t="shared" si="2"/>
        <v>-1.840984312177929E-2</v>
      </c>
      <c r="AQ92" s="6">
        <f>LN(Total!AQ92)</f>
        <v>1.9490982022884984</v>
      </c>
      <c r="AR92" s="14">
        <f>LN(Total!AR92)</f>
        <v>0.28282532513323971</v>
      </c>
      <c r="AS92" s="14">
        <f>LN(Total!AS92)</f>
        <v>1.4192237761468738</v>
      </c>
      <c r="AT92" s="14">
        <f>LN(Total!AT92)</f>
        <v>-4.5011990241422897</v>
      </c>
      <c r="AU92" s="14" t="e">
        <f>LN(Total!AU92)</f>
        <v>#NUM!</v>
      </c>
      <c r="AV92" s="14">
        <f>Total!AV92</f>
        <v>175.33209011904762</v>
      </c>
      <c r="AW92" s="14">
        <f>Total!AW92</f>
        <v>1.3950952380952382</v>
      </c>
      <c r="AX92" s="14">
        <f>LN(Total!AY92/$AW92)</f>
        <v>-1.4240085843834434</v>
      </c>
      <c r="AY92" s="14">
        <f>LN(Total!AZ92/$AW92)</f>
        <v>-1.6992771762210288</v>
      </c>
      <c r="AZ92" s="14">
        <f>LN(Total!BA92/$AW92)</f>
        <v>-0.59423529902602679</v>
      </c>
      <c r="BA92" s="14">
        <f>LN(Total!BB92/$AW92)</f>
        <v>-2.129694007600992</v>
      </c>
      <c r="BB92" s="14">
        <f>LN(Total!BC92/$AW92)</f>
        <v>-2.3669156547978516</v>
      </c>
      <c r="BC92" s="14">
        <f>LN(Total!BD92/$AW92)</f>
        <v>-2.628358426616872</v>
      </c>
      <c r="BD92" s="14">
        <f>LN(Total!BE92/$AW92)</f>
        <v>-3.0171011180980774</v>
      </c>
      <c r="BE92" s="14">
        <f>LN(Total!BF92/$AW92)</f>
        <v>-2.120027938723466</v>
      </c>
      <c r="BF92" s="14">
        <f>LN(Total!BG92/$AW92)</f>
        <v>-0.89501167973998097</v>
      </c>
      <c r="BG92" s="14">
        <f>LN(Total!BH92/$AW92)</f>
        <v>0.27139129411785362</v>
      </c>
      <c r="BH92" s="14">
        <f>LN(Total!BI92/$AW92)</f>
        <v>1.3916256296463998</v>
      </c>
      <c r="BI92" s="14">
        <f>LN(Total!BJ92/$AW92)</f>
        <v>0.16878686698900974</v>
      </c>
      <c r="BJ92" s="14">
        <f>LN(Total!BK92/$AW92)</f>
        <v>-0.31636373764986003</v>
      </c>
      <c r="BK92" s="14">
        <f>LN(Total!BL92/$AW92)</f>
        <v>1.0280940743536389</v>
      </c>
      <c r="BL92" s="14">
        <f>LN(Total!BM92/$AW92)</f>
        <v>-0.61674425778285202</v>
      </c>
      <c r="BM92" s="14">
        <f>LN(Total!BN92/$AW92)</f>
        <v>0.42795198046445065</v>
      </c>
      <c r="BN92" s="14" t="e">
        <f>LN(Total!BO92/$AW92)</f>
        <v>#NUM!</v>
      </c>
      <c r="BO92" s="14" t="e">
        <f>LN(Total!BP92/$AW92)</f>
        <v>#NUM!</v>
      </c>
      <c r="BP92" s="14" t="e">
        <f>LN(Total!BQ92/$AW92)</f>
        <v>#NUM!</v>
      </c>
      <c r="BQ92" s="14" t="e">
        <f>LN(Total!BR92/$AW92)</f>
        <v>#NUM!</v>
      </c>
      <c r="BR92" s="14" t="e">
        <f>LN(Total!BS92/$AW92)</f>
        <v>#NUM!</v>
      </c>
      <c r="BS92" s="14" t="e">
        <f>LN(Total!BT92/$AW92)</f>
        <v>#NUM!</v>
      </c>
      <c r="BT92" s="14" t="e">
        <f>LN(Total!BU92/$AW92)</f>
        <v>#NUM!</v>
      </c>
      <c r="BU92" s="14">
        <f>LN(Total!BV92/$AW92)</f>
        <v>-3.842124868767578</v>
      </c>
      <c r="BV92" s="14">
        <f>LN(Total!BW92/$AW92)</f>
        <v>2.6646425732482779</v>
      </c>
      <c r="BW92" s="6">
        <f>LN(Total!BY92)</f>
        <v>87</v>
      </c>
      <c r="BX92" s="6">
        <f>LN(Total!BZ92)</f>
        <v>0</v>
      </c>
      <c r="BY92" s="6">
        <f>Total!CB92</f>
        <v>0</v>
      </c>
      <c r="BZ92" s="14">
        <f>Total!CC92</f>
        <v>0</v>
      </c>
      <c r="CA92" s="14">
        <f>Total!CD92</f>
        <v>0</v>
      </c>
      <c r="CB92" s="14">
        <f>Total!CE92</f>
        <v>0</v>
      </c>
      <c r="CC92" s="14">
        <f>Total!CF92</f>
        <v>0</v>
      </c>
      <c r="CD92" s="14">
        <f>Total!CG92</f>
        <v>1.4778325123152752E-2</v>
      </c>
      <c r="CE92" s="14">
        <f>Total!CH92</f>
        <v>0.27093596059113328</v>
      </c>
      <c r="CF92" s="14">
        <f>Total!CI92</f>
        <v>0.36309523809523825</v>
      </c>
      <c r="CG92" s="14">
        <f>Total!CJ92</f>
        <v>0.31086789554531513</v>
      </c>
      <c r="CH92" s="14">
        <f>Total!CK92</f>
        <v>4.0322580645161393E-2</v>
      </c>
      <c r="CI92" s="14">
        <f>Total!CL92</f>
        <v>0</v>
      </c>
      <c r="CJ92" s="14">
        <f>Total!CM92</f>
        <v>0</v>
      </c>
      <c r="CK92" s="14">
        <f>Total!CN92</f>
        <v>0</v>
      </c>
      <c r="CL92" s="14">
        <f>Total!CO92</f>
        <v>0</v>
      </c>
      <c r="CM92" s="14">
        <f>Total!CP92</f>
        <v>0</v>
      </c>
      <c r="CN92" s="14">
        <f>Total!CQ92</f>
        <v>0</v>
      </c>
      <c r="CO92" s="14">
        <f>Total!CR92</f>
        <v>0</v>
      </c>
      <c r="CP92" s="14">
        <f>Total!CS92</f>
        <v>0.13095238095238088</v>
      </c>
      <c r="CQ92" s="14">
        <f>Total!CT92</f>
        <v>12</v>
      </c>
      <c r="CR92" s="14">
        <f>Total!CU92</f>
        <v>12</v>
      </c>
      <c r="CS92" s="14">
        <f>Total!CV92</f>
        <v>1</v>
      </c>
      <c r="CT92" s="14">
        <f>Total!CW92</f>
        <v>1</v>
      </c>
      <c r="CU92" s="14">
        <f>Total!CX92</f>
        <v>0</v>
      </c>
      <c r="CV92" s="14">
        <f>Total!CY92</f>
        <v>0</v>
      </c>
      <c r="CW92" s="14">
        <f>Total!CZ92</f>
        <v>0</v>
      </c>
      <c r="CX92" s="14">
        <f>Total!DA92</f>
        <v>1</v>
      </c>
      <c r="CY92" s="14">
        <f>Total!DB92</f>
        <v>0</v>
      </c>
      <c r="CZ92" s="14">
        <f>Total!DC92</f>
        <v>0</v>
      </c>
      <c r="DA92" s="14">
        <f>Total!DD92</f>
        <v>0</v>
      </c>
      <c r="DB92" s="14">
        <f>Total!DE92</f>
        <v>0</v>
      </c>
      <c r="DC92" s="14">
        <f>Total!DF92</f>
        <v>0</v>
      </c>
      <c r="DD92" s="14">
        <f>Total!DG92</f>
        <v>0</v>
      </c>
      <c r="DE92" s="14">
        <f>Total!DH92</f>
        <v>0</v>
      </c>
      <c r="DF92" s="14">
        <f>Total!DI92</f>
        <v>1</v>
      </c>
      <c r="DG92" s="14">
        <f>Total!DJ92</f>
        <v>0</v>
      </c>
      <c r="DH92" s="14">
        <f>Total!DK92</f>
        <v>0</v>
      </c>
      <c r="DI92" s="14">
        <f>Total!DL92</f>
        <v>0</v>
      </c>
      <c r="DJ92" s="14">
        <f>Total!DM92</f>
        <v>0</v>
      </c>
      <c r="DK92" s="14">
        <f>Total!DN92</f>
        <v>84</v>
      </c>
      <c r="DL92" s="6">
        <v>1</v>
      </c>
      <c r="DM92" t="e">
        <v>#NUM!</v>
      </c>
      <c r="DN92">
        <v>-4.6026787762981005</v>
      </c>
      <c r="DO92" t="e">
        <v>#NUM!</v>
      </c>
      <c r="DP92">
        <v>-4.6464788859853519</v>
      </c>
      <c r="DQ92">
        <v>-7.9798941609911944</v>
      </c>
      <c r="DR92" t="e">
        <v>#NUM!</v>
      </c>
    </row>
    <row r="93" spans="1:122" x14ac:dyDescent="0.25">
      <c r="A93">
        <f>Total!A93</f>
        <v>1992.3999999999996</v>
      </c>
      <c r="B93" s="14">
        <f>LN(Total!B93/$AV93/$DK93)</f>
        <v>-0.3138659531532485</v>
      </c>
      <c r="C93" s="14">
        <f>LN(Total!C93/$AV93/$DK93)</f>
        <v>-2.990826675191105</v>
      </c>
      <c r="D93" s="14">
        <f>LN(Total!D93/$AV93/$DK93)</f>
        <v>-0.16271188335307704</v>
      </c>
      <c r="E93" s="14" t="e">
        <f>LN(Total!E93/$AV93/$DK93)</f>
        <v>#NUM!</v>
      </c>
      <c r="F93" s="14">
        <f>LN(Total!F93/$AV93/$DK93)</f>
        <v>-4.6768470505293527</v>
      </c>
      <c r="G93" s="14">
        <f>LN(Total!G93/$AV93/$DK93)</f>
        <v>-0.99112448653150775</v>
      </c>
      <c r="H93" s="14">
        <f>LN(Total!H93/$AV93/$DK93)</f>
        <v>-0.950671263938764</v>
      </c>
      <c r="I93" s="14">
        <f>LN(Total!I93/$AV93/$DK93)</f>
        <v>-2.0739908415220034</v>
      </c>
      <c r="J93" s="14">
        <f>LN(Total!J93/$AV93/$DK93)</f>
        <v>-3.1751117693687623</v>
      </c>
      <c r="K93" s="14">
        <f>LN(Total!K93/$AV93/$DK93)</f>
        <v>-1.8488533774418321</v>
      </c>
      <c r="L93" s="14">
        <f>LN(Total!L93/$AV93/$DK93)</f>
        <v>-4.9386274131686765</v>
      </c>
      <c r="M93" s="14">
        <f>LN(Total!M93/$AV93/$DK93)</f>
        <v>-5.9020476032463671</v>
      </c>
      <c r="N93" s="14">
        <f>LN(Total!N93/$AV93/$DK93)</f>
        <v>-4.9491573031686844</v>
      </c>
      <c r="O93" s="14">
        <f>LN(Total!O93/$AV93/$DK93)</f>
        <v>-7.4346645231686521</v>
      </c>
      <c r="P93" s="14">
        <f>LN(Total!P93/$AV93/$DK93)</f>
        <v>-4.356103440718063</v>
      </c>
      <c r="Q93" s="14">
        <f>LN(Total!Q93/$AV93/$DK93)</f>
        <v>-7.9062485331686903</v>
      </c>
      <c r="R93" s="14">
        <f>LN(Total!R93/$AV93/$DK93)</f>
        <v>-7.722461033168682</v>
      </c>
      <c r="S93" s="14">
        <f>LN(Total!S93/$AV93/$DK93)</f>
        <v>-5.666701233168677</v>
      </c>
      <c r="T93" s="14">
        <f>LN(Total!T93/$AV93/$DK93)</f>
        <v>-8.9794673731687009</v>
      </c>
      <c r="U93" s="14">
        <f>LN(Total!U93/$AV93/$DK93)</f>
        <v>-5.8753642331686811</v>
      </c>
      <c r="V93" s="14" t="e">
        <f>LN(Total!V93/$AV93/$DK93)</f>
        <v>#NUM!</v>
      </c>
      <c r="W93" s="14" t="e">
        <f>LN(Total!W93/$AV93/$DK93)</f>
        <v>#NUM!</v>
      </c>
      <c r="X93" s="14" t="e">
        <f>LN(Total!X93/$AV93/$DK93)</f>
        <v>#NUM!</v>
      </c>
      <c r="Y93" s="14" t="e">
        <f>LN(Total!Y93/$AV93/$DK93)</f>
        <v>#NUM!</v>
      </c>
      <c r="Z93" s="14" t="e">
        <f>LN(Total!Z93/$AV93/$DK93)</f>
        <v>#NUM!</v>
      </c>
      <c r="AA93" s="14" t="e">
        <f>LN(Total!AA93/$AV93/$DK93)</f>
        <v>#NUM!</v>
      </c>
      <c r="AB93" s="14" t="e">
        <f>LN(Total!AB93/$AV93/$DK93)</f>
        <v>#NUM!</v>
      </c>
      <c r="AC93" s="14" t="e">
        <f>LN(Total!AC93/$AV93/$DK93)</f>
        <v>#NUM!</v>
      </c>
      <c r="AD93" s="14" t="e">
        <f>LN(Total!AD93/$AV93/$DK93)</f>
        <v>#NUM!</v>
      </c>
      <c r="AE93" s="14" t="e">
        <f>LN(Total!AE93/$AV93/$DK93)</f>
        <v>#NUM!</v>
      </c>
      <c r="AF93" s="14" t="e">
        <f>LN(Total!AF93/$AV93/$DK93)</f>
        <v>#NUM!</v>
      </c>
      <c r="AG93" s="14" t="e">
        <f>LN(Total!AG93/$AV93/$DK93)</f>
        <v>#NUM!</v>
      </c>
      <c r="AH93" s="14" t="e">
        <f>LN(Total!AH93/$AV93/$DK93)</f>
        <v>#NUM!</v>
      </c>
      <c r="AI93" s="14" t="e">
        <f>LN(Total!AI93/$AV93/$DK93)</f>
        <v>#NUM!</v>
      </c>
      <c r="AJ93" s="14" t="e">
        <f>LN(Total!AJ93/$AV93/$DK93)</f>
        <v>#NUM!</v>
      </c>
      <c r="AK93" s="14">
        <f>LN(Total!AK93/$AV93/$DK93)</f>
        <v>-4.5377819931686716</v>
      </c>
      <c r="AL93" s="14" t="e">
        <f>LN(Total!AL93/$AV93/$DK93)</f>
        <v>#NUM!</v>
      </c>
      <c r="AM93" s="14" t="e">
        <f>LN(Total!AM93/$AV93/$DK93)</f>
        <v>#NUM!</v>
      </c>
      <c r="AN93" s="6">
        <f>LN(Total!AO93)</f>
        <v>-0.67166714314857523</v>
      </c>
      <c r="AO93" s="14">
        <f>LN(Total!AP93)</f>
        <v>-0.65096746585319565</v>
      </c>
      <c r="AP93" s="14">
        <f t="shared" si="2"/>
        <v>-2.0699677295379582E-2</v>
      </c>
      <c r="AQ93" s="6">
        <f>LN(Total!AQ93)</f>
        <v>1.9611200963070241</v>
      </c>
      <c r="AR93" s="14">
        <f>LN(Total!AR93)</f>
        <v>0.28456566952251494</v>
      </c>
      <c r="AS93" s="14">
        <f>LN(Total!AS93)</f>
        <v>1.4335591709421369</v>
      </c>
      <c r="AT93" s="14">
        <f>LN(Total!AT93)</f>
        <v>-4.3719170378758667</v>
      </c>
      <c r="AU93" s="14" t="e">
        <f>LN(Total!AU93)</f>
        <v>#NUM!</v>
      </c>
      <c r="AV93" s="14">
        <f>Total!AV93</f>
        <v>176.20380077678564</v>
      </c>
      <c r="AW93" s="14">
        <f>Total!AW93</f>
        <v>1.4064464285714284</v>
      </c>
      <c r="AX93" s="14">
        <f>LN(Total!AY93/$AW93)</f>
        <v>-1.4321121601600404</v>
      </c>
      <c r="AY93" s="14">
        <f>LN(Total!AZ93/$AW93)</f>
        <v>-1.7073807519976258</v>
      </c>
      <c r="AZ93" s="14">
        <f>LN(Total!BA93/$AW93)</f>
        <v>-0.60233887480262394</v>
      </c>
      <c r="BA93" s="14">
        <f>LN(Total!BB93/$AW93)</f>
        <v>-2.1377975833775893</v>
      </c>
      <c r="BB93" s="14">
        <f>LN(Total!BC93/$AW93)</f>
        <v>-2.37510003993832</v>
      </c>
      <c r="BC93" s="14">
        <f>LN(Total!BD93/$AW93)</f>
        <v>-2.6364620023934688</v>
      </c>
      <c r="BD93" s="14">
        <f>LN(Total!BE93/$AW93)</f>
        <v>-3.0252097945030538</v>
      </c>
      <c r="BE93" s="14">
        <f>LN(Total!BF93/$AW93)</f>
        <v>-2.1281315145000628</v>
      </c>
      <c r="BF93" s="14">
        <f>LN(Total!BG93/$AW93)</f>
        <v>-0.90311525551657812</v>
      </c>
      <c r="BG93" s="14">
        <f>LN(Total!BH93/$AW93)</f>
        <v>0.26328771834125647</v>
      </c>
      <c r="BH93" s="14">
        <f>LN(Total!BI93/$AW93)</f>
        <v>1.3835220538698028</v>
      </c>
      <c r="BI93" s="14">
        <f>LN(Total!BJ93/$AW93)</f>
        <v>0.16068329121241262</v>
      </c>
      <c r="BJ93" s="14">
        <f>LN(Total!BK93/$AW93)</f>
        <v>-0.32446731342645729</v>
      </c>
      <c r="BK93" s="14">
        <f>LN(Total!BL93/$AW93)</f>
        <v>1.0199904985770416</v>
      </c>
      <c r="BL93" s="14">
        <f>LN(Total!BM93/$AW93)</f>
        <v>-0.62484783355944939</v>
      </c>
      <c r="BM93" s="14">
        <f>LN(Total!BN93/$AW93)</f>
        <v>0.41984840468785345</v>
      </c>
      <c r="BN93" s="14" t="e">
        <f>LN(Total!BO93/$AW93)</f>
        <v>#NUM!</v>
      </c>
      <c r="BO93" s="14" t="e">
        <f>LN(Total!BP93/$AW93)</f>
        <v>#NUM!</v>
      </c>
      <c r="BP93" s="14" t="e">
        <f>LN(Total!BQ93/$AW93)</f>
        <v>#NUM!</v>
      </c>
      <c r="BQ93" s="14" t="e">
        <f>LN(Total!BR93/$AW93)</f>
        <v>#NUM!</v>
      </c>
      <c r="BR93" s="14" t="e">
        <f>LN(Total!BS93/$AW93)</f>
        <v>#NUM!</v>
      </c>
      <c r="BS93" s="14" t="e">
        <f>LN(Total!BT93/$AW93)</f>
        <v>#NUM!</v>
      </c>
      <c r="BT93" s="14" t="e">
        <f>LN(Total!BU93/$AW93)</f>
        <v>#NUM!</v>
      </c>
      <c r="BU93" s="14">
        <f>LN(Total!BV93/$AW93)</f>
        <v>-3.8502284445441752</v>
      </c>
      <c r="BV93" s="14">
        <f>LN(Total!BW93/$AW93)</f>
        <v>2.6565389974716807</v>
      </c>
      <c r="BW93" s="6">
        <f>LN(Total!BY93)</f>
        <v>88</v>
      </c>
      <c r="BX93" s="6">
        <f>LN(Total!BZ93)</f>
        <v>0</v>
      </c>
      <c r="BY93" s="6">
        <f>Total!CB93</f>
        <v>0</v>
      </c>
      <c r="BZ93" s="14">
        <f>Total!CC93</f>
        <v>0</v>
      </c>
      <c r="CA93" s="14">
        <f>Total!CD93</f>
        <v>0</v>
      </c>
      <c r="CB93" s="14">
        <f>Total!CE93</f>
        <v>0</v>
      </c>
      <c r="CC93" s="14">
        <f>Total!CF93</f>
        <v>0</v>
      </c>
      <c r="CD93" s="14">
        <f>Total!CG93</f>
        <v>0</v>
      </c>
      <c r="CE93" s="14">
        <f>Total!CH93</f>
        <v>0</v>
      </c>
      <c r="CF93" s="14">
        <f>Total!CI93</f>
        <v>0</v>
      </c>
      <c r="CG93" s="14">
        <f>Total!CJ93</f>
        <v>3.917050691244249E-2</v>
      </c>
      <c r="CH93" s="14">
        <f>Total!CK93</f>
        <v>0.24207949308755766</v>
      </c>
      <c r="CI93" s="14">
        <f>Total!CL93</f>
        <v>0.27232142857142883</v>
      </c>
      <c r="CJ93" s="14">
        <f>Total!CM93</f>
        <v>0.27678571428571452</v>
      </c>
      <c r="CK93" s="14">
        <f>Total!CN93</f>
        <v>0.16785714285714293</v>
      </c>
      <c r="CL93" s="14">
        <f>Total!CO93</f>
        <v>1.7857142857142913E-3</v>
      </c>
      <c r="CM93" s="14">
        <f>Total!CP93</f>
        <v>0</v>
      </c>
      <c r="CN93" s="14">
        <f>Total!CQ93</f>
        <v>0</v>
      </c>
      <c r="CO93" s="14">
        <f>Total!CR93</f>
        <v>0</v>
      </c>
      <c r="CP93" s="14">
        <f>Total!CS93</f>
        <v>0</v>
      </c>
      <c r="CQ93" s="14">
        <f>Total!CT93</f>
        <v>16</v>
      </c>
      <c r="CR93" s="14">
        <f>Total!CU93</f>
        <v>16</v>
      </c>
      <c r="CS93" s="14">
        <f>Total!CV93</f>
        <v>2</v>
      </c>
      <c r="CT93" s="14">
        <f>Total!CW93</f>
        <v>2</v>
      </c>
      <c r="CU93" s="14">
        <f>Total!CX93</f>
        <v>0</v>
      </c>
      <c r="CV93" s="14">
        <f>Total!CY93</f>
        <v>0</v>
      </c>
      <c r="CW93" s="14">
        <f>Total!CZ93</f>
        <v>0</v>
      </c>
      <c r="CX93" s="14">
        <f>Total!DA93</f>
        <v>0</v>
      </c>
      <c r="CY93" s="14">
        <f>Total!DB93</f>
        <v>1</v>
      </c>
      <c r="CZ93" s="14">
        <f>Total!DC93</f>
        <v>0</v>
      </c>
      <c r="DA93" s="14">
        <f>Total!DD93</f>
        <v>0</v>
      </c>
      <c r="DB93" s="14">
        <f>Total!DE93</f>
        <v>0</v>
      </c>
      <c r="DC93" s="14">
        <f>Total!DF93</f>
        <v>0</v>
      </c>
      <c r="DD93" s="14">
        <f>Total!DG93</f>
        <v>0</v>
      </c>
      <c r="DE93" s="14">
        <f>Total!DH93</f>
        <v>0</v>
      </c>
      <c r="DF93" s="14">
        <f>Total!DI93</f>
        <v>0</v>
      </c>
      <c r="DG93" s="14">
        <f>Total!DJ93</f>
        <v>1</v>
      </c>
      <c r="DH93" s="14">
        <f>Total!DK93</f>
        <v>14.771428571428578</v>
      </c>
      <c r="DI93" s="14">
        <f>Total!DL93</f>
        <v>0</v>
      </c>
      <c r="DJ93" s="14">
        <f>Total!DM93</f>
        <v>0</v>
      </c>
      <c r="DK93" s="14">
        <f>Total!DN93</f>
        <v>112</v>
      </c>
      <c r="DL93" s="6">
        <v>1</v>
      </c>
      <c r="DM93" t="e">
        <v>#NUM!</v>
      </c>
      <c r="DN93">
        <v>-4.8857087204438443</v>
      </c>
      <c r="DO93" t="e">
        <v>#NUM!</v>
      </c>
      <c r="DP93">
        <v>-4.7493541768135872</v>
      </c>
      <c r="DQ93">
        <v>-7.8593637831686829</v>
      </c>
      <c r="DR93" t="e">
        <v>#NUM!</v>
      </c>
    </row>
    <row r="94" spans="1:122" x14ac:dyDescent="0.25">
      <c r="A94">
        <f>Total!A94</f>
        <v>1993.1</v>
      </c>
      <c r="B94" s="14">
        <f>LN(Total!B94/$AV94/$DK94)</f>
        <v>-0.20282729374423164</v>
      </c>
      <c r="C94" s="14">
        <f>LN(Total!C94/$AV94/$DK94)</f>
        <v>-3.0418400140513593</v>
      </c>
      <c r="D94" s="14">
        <f>LN(Total!D94/$AV94/$DK94)</f>
        <v>-7.2348410545068673E-2</v>
      </c>
      <c r="E94" s="14">
        <f>LN(Total!E94/$AV94/$DK94)</f>
        <v>-0.68721262313229825</v>
      </c>
      <c r="F94" s="14">
        <f>LN(Total!F94/$AV94/$DK94)</f>
        <v>-4.4143394254103843</v>
      </c>
      <c r="G94" s="14">
        <f>LN(Total!G94/$AV94/$DK94)</f>
        <v>-0.89488263882353036</v>
      </c>
      <c r="H94" s="14">
        <f>LN(Total!H94/$AV94/$DK94)</f>
        <v>-0.7327192649532499</v>
      </c>
      <c r="I94" s="14">
        <f>LN(Total!I94/$AV94/$DK94)</f>
        <v>-1.8521157982282905</v>
      </c>
      <c r="J94" s="14">
        <f>LN(Total!J94/$AV94/$DK94)</f>
        <v>-2.8491533522841714</v>
      </c>
      <c r="K94" s="14">
        <f>LN(Total!K94/$AV94/$DK94)</f>
        <v>-1.8087964661281457</v>
      </c>
      <c r="L94" s="14">
        <f>LN(Total!L94/$AV94/$DK94)</f>
        <v>-5.1886491317633574</v>
      </c>
      <c r="M94" s="14">
        <f>LN(Total!M94/$AV94/$DK94)</f>
        <v>-5.6193730383901226</v>
      </c>
      <c r="N94" s="14">
        <f>LN(Total!N94/$AV94/$DK94)</f>
        <v>-4.6673729265901427</v>
      </c>
      <c r="O94" s="14">
        <f>LN(Total!O94/$AV94/$DK94)</f>
        <v>-7.4178232566424915</v>
      </c>
      <c r="P94" s="14">
        <f>LN(Total!P94/$AV94/$DK94)</f>
        <v>-4.1589349602009777</v>
      </c>
      <c r="Q94" s="14">
        <f>LN(Total!Q94/$AV94/$DK94)</f>
        <v>-7.8210088862833587</v>
      </c>
      <c r="R94" s="14">
        <f>LN(Total!R94/$AV94/$DK94)</f>
        <v>-7.4469166658724051</v>
      </c>
      <c r="S94" s="14">
        <f>LN(Total!S94/$AV94/$DK94)</f>
        <v>-5.5479619174816914</v>
      </c>
      <c r="T94" s="14">
        <f>LN(Total!T94/$AV94/$DK94)</f>
        <v>-9.0163655751069793</v>
      </c>
      <c r="U94" s="14">
        <f>LN(Total!U94/$AV94/$DK94)</f>
        <v>-5.901738299635193</v>
      </c>
      <c r="V94" s="14">
        <f>LN(Total!V94/$AV94/$DK94)</f>
        <v>-5.8020738912912728</v>
      </c>
      <c r="W94" s="14" t="e">
        <f>LN(Total!W94/$AV94/$DK94)</f>
        <v>#NUM!</v>
      </c>
      <c r="X94" s="14" t="e">
        <f>LN(Total!X94/$AV94/$DK94)</f>
        <v>#NUM!</v>
      </c>
      <c r="Y94" s="14" t="e">
        <f>LN(Total!Y94/$AV94/$DK94)</f>
        <v>#NUM!</v>
      </c>
      <c r="Z94" s="14" t="e">
        <f>LN(Total!Z94/$AV94/$DK94)</f>
        <v>#NUM!</v>
      </c>
      <c r="AA94" s="14" t="e">
        <f>LN(Total!AA94/$AV94/$DK94)</f>
        <v>#NUM!</v>
      </c>
      <c r="AB94" s="14" t="e">
        <f>LN(Total!AB94/$AV94/$DK94)</f>
        <v>#NUM!</v>
      </c>
      <c r="AC94" s="14" t="e">
        <f>LN(Total!AC94/$AV94/$DK94)</f>
        <v>#NUM!</v>
      </c>
      <c r="AD94" s="14" t="e">
        <f>LN(Total!AD94/$AV94/$DK94)</f>
        <v>#NUM!</v>
      </c>
      <c r="AE94" s="14" t="e">
        <f>LN(Total!AE94/$AV94/$DK94)</f>
        <v>#NUM!</v>
      </c>
      <c r="AF94" s="14" t="e">
        <f>LN(Total!AF94/$AV94/$DK94)</f>
        <v>#NUM!</v>
      </c>
      <c r="AG94" s="14" t="e">
        <f>LN(Total!AG94/$AV94/$DK94)</f>
        <v>#NUM!</v>
      </c>
      <c r="AH94" s="14" t="e">
        <f>LN(Total!AH94/$AV94/$DK94)</f>
        <v>#NUM!</v>
      </c>
      <c r="AI94" s="14" t="e">
        <f>LN(Total!AI94/$AV94/$DK94)</f>
        <v>#NUM!</v>
      </c>
      <c r="AJ94" s="14" t="e">
        <f>LN(Total!AJ94/$AV94/$DK94)</f>
        <v>#NUM!</v>
      </c>
      <c r="AK94" s="14">
        <f>LN(Total!AK94/$AV94/$DK94)</f>
        <v>-4.783377302400166</v>
      </c>
      <c r="AL94" s="14" t="e">
        <f>LN(Total!AL94/$AV94/$DK94)</f>
        <v>#DIV/0!</v>
      </c>
      <c r="AM94" s="14" t="e">
        <f>LN(Total!AM94/$AV94/$DK94)</f>
        <v>#DIV/0!</v>
      </c>
      <c r="AN94" s="6">
        <f>LN(Total!AO94)</f>
        <v>-0.67218445800372051</v>
      </c>
      <c r="AO94" s="14">
        <f>LN(Total!AP94)</f>
        <v>-0.6507613016897188</v>
      </c>
      <c r="AP94" s="14">
        <f t="shared" si="2"/>
        <v>-2.1423156314001712E-2</v>
      </c>
      <c r="AQ94" s="6">
        <f>LN(Total!AQ94)</f>
        <v>1.9847899441304488</v>
      </c>
      <c r="AR94" s="14">
        <f>LN(Total!AR94)</f>
        <v>0.29757703221309689</v>
      </c>
      <c r="AS94" s="14">
        <f>LN(Total!AS94)</f>
        <v>1.4377682336188664</v>
      </c>
      <c r="AT94" s="14">
        <f>LN(Total!AT94)</f>
        <v>-4.4114799497052122</v>
      </c>
      <c r="AU94" s="14" t="e">
        <f>LN(Total!AU94)</f>
        <v>#NUM!</v>
      </c>
      <c r="AV94" s="14">
        <f>Total!AV94</f>
        <v>177.00128852380954</v>
      </c>
      <c r="AW94" s="14">
        <f>Total!AW94</f>
        <v>1.4181309523809522</v>
      </c>
      <c r="AX94" s="14">
        <f>LN(Total!AY94/$AW94)</f>
        <v>-1.4403856743074832</v>
      </c>
      <c r="AY94" s="14">
        <f>LN(Total!AZ94/$AW94)</f>
        <v>-1.7166006180071207</v>
      </c>
      <c r="AZ94" s="14">
        <f>LN(Total!BA94/$AW94)</f>
        <v>-0.61061238895006675</v>
      </c>
      <c r="BA94" s="14">
        <f>LN(Total!BB94/$AW94)</f>
        <v>-2.1561567904847765</v>
      </c>
      <c r="BB94" s="14">
        <f>LN(Total!BC94/$AW94)</f>
        <v>-2.3833735540857623</v>
      </c>
      <c r="BC94" s="14">
        <f>LN(Total!BD94/$AW94)</f>
        <v>-2.63082041042875</v>
      </c>
      <c r="BD94" s="14">
        <f>LN(Total!BE94/$AW94)</f>
        <v>-2.9866293100250276</v>
      </c>
      <c r="BE94" s="14">
        <f>LN(Total!BF94/$AW94)</f>
        <v>-2.1562588480212868</v>
      </c>
      <c r="BF94" s="14">
        <f>LN(Total!BG94/$AW94)</f>
        <v>-0.91138876966402094</v>
      </c>
      <c r="BG94" s="14">
        <f>LN(Total!BH94/$AW94)</f>
        <v>0.25501420419381371</v>
      </c>
      <c r="BH94" s="14">
        <f>LN(Total!BI94/$AW94)</f>
        <v>1.3752485397223599</v>
      </c>
      <c r="BI94" s="14">
        <f>LN(Total!BJ94/$AW94)</f>
        <v>0.15240977706496986</v>
      </c>
      <c r="BJ94" s="14">
        <f>LN(Total!BK94/$AW94)</f>
        <v>-0.3327408275739</v>
      </c>
      <c r="BK94" s="14">
        <f>LN(Total!BL94/$AW94)</f>
        <v>1.0117169844295988</v>
      </c>
      <c r="BL94" s="14">
        <f>LN(Total!BM94/$AW94)</f>
        <v>-0.63312134770689199</v>
      </c>
      <c r="BM94" s="14">
        <f>LN(Total!BN94/$AW94)</f>
        <v>0.41157489054041069</v>
      </c>
      <c r="BN94" s="14" t="e">
        <f>LN(Total!BO94/$AW94)</f>
        <v>#NUM!</v>
      </c>
      <c r="BO94" s="14" t="e">
        <f>LN(Total!BP94/$AW94)</f>
        <v>#NUM!</v>
      </c>
      <c r="BP94" s="14" t="e">
        <f>LN(Total!BQ94/$AW94)</f>
        <v>#NUM!</v>
      </c>
      <c r="BQ94" s="14" t="e">
        <f>LN(Total!BR94/$AW94)</f>
        <v>#NUM!</v>
      </c>
      <c r="BR94" s="14" t="e">
        <f>LN(Total!BS94/$AW94)</f>
        <v>#NUM!</v>
      </c>
      <c r="BS94" s="14" t="e">
        <f>LN(Total!BT94/$AW94)</f>
        <v>#NUM!</v>
      </c>
      <c r="BT94" s="14" t="e">
        <f>LN(Total!BU94/$AW94)</f>
        <v>#NUM!</v>
      </c>
      <c r="BU94" s="14">
        <f>LN(Total!BV94/$AW94)</f>
        <v>-3.8585019586916181</v>
      </c>
      <c r="BV94" s="14">
        <f>LN(Total!BW94/$AW94)</f>
        <v>2.6482654833242378</v>
      </c>
      <c r="BW94" s="6">
        <f>LN(Total!BY94)</f>
        <v>89</v>
      </c>
      <c r="BX94" s="6">
        <f>LN(Total!BZ94)</f>
        <v>0</v>
      </c>
      <c r="BY94" s="6">
        <f>Total!CB94</f>
        <v>0</v>
      </c>
      <c r="BZ94" s="14">
        <f>Total!CC94</f>
        <v>0</v>
      </c>
      <c r="CA94" s="14">
        <f>Total!CD94</f>
        <v>0</v>
      </c>
      <c r="CB94" s="14">
        <f>Total!CE94</f>
        <v>0</v>
      </c>
      <c r="CC94" s="14">
        <f>Total!CF94</f>
        <v>0</v>
      </c>
      <c r="CD94" s="14">
        <f>Total!CG94</f>
        <v>0</v>
      </c>
      <c r="CE94" s="14">
        <f>Total!CH94</f>
        <v>0</v>
      </c>
      <c r="CF94" s="14">
        <f>Total!CI94</f>
        <v>0</v>
      </c>
      <c r="CG94" s="14">
        <f>Total!CJ94</f>
        <v>0</v>
      </c>
      <c r="CH94" s="14">
        <f>Total!CK94</f>
        <v>0</v>
      </c>
      <c r="CI94" s="14">
        <f>Total!CL94</f>
        <v>0</v>
      </c>
      <c r="CJ94" s="14">
        <f>Total!CM94</f>
        <v>0</v>
      </c>
      <c r="CK94" s="14">
        <f>Total!CN94</f>
        <v>0.13928571428571435</v>
      </c>
      <c r="CL94" s="14">
        <f>Total!CO94</f>
        <v>0.36071428571428604</v>
      </c>
      <c r="CM94" s="14">
        <f>Total!CP94</f>
        <v>0.36071428571428582</v>
      </c>
      <c r="CN94" s="14">
        <f>Total!CQ94</f>
        <v>0.13928571428571437</v>
      </c>
      <c r="CO94" s="14">
        <f>Total!CR94</f>
        <v>3.1179138321995408E-2</v>
      </c>
      <c r="CP94" s="14">
        <f>Total!CS94</f>
        <v>0</v>
      </c>
      <c r="CQ94" s="14">
        <f>Total!CT94</f>
        <v>12</v>
      </c>
      <c r="CR94" s="14">
        <f>Total!CU94</f>
        <v>12</v>
      </c>
      <c r="CS94" s="14">
        <f>Total!CV94</f>
        <v>3</v>
      </c>
      <c r="CT94" s="14">
        <f>Total!CW94</f>
        <v>1</v>
      </c>
      <c r="CU94" s="14">
        <f>Total!CX94</f>
        <v>1.4492753623188406E-2</v>
      </c>
      <c r="CV94" s="14">
        <f>Total!CY94</f>
        <v>1</v>
      </c>
      <c r="CW94" s="14">
        <f>Total!CZ94</f>
        <v>0</v>
      </c>
      <c r="CX94" s="14">
        <f>Total!DA94</f>
        <v>0</v>
      </c>
      <c r="CY94" s="14">
        <f>Total!DB94</f>
        <v>0</v>
      </c>
      <c r="CZ94" s="14">
        <f>Total!DC94</f>
        <v>0</v>
      </c>
      <c r="DA94" s="14">
        <f>Total!DD94</f>
        <v>0</v>
      </c>
      <c r="DB94" s="14">
        <f>Total!DE94</f>
        <v>0</v>
      </c>
      <c r="DC94" s="14">
        <f>Total!DF94</f>
        <v>0</v>
      </c>
      <c r="DD94" s="14">
        <f>Total!DG94</f>
        <v>1</v>
      </c>
      <c r="DE94" s="14">
        <f>Total!DH94</f>
        <v>0</v>
      </c>
      <c r="DF94" s="14">
        <f>Total!DI94</f>
        <v>0</v>
      </c>
      <c r="DG94" s="14">
        <f>Total!DJ94</f>
        <v>0</v>
      </c>
      <c r="DH94" s="14">
        <f>Total!DK94</f>
        <v>12.396428571428578</v>
      </c>
      <c r="DI94" s="14">
        <f>Total!DL94</f>
        <v>0</v>
      </c>
      <c r="DJ94" s="14">
        <f>Total!DM94</f>
        <v>89</v>
      </c>
      <c r="DK94" s="14">
        <f>Total!DN94</f>
        <v>84</v>
      </c>
      <c r="DL94" s="6">
        <v>1</v>
      </c>
      <c r="DM94" t="e">
        <v>#NUM!</v>
      </c>
      <c r="DN94">
        <v>-4.5167610962371239</v>
      </c>
      <c r="DO94" t="e">
        <v>#NUM!</v>
      </c>
      <c r="DP94">
        <v>-4.5665126647894905</v>
      </c>
      <c r="DQ94">
        <v>-6.5708351337909114</v>
      </c>
      <c r="DR94" t="e">
        <v>#NUM!</v>
      </c>
    </row>
    <row r="95" spans="1:122" x14ac:dyDescent="0.25">
      <c r="A95">
        <f>Total!A95</f>
        <v>1993.1999999999998</v>
      </c>
      <c r="B95" s="14">
        <f>LN(Total!B95/$AV95/$DK95)</f>
        <v>-0.20123818714657599</v>
      </c>
      <c r="C95" s="14">
        <f>LN(Total!C95/$AV95/$DK95)</f>
        <v>-3.0443562564085358</v>
      </c>
      <c r="D95" s="14">
        <f>LN(Total!D95/$AV95/$DK95)</f>
        <v>-5.8890208144281704E-2</v>
      </c>
      <c r="E95" s="14">
        <f>LN(Total!E95/$AV95/$DK95)</f>
        <v>-0.62762105837012139</v>
      </c>
      <c r="F95" s="14">
        <f>LN(Total!F95/$AV95/$DK95)</f>
        <v>-4.5028333749046867</v>
      </c>
      <c r="G95" s="14">
        <f>LN(Total!G95/$AV95/$DK95)</f>
        <v>-0.94548115338779704</v>
      </c>
      <c r="H95" s="14">
        <f>LN(Total!H95/$AV95/$DK95)</f>
        <v>-0.84706198626488149</v>
      </c>
      <c r="I95" s="14">
        <f>LN(Total!I95/$AV95/$DK95)</f>
        <v>-1.9722461542344274</v>
      </c>
      <c r="J95" s="14">
        <f>LN(Total!J95/$AV95/$DK95)</f>
        <v>-3.1979346095079078</v>
      </c>
      <c r="K95" s="14">
        <f>LN(Total!K95/$AV95/$DK95)</f>
        <v>-1.8556528001670289</v>
      </c>
      <c r="L95" s="14">
        <f>LN(Total!L95/$AV95/$DK95)</f>
        <v>-5.1639817427145891</v>
      </c>
      <c r="M95" s="14">
        <f>LN(Total!M95/$AV95/$DK95)</f>
        <v>-5.6711505870646368</v>
      </c>
      <c r="N95" s="14">
        <f>LN(Total!N95/$AV95/$DK95)</f>
        <v>-4.8034712266641337</v>
      </c>
      <c r="O95" s="14">
        <f>LN(Total!O95/$AV95/$DK95)</f>
        <v>-7.2238276500336553</v>
      </c>
      <c r="P95" s="14">
        <f>LN(Total!P95/$AV95/$DK95)</f>
        <v>-4.203693178283368</v>
      </c>
      <c r="Q95" s="14">
        <f>LN(Total!Q95/$AV95/$DK95)</f>
        <v>-7.9173162582892891</v>
      </c>
      <c r="R95" s="14">
        <f>LN(Total!R95/$AV95/$DK95)</f>
        <v>-7.612811412433536</v>
      </c>
      <c r="S95" s="14">
        <f>LN(Total!S95/$AV95/$DK95)</f>
        <v>-5.6522082018071984</v>
      </c>
      <c r="T95" s="14">
        <f>LN(Total!T95/$AV95/$DK95)</f>
        <v>-9.117844031464184</v>
      </c>
      <c r="U95" s="14">
        <f>LN(Total!U95/$AV95/$DK95)</f>
        <v>-5.8478487400928465</v>
      </c>
      <c r="V95" s="14">
        <f>LN(Total!V95/$AV95/$DK95)</f>
        <v>-5.8675300059900639</v>
      </c>
      <c r="W95" s="14" t="e">
        <f>LN(Total!W95/$AV95/$DK95)</f>
        <v>#NUM!</v>
      </c>
      <c r="X95" s="14" t="e">
        <f>LN(Total!X95/$AV95/$DK95)</f>
        <v>#NUM!</v>
      </c>
      <c r="Y95" s="14" t="e">
        <f>LN(Total!Y95/$AV95/$DK95)</f>
        <v>#NUM!</v>
      </c>
      <c r="Z95" s="14" t="e">
        <f>LN(Total!Z95/$AV95/$DK95)</f>
        <v>#NUM!</v>
      </c>
      <c r="AA95" s="14" t="e">
        <f>LN(Total!AA95/$AV95/$DK95)</f>
        <v>#NUM!</v>
      </c>
      <c r="AB95" s="14" t="e">
        <f>LN(Total!AB95/$AV95/$DK95)</f>
        <v>#NUM!</v>
      </c>
      <c r="AC95" s="14" t="e">
        <f>LN(Total!AC95/$AV95/$DK95)</f>
        <v>#NUM!</v>
      </c>
      <c r="AD95" s="14" t="e">
        <f>LN(Total!AD95/$AV95/$DK95)</f>
        <v>#NUM!</v>
      </c>
      <c r="AE95" s="14" t="e">
        <f>LN(Total!AE95/$AV95/$DK95)</f>
        <v>#NUM!</v>
      </c>
      <c r="AF95" s="14" t="e">
        <f>LN(Total!AF95/$AV95/$DK95)</f>
        <v>#NUM!</v>
      </c>
      <c r="AG95" s="14" t="e">
        <f>LN(Total!AG95/$AV95/$DK95)</f>
        <v>#NUM!</v>
      </c>
      <c r="AH95" s="14" t="e">
        <f>LN(Total!AH95/$AV95/$DK95)</f>
        <v>#NUM!</v>
      </c>
      <c r="AI95" s="14" t="e">
        <f>LN(Total!AI95/$AV95/$DK95)</f>
        <v>#NUM!</v>
      </c>
      <c r="AJ95" s="14" t="e">
        <f>LN(Total!AJ95/$AV95/$DK95)</f>
        <v>#NUM!</v>
      </c>
      <c r="AK95" s="14">
        <f>LN(Total!AK95/$AV95/$DK95)</f>
        <v>-4.7236011629088734</v>
      </c>
      <c r="AL95" s="14" t="e">
        <f>LN(Total!AL95/$AV95/$DK95)</f>
        <v>#DIV/0!</v>
      </c>
      <c r="AM95" s="14" t="e">
        <f>LN(Total!AM95/$AV95/$DK95)</f>
        <v>#DIV/0!</v>
      </c>
      <c r="AN95" s="6">
        <f>LN(Total!AO95)</f>
        <v>-0.66900864614825006</v>
      </c>
      <c r="AO95" s="14">
        <f>LN(Total!AP95)</f>
        <v>-0.65018607650137872</v>
      </c>
      <c r="AP95" s="14">
        <f t="shared" si="2"/>
        <v>-1.8822569646871345E-2</v>
      </c>
      <c r="AQ95" s="6">
        <f>LN(Total!AQ95)</f>
        <v>2.0055652998334983</v>
      </c>
      <c r="AR95" s="14">
        <f>LN(Total!AR95)</f>
        <v>0.30208996462690946</v>
      </c>
      <c r="AS95" s="14">
        <f>LN(Total!AS95)</f>
        <v>1.4362131443896937</v>
      </c>
      <c r="AT95" s="14">
        <f>LN(Total!AT95)</f>
        <v>-4.3819049471751104</v>
      </c>
      <c r="AU95" s="14" t="e">
        <f>LN(Total!AU95)</f>
        <v>#NUM!</v>
      </c>
      <c r="AV95" s="14">
        <f>Total!AV95</f>
        <v>177.51665838888889</v>
      </c>
      <c r="AW95" s="14">
        <f>Total!AW95</f>
        <v>1.426595238095238</v>
      </c>
      <c r="AX95" s="14">
        <f>LN(Total!AY95/$AW95)</f>
        <v>-1.446336553321002</v>
      </c>
      <c r="AY95" s="14">
        <f>LN(Total!AZ95/$AW95)</f>
        <v>-1.7225629043121393</v>
      </c>
      <c r="AZ95" s="14">
        <f>LN(Total!BA95/$AW95)</f>
        <v>-0.61656326796358563</v>
      </c>
      <c r="BA95" s="14">
        <f>LN(Total!BB95/$AW95)</f>
        <v>-2.1622298061733152</v>
      </c>
      <c r="BB95" s="14">
        <f>LN(Total!BC95/$AW95)</f>
        <v>-2.3893244330992811</v>
      </c>
      <c r="BC95" s="14">
        <f>LN(Total!BD95/$AW95)</f>
        <v>-2.6316013897615749</v>
      </c>
      <c r="BD95" s="14">
        <f>LN(Total!BE95/$AW95)</f>
        <v>-2.9826786552931122</v>
      </c>
      <c r="BE95" s="14">
        <f>LN(Total!BF95/$AW95)</f>
        <v>-2.1624513492020752</v>
      </c>
      <c r="BF95" s="14">
        <f>LN(Total!BG95/$AW95)</f>
        <v>-0.91733964867753981</v>
      </c>
      <c r="BG95" s="14">
        <f>LN(Total!BH95/$AW95)</f>
        <v>0.24906332518029489</v>
      </c>
      <c r="BH95" s="14">
        <f>LN(Total!BI95/$AW95)</f>
        <v>1.3692976607088412</v>
      </c>
      <c r="BI95" s="14">
        <f>LN(Total!BJ95/$AW95)</f>
        <v>0.14645889805145115</v>
      </c>
      <c r="BJ95" s="14">
        <f>LN(Total!BK95/$AW95)</f>
        <v>-0.33869170658741887</v>
      </c>
      <c r="BK95" s="14">
        <f>LN(Total!BL95/$AW95)</f>
        <v>1.00576610541608</v>
      </c>
      <c r="BL95" s="14">
        <f>LN(Total!BM95/$AW95)</f>
        <v>-0.63907222672041086</v>
      </c>
      <c r="BM95" s="14">
        <f>LN(Total!BN95/$AW95)</f>
        <v>0.40562401152689193</v>
      </c>
      <c r="BN95" s="14" t="e">
        <f>LN(Total!BO95/$AW95)</f>
        <v>#NUM!</v>
      </c>
      <c r="BO95" s="14" t="e">
        <f>LN(Total!BP95/$AW95)</f>
        <v>#NUM!</v>
      </c>
      <c r="BP95" s="14" t="e">
        <f>LN(Total!BQ95/$AW95)</f>
        <v>#NUM!</v>
      </c>
      <c r="BQ95" s="14" t="e">
        <f>LN(Total!BR95/$AW95)</f>
        <v>#NUM!</v>
      </c>
      <c r="BR95" s="14" t="e">
        <f>LN(Total!BS95/$AW95)</f>
        <v>#NUM!</v>
      </c>
      <c r="BS95" s="14" t="e">
        <f>LN(Total!BT95/$AW95)</f>
        <v>#NUM!</v>
      </c>
      <c r="BT95" s="14" t="e">
        <f>LN(Total!BU95/$AW95)</f>
        <v>#NUM!</v>
      </c>
      <c r="BU95" s="14">
        <f>LN(Total!BV95/$AW95)</f>
        <v>-3.8644528377051368</v>
      </c>
      <c r="BV95" s="14">
        <f>LN(Total!BW95/$AW95)</f>
        <v>2.6423146043107191</v>
      </c>
      <c r="BW95" s="6">
        <f>LN(Total!BY95)</f>
        <v>90</v>
      </c>
      <c r="BX95" s="6">
        <f>LN(Total!BZ95)</f>
        <v>0</v>
      </c>
      <c r="BY95" s="6">
        <f>Total!CB95</f>
        <v>0</v>
      </c>
      <c r="BZ95" s="14">
        <f>Total!CC95</f>
        <v>0</v>
      </c>
      <c r="CA95" s="14">
        <f>Total!CD95</f>
        <v>0</v>
      </c>
      <c r="CB95" s="14">
        <f>Total!CE95</f>
        <v>0</v>
      </c>
      <c r="CC95" s="14">
        <f>Total!CF95</f>
        <v>0.3690476190476194</v>
      </c>
      <c r="CD95" s="14">
        <f>Total!CG95</f>
        <v>0.33205782312925181</v>
      </c>
      <c r="CE95" s="14">
        <f>Total!CH95</f>
        <v>7.2704081632653114E-2</v>
      </c>
      <c r="CF95" s="14">
        <f>Total!CI95</f>
        <v>0</v>
      </c>
      <c r="CG95" s="14">
        <f>Total!CJ95</f>
        <v>0</v>
      </c>
      <c r="CH95" s="14">
        <f>Total!CK95</f>
        <v>0</v>
      </c>
      <c r="CI95" s="14">
        <f>Total!CL95</f>
        <v>0</v>
      </c>
      <c r="CJ95" s="14">
        <f>Total!CM95</f>
        <v>0</v>
      </c>
      <c r="CK95" s="14">
        <f>Total!CN95</f>
        <v>0</v>
      </c>
      <c r="CL95" s="14">
        <f>Total!CO95</f>
        <v>0</v>
      </c>
      <c r="CM95" s="14">
        <f>Total!CP95</f>
        <v>2.3809523809523885E-3</v>
      </c>
      <c r="CN95" s="14">
        <f>Total!CQ95</f>
        <v>0.22380952380952404</v>
      </c>
      <c r="CO95" s="14">
        <f>Total!CR95</f>
        <v>9.977324263038545E-2</v>
      </c>
      <c r="CP95" s="14">
        <f>Total!CS95</f>
        <v>0</v>
      </c>
      <c r="CQ95" s="14">
        <f>Total!CT95</f>
        <v>12</v>
      </c>
      <c r="CR95" s="14">
        <f>Total!CU95</f>
        <v>12</v>
      </c>
      <c r="CS95" s="14">
        <f>Total!CV95</f>
        <v>4</v>
      </c>
      <c r="CT95" s="14">
        <f>Total!CW95</f>
        <v>2</v>
      </c>
      <c r="CU95" s="14">
        <f>Total!CX95</f>
        <v>4.4117647058823532E-2</v>
      </c>
      <c r="CV95" s="14">
        <f>Total!CY95</f>
        <v>0</v>
      </c>
      <c r="CW95" s="14">
        <f>Total!CZ95</f>
        <v>1</v>
      </c>
      <c r="CX95" s="14">
        <f>Total!DA95</f>
        <v>0</v>
      </c>
      <c r="CY95" s="14">
        <f>Total!DB95</f>
        <v>0</v>
      </c>
      <c r="CZ95" s="14">
        <f>Total!DC95</f>
        <v>0</v>
      </c>
      <c r="DA95" s="14">
        <f>Total!DD95</f>
        <v>0</v>
      </c>
      <c r="DB95" s="14">
        <f>Total!DE95</f>
        <v>0</v>
      </c>
      <c r="DC95" s="14">
        <f>Total!DF95</f>
        <v>0</v>
      </c>
      <c r="DD95" s="14">
        <f>Total!DG95</f>
        <v>0</v>
      </c>
      <c r="DE95" s="14">
        <f>Total!DH95</f>
        <v>0</v>
      </c>
      <c r="DF95" s="14">
        <f>Total!DI95</f>
        <v>0</v>
      </c>
      <c r="DG95" s="14">
        <f>Total!DJ95</f>
        <v>0</v>
      </c>
      <c r="DH95" s="14">
        <f>Total!DK95</f>
        <v>0</v>
      </c>
      <c r="DI95" s="14">
        <f>Total!DL95</f>
        <v>0</v>
      </c>
      <c r="DJ95" s="14">
        <f>Total!DM95</f>
        <v>0</v>
      </c>
      <c r="DK95" s="14">
        <f>Total!DN95</f>
        <v>84</v>
      </c>
      <c r="DL95" s="6">
        <v>1</v>
      </c>
      <c r="DM95" t="e">
        <v>#NUM!</v>
      </c>
      <c r="DN95">
        <v>-4.5112723690910421</v>
      </c>
      <c r="DO95" t="e">
        <v>#NUM!</v>
      </c>
      <c r="DP95">
        <v>-4.6103012908200478</v>
      </c>
      <c r="DQ95">
        <v>-6.5847402897090328</v>
      </c>
      <c r="DR95" t="e">
        <v>#NUM!</v>
      </c>
    </row>
    <row r="96" spans="1:122" x14ac:dyDescent="0.25">
      <c r="A96">
        <f>Total!A96</f>
        <v>1993.2999999999997</v>
      </c>
      <c r="B96" s="14">
        <f>LN(Total!B96/$AV96/$DK96)</f>
        <v>-0.26462238463476828</v>
      </c>
      <c r="C96" s="14">
        <f>LN(Total!C96/$AV96/$DK96)</f>
        <v>-3.11020820514329</v>
      </c>
      <c r="D96" s="14">
        <f>LN(Total!D96/$AV96/$DK96)</f>
        <v>-0.12336930231470687</v>
      </c>
      <c r="E96" s="14">
        <f>LN(Total!E96/$AV96/$DK96)</f>
        <v>-0.65921922847566106</v>
      </c>
      <c r="F96" s="14">
        <f>LN(Total!F96/$AV96/$DK96)</f>
        <v>-4.5612278940276623</v>
      </c>
      <c r="G96" s="14">
        <f>LN(Total!G96/$AV96/$DK96)</f>
        <v>-0.89985344026350411</v>
      </c>
      <c r="H96" s="14">
        <f>LN(Total!H96/$AV96/$DK96)</f>
        <v>-0.87947815367107607</v>
      </c>
      <c r="I96" s="14">
        <f>LN(Total!I96/$AV96/$DK96)</f>
        <v>-1.9901900590126216</v>
      </c>
      <c r="J96" s="14">
        <f>LN(Total!J96/$AV96/$DK96)</f>
        <v>-3.2487316484366575</v>
      </c>
      <c r="K96" s="14">
        <f>LN(Total!K96/$AV96/$DK96)</f>
        <v>-1.7964946174953027</v>
      </c>
      <c r="L96" s="14">
        <f>LN(Total!L96/$AV96/$DK96)</f>
        <v>-5.4308597249250417</v>
      </c>
      <c r="M96" s="14">
        <f>LN(Total!M96/$AV96/$DK96)</f>
        <v>-5.7172025319976774</v>
      </c>
      <c r="N96" s="14">
        <f>LN(Total!N96/$AV96/$DK96)</f>
        <v>-4.6794453410812809</v>
      </c>
      <c r="O96" s="14">
        <f>LN(Total!O96/$AV96/$DK96)</f>
        <v>-7.4609265036131927</v>
      </c>
      <c r="P96" s="14">
        <f>LN(Total!P96/$AV96/$DK96)</f>
        <v>-4.105863423014628</v>
      </c>
      <c r="Q96" s="14">
        <f>LN(Total!Q96/$AV96/$DK96)</f>
        <v>-7.8627832687194248</v>
      </c>
      <c r="R96" s="14">
        <f>LN(Total!R96/$AV96/$DK96)</f>
        <v>-7.7914538156692004</v>
      </c>
      <c r="S96" s="14">
        <f>LN(Total!S96/$AV96/$DK96)</f>
        <v>-5.5555491349334423</v>
      </c>
      <c r="T96" s="14">
        <f>LN(Total!T96/$AV96/$DK96)</f>
        <v>-9.1256917215181446</v>
      </c>
      <c r="U96" s="14">
        <f>LN(Total!U96/$AV96/$DK96)</f>
        <v>-5.8182282555229383</v>
      </c>
      <c r="V96" s="14">
        <f>LN(Total!V96/$AV96/$DK96)</f>
        <v>-5.794833111136942</v>
      </c>
      <c r="W96" s="14" t="e">
        <f>LN(Total!W96/$AV96/$DK96)</f>
        <v>#NUM!</v>
      </c>
      <c r="X96" s="14" t="e">
        <f>LN(Total!X96/$AV96/$DK96)</f>
        <v>#NUM!</v>
      </c>
      <c r="Y96" s="14" t="e">
        <f>LN(Total!Y96/$AV96/$DK96)</f>
        <v>#NUM!</v>
      </c>
      <c r="Z96" s="14" t="e">
        <f>LN(Total!Z96/$AV96/$DK96)</f>
        <v>#NUM!</v>
      </c>
      <c r="AA96" s="14" t="e">
        <f>LN(Total!AA96/$AV96/$DK96)</f>
        <v>#NUM!</v>
      </c>
      <c r="AB96" s="14" t="e">
        <f>LN(Total!AB96/$AV96/$DK96)</f>
        <v>#NUM!</v>
      </c>
      <c r="AC96" s="14" t="e">
        <f>LN(Total!AC96/$AV96/$DK96)</f>
        <v>#NUM!</v>
      </c>
      <c r="AD96" s="14" t="e">
        <f>LN(Total!AD96/$AV96/$DK96)</f>
        <v>#NUM!</v>
      </c>
      <c r="AE96" s="14" t="e">
        <f>LN(Total!AE96/$AV96/$DK96)</f>
        <v>#NUM!</v>
      </c>
      <c r="AF96" s="14" t="e">
        <f>LN(Total!AF96/$AV96/$DK96)</f>
        <v>#NUM!</v>
      </c>
      <c r="AG96" s="14" t="e">
        <f>LN(Total!AG96/$AV96/$DK96)</f>
        <v>#NUM!</v>
      </c>
      <c r="AH96" s="14" t="e">
        <f>LN(Total!AH96/$AV96/$DK96)</f>
        <v>#NUM!</v>
      </c>
      <c r="AI96" s="14" t="e">
        <f>LN(Total!AI96/$AV96/$DK96)</f>
        <v>#NUM!</v>
      </c>
      <c r="AJ96" s="14" t="e">
        <f>LN(Total!AJ96/$AV96/$DK96)</f>
        <v>#NUM!</v>
      </c>
      <c r="AK96" s="14">
        <f>LN(Total!AK96/$AV96/$DK96)</f>
        <v>-4.8208893539331141</v>
      </c>
      <c r="AL96" s="14" t="e">
        <f>LN(Total!AL96/$AV96/$DK96)</f>
        <v>#DIV/0!</v>
      </c>
      <c r="AM96" s="14" t="e">
        <f>LN(Total!AM96/$AV96/$DK96)</f>
        <v>#DIV/0!</v>
      </c>
      <c r="AN96" s="6">
        <f>LN(Total!AO96)</f>
        <v>-0.66733132400670192</v>
      </c>
      <c r="AO96" s="14">
        <f>LN(Total!AP96)</f>
        <v>-0.64922610084061649</v>
      </c>
      <c r="AP96" s="14">
        <f t="shared" si="2"/>
        <v>-1.8105223166085427E-2</v>
      </c>
      <c r="AQ96" s="6">
        <f>LN(Total!AQ96)</f>
        <v>2.0119394807609452</v>
      </c>
      <c r="AR96" s="14">
        <f>LN(Total!AR96)</f>
        <v>0.2995129003854185</v>
      </c>
      <c r="AS96" s="14">
        <f>LN(Total!AS96)</f>
        <v>1.4443724876406427</v>
      </c>
      <c r="AT96" s="14">
        <f>LN(Total!AT96)</f>
        <v>-4.3754321925851389</v>
      </c>
      <c r="AU96" s="14" t="e">
        <f>LN(Total!AU96)</f>
        <v>#NUM!</v>
      </c>
      <c r="AV96" s="14">
        <f>Total!AV96</f>
        <v>178.07679773015877</v>
      </c>
      <c r="AW96" s="14">
        <f>Total!AW96</f>
        <v>1.4394285714285715</v>
      </c>
      <c r="AX96" s="14">
        <f>LN(Total!AY96/$AW96)</f>
        <v>-1.4552921098395131</v>
      </c>
      <c r="AY96" s="14">
        <f>LN(Total!AZ96/$AW96)</f>
        <v>-1.7315184608306502</v>
      </c>
      <c r="AZ96" s="14">
        <f>LN(Total!BA96/$AW96)</f>
        <v>-0.62551882448209639</v>
      </c>
      <c r="BA96" s="14">
        <f>LN(Total!BB96/$AW96)</f>
        <v>-2.1711853626918263</v>
      </c>
      <c r="BB96" s="14">
        <f>LN(Total!BC96/$AW96)</f>
        <v>-2.3982799896177922</v>
      </c>
      <c r="BC96" s="14">
        <f>LN(Total!BD96/$AW96)</f>
        <v>-2.640556946280086</v>
      </c>
      <c r="BD96" s="14">
        <f>LN(Total!BE96/$AW96)</f>
        <v>-2.9916342118116233</v>
      </c>
      <c r="BE96" s="14">
        <f>LN(Total!BF96/$AW96)</f>
        <v>-2.1714069057205858</v>
      </c>
      <c r="BF96" s="14">
        <f>LN(Total!BG96/$AW96)</f>
        <v>-0.92629520519605058</v>
      </c>
      <c r="BG96" s="14">
        <f>LN(Total!BH96/$AW96)</f>
        <v>0.24010776866178393</v>
      </c>
      <c r="BH96" s="14">
        <f>LN(Total!BI96/$AW96)</f>
        <v>1.3603421041903301</v>
      </c>
      <c r="BI96" s="14">
        <f>LN(Total!BJ96/$AW96)</f>
        <v>0.13750334153294014</v>
      </c>
      <c r="BJ96" s="14">
        <f>LN(Total!BK96/$AW96)</f>
        <v>-0.34764726310592969</v>
      </c>
      <c r="BK96" s="14">
        <f>LN(Total!BL96/$AW96)</f>
        <v>0.99681054889756904</v>
      </c>
      <c r="BL96" s="14">
        <f>LN(Total!BM96/$AW96)</f>
        <v>-0.64802778323892163</v>
      </c>
      <c r="BM96" s="14">
        <f>LN(Total!BN96/$AW96)</f>
        <v>0.39666845500838099</v>
      </c>
      <c r="BN96" s="14" t="e">
        <f>LN(Total!BO96/$AW96)</f>
        <v>#NUM!</v>
      </c>
      <c r="BO96" s="14" t="e">
        <f>LN(Total!BP96/$AW96)</f>
        <v>#NUM!</v>
      </c>
      <c r="BP96" s="14" t="e">
        <f>LN(Total!BQ96/$AW96)</f>
        <v>#NUM!</v>
      </c>
      <c r="BQ96" s="14" t="e">
        <f>LN(Total!BR96/$AW96)</f>
        <v>#NUM!</v>
      </c>
      <c r="BR96" s="14" t="e">
        <f>LN(Total!BS96/$AW96)</f>
        <v>#NUM!</v>
      </c>
      <c r="BS96" s="14" t="e">
        <f>LN(Total!BT96/$AW96)</f>
        <v>#NUM!</v>
      </c>
      <c r="BT96" s="14" t="e">
        <f>LN(Total!BU96/$AW96)</f>
        <v>#NUM!</v>
      </c>
      <c r="BU96" s="14">
        <f>LN(Total!BV96/$AW96)</f>
        <v>-3.8734083942236479</v>
      </c>
      <c r="BV96" s="14">
        <f>LN(Total!BW96/$AW96)</f>
        <v>2.633359047792208</v>
      </c>
      <c r="BW96" s="6">
        <f>LN(Total!BY96)</f>
        <v>91</v>
      </c>
      <c r="BX96" s="6">
        <f>LN(Total!BZ96)</f>
        <v>0</v>
      </c>
      <c r="BY96" s="6">
        <f>Total!CB96</f>
        <v>0</v>
      </c>
      <c r="BZ96" s="14">
        <f>Total!CC96</f>
        <v>0</v>
      </c>
      <c r="CA96" s="14">
        <f>Total!CD96</f>
        <v>0</v>
      </c>
      <c r="CB96" s="14">
        <f>Total!CE96</f>
        <v>0</v>
      </c>
      <c r="CC96" s="14">
        <f>Total!CF96</f>
        <v>0</v>
      </c>
      <c r="CD96" s="14">
        <f>Total!CG96</f>
        <v>1.9132653061224528E-2</v>
      </c>
      <c r="CE96" s="14">
        <f>Total!CH96</f>
        <v>0.27848639455782331</v>
      </c>
      <c r="CF96" s="14">
        <f>Total!CI96</f>
        <v>0.36309523809523825</v>
      </c>
      <c r="CG96" s="14">
        <f>Total!CJ96</f>
        <v>0.30433947772657471</v>
      </c>
      <c r="CH96" s="14">
        <f>Total!CK96</f>
        <v>3.4946236559139879E-2</v>
      </c>
      <c r="CI96" s="14">
        <f>Total!CL96</f>
        <v>0</v>
      </c>
      <c r="CJ96" s="14">
        <f>Total!CM96</f>
        <v>0</v>
      </c>
      <c r="CK96" s="14">
        <f>Total!CN96</f>
        <v>0</v>
      </c>
      <c r="CL96" s="14">
        <f>Total!CO96</f>
        <v>0</v>
      </c>
      <c r="CM96" s="14">
        <f>Total!CP96</f>
        <v>0</v>
      </c>
      <c r="CN96" s="14">
        <f>Total!CQ96</f>
        <v>0</v>
      </c>
      <c r="CO96" s="14">
        <f>Total!CR96</f>
        <v>0</v>
      </c>
      <c r="CP96" s="14">
        <f>Total!CS96</f>
        <v>0.13095238095238088</v>
      </c>
      <c r="CQ96" s="14">
        <f>Total!CT96</f>
        <v>12</v>
      </c>
      <c r="CR96" s="14">
        <f>Total!CU96</f>
        <v>12</v>
      </c>
      <c r="CS96" s="14">
        <f>Total!CV96</f>
        <v>0</v>
      </c>
      <c r="CT96" s="14">
        <f>Total!CW96</f>
        <v>0</v>
      </c>
      <c r="CU96" s="14">
        <f>Total!CX96</f>
        <v>0</v>
      </c>
      <c r="CV96" s="14">
        <f>Total!CY96</f>
        <v>0</v>
      </c>
      <c r="CW96" s="14">
        <f>Total!CZ96</f>
        <v>0</v>
      </c>
      <c r="CX96" s="14">
        <f>Total!DA96</f>
        <v>1</v>
      </c>
      <c r="CY96" s="14">
        <f>Total!DB96</f>
        <v>0</v>
      </c>
      <c r="CZ96" s="14">
        <f>Total!DC96</f>
        <v>0</v>
      </c>
      <c r="DA96" s="14">
        <f>Total!DD96</f>
        <v>0</v>
      </c>
      <c r="DB96" s="14">
        <f>Total!DE96</f>
        <v>0</v>
      </c>
      <c r="DC96" s="14">
        <f>Total!DF96</f>
        <v>0</v>
      </c>
      <c r="DD96" s="14">
        <f>Total!DG96</f>
        <v>0</v>
      </c>
      <c r="DE96" s="14">
        <f>Total!DH96</f>
        <v>0</v>
      </c>
      <c r="DF96" s="14">
        <f>Total!DI96</f>
        <v>0</v>
      </c>
      <c r="DG96" s="14">
        <f>Total!DJ96</f>
        <v>0</v>
      </c>
      <c r="DH96" s="14">
        <f>Total!DK96</f>
        <v>0</v>
      </c>
      <c r="DI96" s="14">
        <f>Total!DL96</f>
        <v>0</v>
      </c>
      <c r="DJ96" s="14">
        <f>Total!DM96</f>
        <v>0</v>
      </c>
      <c r="DK96" s="14">
        <f>Total!DN96</f>
        <v>84</v>
      </c>
      <c r="DL96" s="6">
        <v>1</v>
      </c>
      <c r="DM96" t="e">
        <v>#NUM!</v>
      </c>
      <c r="DN96">
        <v>-4.5911639845297625</v>
      </c>
      <c r="DO96" t="e">
        <v>#NUM!</v>
      </c>
      <c r="DP96">
        <v>-4.4343912027493442</v>
      </c>
      <c r="DQ96">
        <v>-6.3175008081716921</v>
      </c>
      <c r="DR96" t="e">
        <v>#NUM!</v>
      </c>
    </row>
    <row r="97" spans="1:122" x14ac:dyDescent="0.25">
      <c r="A97">
        <f>Total!A97</f>
        <v>1993.3999999999996</v>
      </c>
      <c r="B97" s="14">
        <f>LN(Total!B97/$AV97/$DK97)</f>
        <v>-0.32148216969380994</v>
      </c>
      <c r="C97" s="14">
        <f>LN(Total!C97/$AV97/$DK97)</f>
        <v>-3.1695215362192051</v>
      </c>
      <c r="D97" s="14">
        <f>LN(Total!D97/$AV97/$DK97)</f>
        <v>-0.17966855555709066</v>
      </c>
      <c r="E97" s="14">
        <f>LN(Total!E97/$AV97/$DK97)</f>
        <v>-0.67042892607373528</v>
      </c>
      <c r="F97" s="14">
        <f>LN(Total!F97/$AV97/$DK97)</f>
        <v>-4.5737726143221122</v>
      </c>
      <c r="G97" s="14">
        <f>LN(Total!G97/$AV97/$DK97)</f>
        <v>-0.92184450614626889</v>
      </c>
      <c r="H97" s="14">
        <f>LN(Total!H97/$AV97/$DK97)</f>
        <v>-0.90683340510184518</v>
      </c>
      <c r="I97" s="14">
        <f>LN(Total!I97/$AV97/$DK97)</f>
        <v>-2.0859671435444698</v>
      </c>
      <c r="J97" s="14">
        <f>LN(Total!J97/$AV97/$DK97)</f>
        <v>-3.2073727582209717</v>
      </c>
      <c r="K97" s="14">
        <f>LN(Total!K97/$AV97/$DK97)</f>
        <v>-1.8935520622734618</v>
      </c>
      <c r="L97" s="14">
        <f>LN(Total!L97/$AV97/$DK97)</f>
        <v>-5.1155247658504486</v>
      </c>
      <c r="M97" s="14">
        <f>LN(Total!M97/$AV97/$DK97)</f>
        <v>-5.9210277433650242</v>
      </c>
      <c r="N97" s="14">
        <f>LN(Total!N97/$AV97/$DK97)</f>
        <v>-4.8671950401698059</v>
      </c>
      <c r="O97" s="14">
        <f>LN(Total!O97/$AV97/$DK97)</f>
        <v>-6.7403666069775392</v>
      </c>
      <c r="P97" s="14">
        <f>LN(Total!P97/$AV97/$DK97)</f>
        <v>-4.2965374414548325</v>
      </c>
      <c r="Q97" s="14">
        <f>LN(Total!Q97/$AV97/$DK97)</f>
        <v>-7.9997597168342702</v>
      </c>
      <c r="R97" s="14">
        <f>LN(Total!R97/$AV97/$DK97)</f>
        <v>-7.8061199323042345</v>
      </c>
      <c r="S97" s="14">
        <f>LN(Total!S97/$AV97/$DK97)</f>
        <v>-5.6260595677829448</v>
      </c>
      <c r="T97" s="14">
        <f>LN(Total!T97/$AV97/$DK97)</f>
        <v>-9.3231916774838002</v>
      </c>
      <c r="U97" s="14">
        <f>LN(Total!U97/$AV97/$DK97)</f>
        <v>-5.8557588385152073</v>
      </c>
      <c r="V97" s="14">
        <f>LN(Total!V97/$AV97/$DK97)</f>
        <v>-5.9031889363608752</v>
      </c>
      <c r="W97" s="14" t="e">
        <f>LN(Total!W97/$AV97/$DK97)</f>
        <v>#NUM!</v>
      </c>
      <c r="X97" s="14" t="e">
        <f>LN(Total!X97/$AV97/$DK97)</f>
        <v>#NUM!</v>
      </c>
      <c r="Y97" s="14" t="e">
        <f>LN(Total!Y97/$AV97/$DK97)</f>
        <v>#NUM!</v>
      </c>
      <c r="Z97" s="14" t="e">
        <f>LN(Total!Z97/$AV97/$DK97)</f>
        <v>#NUM!</v>
      </c>
      <c r="AA97" s="14" t="e">
        <f>LN(Total!AA97/$AV97/$DK97)</f>
        <v>#NUM!</v>
      </c>
      <c r="AB97" s="14" t="e">
        <f>LN(Total!AB97/$AV97/$DK97)</f>
        <v>#NUM!</v>
      </c>
      <c r="AC97" s="14" t="e">
        <f>LN(Total!AC97/$AV97/$DK97)</f>
        <v>#NUM!</v>
      </c>
      <c r="AD97" s="14" t="e">
        <f>LN(Total!AD97/$AV97/$DK97)</f>
        <v>#NUM!</v>
      </c>
      <c r="AE97" s="14" t="e">
        <f>LN(Total!AE97/$AV97/$DK97)</f>
        <v>#NUM!</v>
      </c>
      <c r="AF97" s="14" t="e">
        <f>LN(Total!AF97/$AV97/$DK97)</f>
        <v>#NUM!</v>
      </c>
      <c r="AG97" s="14" t="e">
        <f>LN(Total!AG97/$AV97/$DK97)</f>
        <v>#NUM!</v>
      </c>
      <c r="AH97" s="14" t="e">
        <f>LN(Total!AH97/$AV97/$DK97)</f>
        <v>#NUM!</v>
      </c>
      <c r="AI97" s="14" t="e">
        <f>LN(Total!AI97/$AV97/$DK97)</f>
        <v>#NUM!</v>
      </c>
      <c r="AJ97" s="14" t="e">
        <f>LN(Total!AJ97/$AV97/$DK97)</f>
        <v>#NUM!</v>
      </c>
      <c r="AK97" s="14">
        <f>LN(Total!AK97/$AV97/$DK97)</f>
        <v>-4.7982020635411491</v>
      </c>
      <c r="AL97" s="14" t="e">
        <f>LN(Total!AL97/$AV97/$DK97)</f>
        <v>#DIV/0!</v>
      </c>
      <c r="AM97" s="14" t="e">
        <f>LN(Total!AM97/$AV97/$DK97)</f>
        <v>#DIV/0!</v>
      </c>
      <c r="AN97" s="6">
        <f>LN(Total!AO97)</f>
        <v>-0.66414300002843862</v>
      </c>
      <c r="AO97" s="14">
        <f>LN(Total!AP97)</f>
        <v>-0.64787744936590141</v>
      </c>
      <c r="AP97" s="14">
        <f t="shared" si="2"/>
        <v>-1.6265550662537209E-2</v>
      </c>
      <c r="AQ97" s="6">
        <f>LN(Total!AQ97)</f>
        <v>2.0005394053714145</v>
      </c>
      <c r="AR97" s="14">
        <f>LN(Total!AR97)</f>
        <v>0.31332936664985594</v>
      </c>
      <c r="AS97" s="14">
        <f>LN(Total!AS97)</f>
        <v>1.4388474493136756</v>
      </c>
      <c r="AT97" s="14">
        <f>LN(Total!AT97)</f>
        <v>-4.3741695289507838</v>
      </c>
      <c r="AU97" s="14" t="e">
        <f>LN(Total!AU97)</f>
        <v>#NUM!</v>
      </c>
      <c r="AV97" s="14">
        <f>Total!AV97</f>
        <v>178.82441245833334</v>
      </c>
      <c r="AW97" s="14">
        <f>Total!AW97</f>
        <v>1.4461160714285715</v>
      </c>
      <c r="AX97" s="14">
        <f>LN(Total!AY97/$AW97)</f>
        <v>-1.4599272916170059</v>
      </c>
      <c r="AY97" s="14">
        <f>LN(Total!AZ97/$AW97)</f>
        <v>-1.7361536426081432</v>
      </c>
      <c r="AZ97" s="14">
        <f>LN(Total!BA97/$AW97)</f>
        <v>-0.63015400625958939</v>
      </c>
      <c r="BA97" s="14">
        <f>LN(Total!BB97/$AW97)</f>
        <v>-2.1758205444693193</v>
      </c>
      <c r="BB97" s="14">
        <f>LN(Total!BC97/$AW97)</f>
        <v>-2.4029151713952852</v>
      </c>
      <c r="BC97" s="14">
        <f>LN(Total!BD97/$AW97)</f>
        <v>-2.645192128057579</v>
      </c>
      <c r="BD97" s="14">
        <f>LN(Total!BE97/$AW97)</f>
        <v>-2.9962693935891163</v>
      </c>
      <c r="BE97" s="14">
        <f>LN(Total!BF97/$AW97)</f>
        <v>-2.1760420874980788</v>
      </c>
      <c r="BF97" s="14">
        <f>LN(Total!BG97/$AW97)</f>
        <v>-0.93093038697354358</v>
      </c>
      <c r="BG97" s="14">
        <f>LN(Total!BH97/$AW97)</f>
        <v>0.23547258688429093</v>
      </c>
      <c r="BH97" s="14">
        <f>LN(Total!BI97/$AW97)</f>
        <v>1.3557069224128371</v>
      </c>
      <c r="BI97" s="14">
        <f>LN(Total!BJ97/$AW97)</f>
        <v>0.13286815975544722</v>
      </c>
      <c r="BJ97" s="14">
        <f>LN(Total!BK97/$AW97)</f>
        <v>-0.3522824448834227</v>
      </c>
      <c r="BK97" s="14">
        <f>LN(Total!BL97/$AW97)</f>
        <v>0.99217536712007615</v>
      </c>
      <c r="BL97" s="14">
        <f>LN(Total!BM97/$AW97)</f>
        <v>-0.65266296501641485</v>
      </c>
      <c r="BM97" s="14">
        <f>LN(Total!BN97/$AW97)</f>
        <v>0.39203327323088794</v>
      </c>
      <c r="BN97" s="14" t="e">
        <f>LN(Total!BO97/$AW97)</f>
        <v>#NUM!</v>
      </c>
      <c r="BO97" s="14" t="e">
        <f>LN(Total!BP97/$AW97)</f>
        <v>#NUM!</v>
      </c>
      <c r="BP97" s="14" t="e">
        <f>LN(Total!BQ97/$AW97)</f>
        <v>#NUM!</v>
      </c>
      <c r="BQ97" s="14" t="e">
        <f>LN(Total!BR97/$AW97)</f>
        <v>#NUM!</v>
      </c>
      <c r="BR97" s="14" t="e">
        <f>LN(Total!BS97/$AW97)</f>
        <v>#NUM!</v>
      </c>
      <c r="BS97" s="14" t="e">
        <f>LN(Total!BT97/$AW97)</f>
        <v>#NUM!</v>
      </c>
      <c r="BT97" s="14" t="e">
        <f>LN(Total!BU97/$AW97)</f>
        <v>#NUM!</v>
      </c>
      <c r="BU97" s="14">
        <f>LN(Total!BV97/$AW97)</f>
        <v>-3.8780435760011409</v>
      </c>
      <c r="BV97" s="14">
        <f>LN(Total!BW97/$AW97)</f>
        <v>2.628723866014715</v>
      </c>
      <c r="BW97" s="6">
        <f>LN(Total!BY97)</f>
        <v>92</v>
      </c>
      <c r="BX97" s="6">
        <f>LN(Total!BZ97)</f>
        <v>0</v>
      </c>
      <c r="BY97" s="6">
        <f>Total!CB97</f>
        <v>0</v>
      </c>
      <c r="BZ97" s="14">
        <f>Total!CC97</f>
        <v>0</v>
      </c>
      <c r="CA97" s="14">
        <f>Total!CD97</f>
        <v>0</v>
      </c>
      <c r="CB97" s="14">
        <f>Total!CE97</f>
        <v>0</v>
      </c>
      <c r="CC97" s="14">
        <f>Total!CF97</f>
        <v>0</v>
      </c>
      <c r="CD97" s="14">
        <f>Total!CG97</f>
        <v>0</v>
      </c>
      <c r="CE97" s="14">
        <f>Total!CH97</f>
        <v>0</v>
      </c>
      <c r="CF97" s="14">
        <f>Total!CI97</f>
        <v>0</v>
      </c>
      <c r="CG97" s="14">
        <f>Total!CJ97</f>
        <v>4.406682027649779E-2</v>
      </c>
      <c r="CH97" s="14">
        <f>Total!CK97</f>
        <v>0.24611175115207382</v>
      </c>
      <c r="CI97" s="14">
        <f>Total!CL97</f>
        <v>0.27232142857142883</v>
      </c>
      <c r="CJ97" s="14">
        <f>Total!CM97</f>
        <v>0.27678571428571452</v>
      </c>
      <c r="CK97" s="14">
        <f>Total!CN97</f>
        <v>0.15982142857142864</v>
      </c>
      <c r="CL97" s="14">
        <f>Total!CO97</f>
        <v>8.9285714285714662E-4</v>
      </c>
      <c r="CM97" s="14">
        <f>Total!CP97</f>
        <v>0</v>
      </c>
      <c r="CN97" s="14">
        <f>Total!CQ97</f>
        <v>0</v>
      </c>
      <c r="CO97" s="14">
        <f>Total!CR97</f>
        <v>0</v>
      </c>
      <c r="CP97" s="14">
        <f>Total!CS97</f>
        <v>0</v>
      </c>
      <c r="CQ97" s="14">
        <f>Total!CT97</f>
        <v>16</v>
      </c>
      <c r="CR97" s="14">
        <f>Total!CU97</f>
        <v>16</v>
      </c>
      <c r="CS97" s="14">
        <f>Total!CV97</f>
        <v>3</v>
      </c>
      <c r="CT97" s="14">
        <f>Total!CW97</f>
        <v>3</v>
      </c>
      <c r="CU97" s="14">
        <f>Total!CX97</f>
        <v>0</v>
      </c>
      <c r="CV97" s="14">
        <f>Total!CY97</f>
        <v>0</v>
      </c>
      <c r="CW97" s="14">
        <f>Total!CZ97</f>
        <v>0</v>
      </c>
      <c r="CX97" s="14">
        <f>Total!DA97</f>
        <v>0</v>
      </c>
      <c r="CY97" s="14">
        <f>Total!DB97</f>
        <v>1</v>
      </c>
      <c r="CZ97" s="14">
        <f>Total!DC97</f>
        <v>0</v>
      </c>
      <c r="DA97" s="14">
        <f>Total!DD97</f>
        <v>0</v>
      </c>
      <c r="DB97" s="14">
        <f>Total!DE97</f>
        <v>0</v>
      </c>
      <c r="DC97" s="14">
        <f>Total!DF97</f>
        <v>0</v>
      </c>
      <c r="DD97" s="14">
        <f>Total!DG97</f>
        <v>0</v>
      </c>
      <c r="DE97" s="14">
        <f>Total!DH97</f>
        <v>0</v>
      </c>
      <c r="DF97" s="14">
        <f>Total!DI97</f>
        <v>0</v>
      </c>
      <c r="DG97" s="14">
        <f>Total!DJ97</f>
        <v>0</v>
      </c>
      <c r="DH97" s="14">
        <f>Total!DK97</f>
        <v>14.703571428571435</v>
      </c>
      <c r="DI97" s="14">
        <f>Total!DL97</f>
        <v>0</v>
      </c>
      <c r="DJ97" s="14">
        <f>Total!DM97</f>
        <v>0</v>
      </c>
      <c r="DK97" s="14">
        <f>Total!DN97</f>
        <v>112</v>
      </c>
      <c r="DL97" s="6">
        <v>1</v>
      </c>
      <c r="DM97" t="e">
        <v>#NUM!</v>
      </c>
      <c r="DN97">
        <v>-4.8770125175754444</v>
      </c>
      <c r="DO97" t="e">
        <v>#NUM!</v>
      </c>
      <c r="DP97">
        <v>-4.6383315479883755</v>
      </c>
      <c r="DQ97">
        <v>-6.4133030598184186</v>
      </c>
      <c r="DR97" t="e">
        <v>#NUM!</v>
      </c>
    </row>
    <row r="98" spans="1:122" x14ac:dyDescent="0.25">
      <c r="A98">
        <f>Total!A98</f>
        <v>1994.1</v>
      </c>
      <c r="B98" s="14">
        <f>LN(Total!B98/$AV98/$DK98)</f>
        <v>-0.21852039638394494</v>
      </c>
      <c r="C98" s="14">
        <f>LN(Total!C98/$AV98/$DK98)</f>
        <v>-3.0406112958952747</v>
      </c>
      <c r="D98" s="14">
        <f>LN(Total!D98/$AV98/$DK98)</f>
        <v>-8.7165919066348463E-2</v>
      </c>
      <c r="E98" s="14">
        <f>LN(Total!E98/$AV98/$DK98)</f>
        <v>-0.6301525216617031</v>
      </c>
      <c r="F98" s="14">
        <f>LN(Total!F98/$AV98/$DK98)</f>
        <v>-4.5167310493301027</v>
      </c>
      <c r="G98" s="14">
        <f>LN(Total!G98/$AV98/$DK98)</f>
        <v>-0.84388844549707309</v>
      </c>
      <c r="H98" s="14">
        <f>LN(Total!H98/$AV98/$DK98)</f>
        <v>-0.69677168221458652</v>
      </c>
      <c r="I98" s="14">
        <f>LN(Total!I98/$AV98/$DK98)</f>
        <v>-1.8548233361954967</v>
      </c>
      <c r="J98" s="14">
        <f>LN(Total!J98/$AV98/$DK98)</f>
        <v>-3.013772196869235</v>
      </c>
      <c r="K98" s="14">
        <f>LN(Total!K98/$AV98/$DK98)</f>
        <v>-1.8484315115670189</v>
      </c>
      <c r="L98" s="14">
        <f>LN(Total!L98/$AV98/$DK98)</f>
        <v>-5.206837202856673</v>
      </c>
      <c r="M98" s="14">
        <f>LN(Total!M98/$AV98/$DK98)</f>
        <v>-5.6178989558689354</v>
      </c>
      <c r="N98" s="14">
        <f>LN(Total!N98/$AV98/$DK98)</f>
        <v>-4.7439079531448307</v>
      </c>
      <c r="O98" s="14">
        <f>LN(Total!O98/$AV98/$DK98)</f>
        <v>-6.8308114357549714</v>
      </c>
      <c r="P98" s="14">
        <f>LN(Total!P98/$AV98/$DK98)</f>
        <v>-4.0667056053482744</v>
      </c>
      <c r="Q98" s="14">
        <f>LN(Total!Q98/$AV98/$DK98)</f>
        <v>-7.9537825130226105</v>
      </c>
      <c r="R98" s="14">
        <f>LN(Total!R98/$AV98/$DK98)</f>
        <v>-7.432493091833857</v>
      </c>
      <c r="S98" s="14">
        <f>LN(Total!S98/$AV98/$DK98)</f>
        <v>-5.4919131684234639</v>
      </c>
      <c r="T98" s="14">
        <f>LN(Total!T98/$AV98/$DK98)</f>
        <v>-9.2824262859839912</v>
      </c>
      <c r="U98" s="14">
        <f>LN(Total!U98/$AV98/$DK98)</f>
        <v>-5.8561435903530024</v>
      </c>
      <c r="V98" s="14">
        <f>LN(Total!V98/$AV98/$DK98)</f>
        <v>-5.8505360322354258</v>
      </c>
      <c r="W98" s="14" t="e">
        <f>LN(Total!W98/$AV98/$DK98)</f>
        <v>#NUM!</v>
      </c>
      <c r="X98" s="14" t="e">
        <f>LN(Total!X98/$AV98/$DK98)</f>
        <v>#NUM!</v>
      </c>
      <c r="Y98" s="14" t="e">
        <f>LN(Total!Y98/$AV98/$DK98)</f>
        <v>#NUM!</v>
      </c>
      <c r="Z98" s="14" t="e">
        <f>LN(Total!Z98/$AV98/$DK98)</f>
        <v>#NUM!</v>
      </c>
      <c r="AA98" s="14" t="e">
        <f>LN(Total!AA98/$AV98/$DK98)</f>
        <v>#NUM!</v>
      </c>
      <c r="AB98" s="14" t="e">
        <f>LN(Total!AB98/$AV98/$DK98)</f>
        <v>#NUM!</v>
      </c>
      <c r="AC98" s="14" t="e">
        <f>LN(Total!AC98/$AV98/$DK98)</f>
        <v>#NUM!</v>
      </c>
      <c r="AD98" s="14" t="e">
        <f>LN(Total!AD98/$AV98/$DK98)</f>
        <v>#NUM!</v>
      </c>
      <c r="AE98" s="14" t="e">
        <f>LN(Total!AE98/$AV98/$DK98)</f>
        <v>#NUM!</v>
      </c>
      <c r="AF98" s="14" t="e">
        <f>LN(Total!AF98/$AV98/$DK98)</f>
        <v>#NUM!</v>
      </c>
      <c r="AG98" s="14" t="e">
        <f>LN(Total!AG98/$AV98/$DK98)</f>
        <v>#NUM!</v>
      </c>
      <c r="AH98" s="14" t="e">
        <f>LN(Total!AH98/$AV98/$DK98)</f>
        <v>#NUM!</v>
      </c>
      <c r="AI98" s="14" t="e">
        <f>LN(Total!AI98/$AV98/$DK98)</f>
        <v>#NUM!</v>
      </c>
      <c r="AJ98" s="14" t="e">
        <f>LN(Total!AJ98/$AV98/$DK98)</f>
        <v>#NUM!</v>
      </c>
      <c r="AK98" s="14">
        <f>LN(Total!AK98/$AV98/$DK98)</f>
        <v>-4.9302809079725636</v>
      </c>
      <c r="AL98" s="14" t="e">
        <f>LN(Total!AL98/$AV98/$DK98)</f>
        <v>#DIV/0!</v>
      </c>
      <c r="AM98" s="14" t="e">
        <f>LN(Total!AM98/$AV98/$DK98)</f>
        <v>#DIV/0!</v>
      </c>
      <c r="AN98" s="6">
        <f>LN(Total!AO98)</f>
        <v>-0.65956713021250823</v>
      </c>
      <c r="AO98" s="14">
        <f>LN(Total!AP98)</f>
        <v>-0.64614751250017854</v>
      </c>
      <c r="AP98" s="14">
        <f t="shared" ref="AP98:AP129" si="3">AN98-AO98</f>
        <v>-1.341961771232969E-2</v>
      </c>
      <c r="AQ98" s="6">
        <f>LN(Total!AQ98)</f>
        <v>2.0404995011610727</v>
      </c>
      <c r="AR98" s="14">
        <f>LN(Total!AR98)</f>
        <v>0.3268617221681468</v>
      </c>
      <c r="AS98" s="14">
        <f>LN(Total!AS98)</f>
        <v>1.4638636179320856</v>
      </c>
      <c r="AT98" s="14">
        <f>LN(Total!AT98)</f>
        <v>-4.2821719002861052</v>
      </c>
      <c r="AU98" s="14" t="e">
        <f>LN(Total!AU98)</f>
        <v>#NUM!</v>
      </c>
      <c r="AV98" s="14">
        <f>Total!AV98</f>
        <v>179.46239050396829</v>
      </c>
      <c r="AW98" s="14">
        <f>Total!AW98</f>
        <v>1.4565476190476192</v>
      </c>
      <c r="AX98" s="14">
        <f>LN(Total!AY98/$AW98)</f>
        <v>-1.4671148914498295</v>
      </c>
      <c r="AY98" s="14">
        <f>LN(Total!AZ98/$AW98)</f>
        <v>-1.7433412424409669</v>
      </c>
      <c r="AZ98" s="14">
        <f>LN(Total!BA98/$AW98)</f>
        <v>-0.63734160609241319</v>
      </c>
      <c r="BA98" s="14">
        <f>LN(Total!BB98/$AW98)</f>
        <v>-2.1830081443021427</v>
      </c>
      <c r="BB98" s="14">
        <f>LN(Total!BC98/$AW98)</f>
        <v>-2.4101027712281087</v>
      </c>
      <c r="BC98" s="14">
        <f>LN(Total!BD98/$AW98)</f>
        <v>-2.6484889390936379</v>
      </c>
      <c r="BD98" s="14">
        <f>LN(Total!BE98/$AW98)</f>
        <v>-2.9983111378357603</v>
      </c>
      <c r="BE98" s="14">
        <f>LN(Total!BF98/$AW98)</f>
        <v>-2.1815729327978475</v>
      </c>
      <c r="BF98" s="14">
        <f>LN(Total!BG98/$AW98)</f>
        <v>-0.93811798680636727</v>
      </c>
      <c r="BG98" s="14">
        <f>LN(Total!BH98/$AW98)</f>
        <v>0.2283634748225053</v>
      </c>
      <c r="BH98" s="14">
        <f>LN(Total!BI98/$AW98)</f>
        <v>1.3485193225800134</v>
      </c>
      <c r="BI98" s="14">
        <f>LN(Total!BJ98/$AW98)</f>
        <v>0.12568055992262359</v>
      </c>
      <c r="BJ98" s="14">
        <f>LN(Total!BK98/$AW98)</f>
        <v>-0.35947004471624627</v>
      </c>
      <c r="BK98" s="14">
        <f>LN(Total!BL98/$AW98)</f>
        <v>0.98498776728725257</v>
      </c>
      <c r="BL98" s="14">
        <f>LN(Total!BM98/$AW98)</f>
        <v>-0.65985056484923832</v>
      </c>
      <c r="BM98" s="14">
        <f>LN(Total!BN98/$AW98)</f>
        <v>0.3848456733980643</v>
      </c>
      <c r="BN98" s="14" t="e">
        <f>LN(Total!BO98/$AW98)</f>
        <v>#NUM!</v>
      </c>
      <c r="BO98" s="14" t="e">
        <f>LN(Total!BP98/$AW98)</f>
        <v>#NUM!</v>
      </c>
      <c r="BP98" s="14" t="e">
        <f>LN(Total!BQ98/$AW98)</f>
        <v>#NUM!</v>
      </c>
      <c r="BQ98" s="14" t="e">
        <f>LN(Total!BR98/$AW98)</f>
        <v>#NUM!</v>
      </c>
      <c r="BR98" s="14" t="e">
        <f>LN(Total!BS98/$AW98)</f>
        <v>#NUM!</v>
      </c>
      <c r="BS98" s="14" t="e">
        <f>LN(Total!BT98/$AW98)</f>
        <v>#NUM!</v>
      </c>
      <c r="BT98" s="14" t="e">
        <f>LN(Total!BU98/$AW98)</f>
        <v>#NUM!</v>
      </c>
      <c r="BU98" s="14">
        <f>LN(Total!BV98/$AW98)</f>
        <v>-3.8852311758339644</v>
      </c>
      <c r="BV98" s="14">
        <f>LN(Total!BW98/$AW98)</f>
        <v>2.6215362661818915</v>
      </c>
      <c r="BW98" s="6">
        <f>LN(Total!BY98)</f>
        <v>93</v>
      </c>
      <c r="BX98" s="6">
        <f>LN(Total!BZ98)</f>
        <v>0</v>
      </c>
      <c r="BY98" s="6">
        <f>Total!CB98</f>
        <v>0</v>
      </c>
      <c r="BZ98" s="14">
        <f>Total!CC98</f>
        <v>0</v>
      </c>
      <c r="CA98" s="14">
        <f>Total!CD98</f>
        <v>0</v>
      </c>
      <c r="CB98" s="14">
        <f>Total!CE98</f>
        <v>0</v>
      </c>
      <c r="CC98" s="14">
        <f>Total!CF98</f>
        <v>0</v>
      </c>
      <c r="CD98" s="14">
        <f>Total!CG98</f>
        <v>0</v>
      </c>
      <c r="CE98" s="14">
        <f>Total!CH98</f>
        <v>0</v>
      </c>
      <c r="CF98" s="14">
        <f>Total!CI98</f>
        <v>0</v>
      </c>
      <c r="CG98" s="14">
        <f>Total!CJ98</f>
        <v>0</v>
      </c>
      <c r="CH98" s="14">
        <f>Total!CK98</f>
        <v>0</v>
      </c>
      <c r="CI98" s="14">
        <f>Total!CL98</f>
        <v>0</v>
      </c>
      <c r="CJ98" s="14">
        <f>Total!CM98</f>
        <v>0</v>
      </c>
      <c r="CK98" s="14">
        <f>Total!CN98</f>
        <v>0.15000000000000005</v>
      </c>
      <c r="CL98" s="14">
        <f>Total!CO98</f>
        <v>0.36190476190476223</v>
      </c>
      <c r="CM98" s="14">
        <f>Total!CP98</f>
        <v>0.35912698412698424</v>
      </c>
      <c r="CN98" s="14">
        <f>Total!CQ98</f>
        <v>0.12896825396825404</v>
      </c>
      <c r="CO98" s="14">
        <f>Total!CR98</f>
        <v>2.5510204081632598E-2</v>
      </c>
      <c r="CP98" s="14">
        <f>Total!CS98</f>
        <v>0</v>
      </c>
      <c r="CQ98" s="14">
        <f>Total!CT98</f>
        <v>12</v>
      </c>
      <c r="CR98" s="14">
        <f>Total!CU98</f>
        <v>12</v>
      </c>
      <c r="CS98" s="14">
        <f>Total!CV98</f>
        <v>3</v>
      </c>
      <c r="CT98" s="14">
        <f>Total!CW98</f>
        <v>1</v>
      </c>
      <c r="CU98" s="14">
        <f>Total!CX98</f>
        <v>0</v>
      </c>
      <c r="CV98" s="14">
        <f>Total!CY98</f>
        <v>1</v>
      </c>
      <c r="CW98" s="14">
        <f>Total!CZ98</f>
        <v>0</v>
      </c>
      <c r="CX98" s="14">
        <f>Total!DA98</f>
        <v>0</v>
      </c>
      <c r="CY98" s="14">
        <f>Total!DB98</f>
        <v>0</v>
      </c>
      <c r="CZ98" s="14">
        <f>Total!DC98</f>
        <v>0</v>
      </c>
      <c r="DA98" s="14">
        <f>Total!DD98</f>
        <v>0</v>
      </c>
      <c r="DB98" s="14">
        <f>Total!DE98</f>
        <v>0</v>
      </c>
      <c r="DC98" s="14">
        <f>Total!DF98</f>
        <v>0</v>
      </c>
      <c r="DD98" s="14">
        <f>Total!DG98</f>
        <v>0</v>
      </c>
      <c r="DE98" s="14">
        <f>Total!DH98</f>
        <v>0</v>
      </c>
      <c r="DF98" s="14">
        <f>Total!DI98</f>
        <v>0</v>
      </c>
      <c r="DG98" s="14">
        <f>Total!DJ98</f>
        <v>0</v>
      </c>
      <c r="DH98" s="14">
        <f>Total!DK98</f>
        <v>13.950000000000005</v>
      </c>
      <c r="DI98" s="14">
        <f>Total!DL98</f>
        <v>0</v>
      </c>
      <c r="DJ98" s="14">
        <f>Total!DM98</f>
        <v>0</v>
      </c>
      <c r="DK98" s="14">
        <f>Total!DN98</f>
        <v>84</v>
      </c>
      <c r="DL98" s="6">
        <v>1</v>
      </c>
      <c r="DM98" t="e">
        <v>#NUM!</v>
      </c>
      <c r="DN98">
        <v>-4.5305697462146712</v>
      </c>
      <c r="DO98" t="e">
        <v>#NUM!</v>
      </c>
      <c r="DP98">
        <v>-4.4388155345199998</v>
      </c>
      <c r="DQ98">
        <v>-6.0578570252869124</v>
      </c>
      <c r="DR98" t="e">
        <v>#NUM!</v>
      </c>
    </row>
    <row r="99" spans="1:122" x14ac:dyDescent="0.25">
      <c r="A99">
        <f>Total!A99</f>
        <v>1994.1999999999998</v>
      </c>
      <c r="B99" s="14">
        <f>LN(Total!B99/$AV99/$DK99)</f>
        <v>-0.20648592113486441</v>
      </c>
      <c r="C99" s="14">
        <f>LN(Total!C99/$AV99/$DK99)</f>
        <v>-3.1401394468158066</v>
      </c>
      <c r="D99" s="14">
        <f>LN(Total!D99/$AV99/$DK99)</f>
        <v>-6.8520092523514126E-2</v>
      </c>
      <c r="E99" s="14">
        <f>LN(Total!E99/$AV99/$DK99)</f>
        <v>-0.57954704046191929</v>
      </c>
      <c r="F99" s="14">
        <f>LN(Total!F99/$AV99/$DK99)</f>
        <v>-4.4044780097881215</v>
      </c>
      <c r="G99" s="14">
        <f>LN(Total!G99/$AV99/$DK99)</f>
        <v>-0.88903479825810849</v>
      </c>
      <c r="H99" s="14">
        <f>LN(Total!H99/$AV99/$DK99)</f>
        <v>-0.82518290061430066</v>
      </c>
      <c r="I99" s="14">
        <f>LN(Total!I99/$AV99/$DK99)</f>
        <v>-1.9989036473211743</v>
      </c>
      <c r="J99" s="14">
        <f>LN(Total!J99/$AV99/$DK99)</f>
        <v>-3.2853297954626859</v>
      </c>
      <c r="K99" s="14">
        <f>LN(Total!K99/$AV99/$DK99)</f>
        <v>-1.8635860219268328</v>
      </c>
      <c r="L99" s="14">
        <f>LN(Total!L99/$AV99/$DK99)</f>
        <v>-5.0863487292255174</v>
      </c>
      <c r="M99" s="14">
        <f>LN(Total!M99/$AV99/$DK99)</f>
        <v>-5.5850275622520238</v>
      </c>
      <c r="N99" s="14">
        <f>LN(Total!N99/$AV99/$DK99)</f>
        <v>-5.154318440125027</v>
      </c>
      <c r="O99" s="14">
        <f>LN(Total!O99/$AV99/$DK99)</f>
        <v>-7.326435433391504</v>
      </c>
      <c r="P99" s="14">
        <f>LN(Total!P99/$AV99/$DK99)</f>
        <v>-4.08722968712779</v>
      </c>
      <c r="Q99" s="14">
        <f>LN(Total!Q99/$AV99/$DK99)</f>
        <v>-7.9828749520112954</v>
      </c>
      <c r="R99" s="14">
        <f>LN(Total!R99/$AV99/$DK99)</f>
        <v>-7.5718792090559148</v>
      </c>
      <c r="S99" s="14">
        <f>LN(Total!S99/$AV99/$DK99)</f>
        <v>-5.6335768953484671</v>
      </c>
      <c r="T99" s="14">
        <f>LN(Total!T99/$AV99/$DK99)</f>
        <v>-9.4453036996240751</v>
      </c>
      <c r="U99" s="14">
        <f>LN(Total!U99/$AV99/$DK99)</f>
        <v>-5.8063535698219964</v>
      </c>
      <c r="V99" s="14">
        <f>LN(Total!V99/$AV99/$DK99)</f>
        <v>-5.935532022396159</v>
      </c>
      <c r="W99" s="14" t="e">
        <f>LN(Total!W99/$AV99/$DK99)</f>
        <v>#NUM!</v>
      </c>
      <c r="X99" s="14" t="e">
        <f>LN(Total!X99/$AV99/$DK99)</f>
        <v>#NUM!</v>
      </c>
      <c r="Y99" s="14" t="e">
        <f>LN(Total!Y99/$AV99/$DK99)</f>
        <v>#NUM!</v>
      </c>
      <c r="Z99" s="14" t="e">
        <f>LN(Total!Z99/$AV99/$DK99)</f>
        <v>#NUM!</v>
      </c>
      <c r="AA99" s="14" t="e">
        <f>LN(Total!AA99/$AV99/$DK99)</f>
        <v>#NUM!</v>
      </c>
      <c r="AB99" s="14" t="e">
        <f>LN(Total!AB99/$AV99/$DK99)</f>
        <v>#NUM!</v>
      </c>
      <c r="AC99" s="14" t="e">
        <f>LN(Total!AC99/$AV99/$DK99)</f>
        <v>#NUM!</v>
      </c>
      <c r="AD99" s="14" t="e">
        <f>LN(Total!AD99/$AV99/$DK99)</f>
        <v>#NUM!</v>
      </c>
      <c r="AE99" s="14" t="e">
        <f>LN(Total!AE99/$AV99/$DK99)</f>
        <v>#NUM!</v>
      </c>
      <c r="AF99" s="14" t="e">
        <f>LN(Total!AF99/$AV99/$DK99)</f>
        <v>#NUM!</v>
      </c>
      <c r="AG99" s="14" t="e">
        <f>LN(Total!AG99/$AV99/$DK99)</f>
        <v>#NUM!</v>
      </c>
      <c r="AH99" s="14" t="e">
        <f>LN(Total!AH99/$AV99/$DK99)</f>
        <v>#NUM!</v>
      </c>
      <c r="AI99" s="14" t="e">
        <f>LN(Total!AI99/$AV99/$DK99)</f>
        <v>#NUM!</v>
      </c>
      <c r="AJ99" s="14" t="e">
        <f>LN(Total!AJ99/$AV99/$DK99)</f>
        <v>#NUM!</v>
      </c>
      <c r="AK99" s="14">
        <f>LN(Total!AK99/$AV99/$DK99)</f>
        <v>-5.0787607417216067</v>
      </c>
      <c r="AL99" s="14" t="e">
        <f>LN(Total!AL99/$AV99/$DK99)</f>
        <v>#DIV/0!</v>
      </c>
      <c r="AM99" s="14" t="e">
        <f>LN(Total!AM99/$AV99/$DK99)</f>
        <v>#DIV/0!</v>
      </c>
      <c r="AN99" s="6">
        <f>LN(Total!AO99)</f>
        <v>-0.65494434390431255</v>
      </c>
      <c r="AO99" s="14">
        <f>LN(Total!AP99)</f>
        <v>-0.64405384663556275</v>
      </c>
      <c r="AP99" s="14">
        <f t="shared" si="3"/>
        <v>-1.0890497268749799E-2</v>
      </c>
      <c r="AQ99" s="6">
        <f>LN(Total!AQ99)</f>
        <v>2.0725727602096211</v>
      </c>
      <c r="AR99" s="14">
        <f>LN(Total!AR99)</f>
        <v>0.33451290584327775</v>
      </c>
      <c r="AS99" s="14">
        <f>LN(Total!AS99)</f>
        <v>1.4697301405639667</v>
      </c>
      <c r="AT99" s="14">
        <f>LN(Total!AT99)</f>
        <v>-4.2560562125133359</v>
      </c>
      <c r="AU99" s="14" t="e">
        <f>LN(Total!AU99)</f>
        <v>#NUM!</v>
      </c>
      <c r="AV99" s="14">
        <f>Total!AV99</f>
        <v>179.93841904761908</v>
      </c>
      <c r="AW99" s="14">
        <f>Total!AW99</f>
        <v>1.4631428571428571</v>
      </c>
      <c r="AX99" s="14">
        <f>LN(Total!AY99/$AW99)</f>
        <v>-1.4716326643895077</v>
      </c>
      <c r="AY99" s="14">
        <f>LN(Total!AZ99/$AW99)</f>
        <v>-1.747859015380645</v>
      </c>
      <c r="AZ99" s="14">
        <f>LN(Total!BA99/$AW99)</f>
        <v>-0.64185937903209123</v>
      </c>
      <c r="BA99" s="14">
        <f>LN(Total!BB99/$AW99)</f>
        <v>-2.1875259172418211</v>
      </c>
      <c r="BB99" s="14">
        <f>LN(Total!BC99/$AW99)</f>
        <v>-2.414620544167787</v>
      </c>
      <c r="BC99" s="14">
        <f>LN(Total!BD99/$AW99)</f>
        <v>-2.6406569508768372</v>
      </c>
      <c r="BD99" s="14">
        <f>LN(Total!BE99/$AW99)</f>
        <v>-2.9865378902658422</v>
      </c>
      <c r="BE99" s="14">
        <f>LN(Total!BF99/$AW99)</f>
        <v>-2.1808074614899726</v>
      </c>
      <c r="BF99" s="14">
        <f>LN(Total!BG99/$AW99)</f>
        <v>-0.9426357597460453</v>
      </c>
      <c r="BG99" s="14">
        <f>LN(Total!BH99/$AW99)</f>
        <v>0.2240968213607426</v>
      </c>
      <c r="BH99" s="14">
        <f>LN(Total!BI99/$AW99)</f>
        <v>1.3440015496403355</v>
      </c>
      <c r="BI99" s="14">
        <f>LN(Total!BJ99/$AW99)</f>
        <v>0.12116278698294543</v>
      </c>
      <c r="BJ99" s="14">
        <f>LN(Total!BK99/$AW99)</f>
        <v>-0.36398781765592436</v>
      </c>
      <c r="BK99" s="14">
        <f>LN(Total!BL99/$AW99)</f>
        <v>0.98046999434757454</v>
      </c>
      <c r="BL99" s="14">
        <f>LN(Total!BM99/$AW99)</f>
        <v>-0.66436833778891646</v>
      </c>
      <c r="BM99" s="14">
        <f>LN(Total!BN99/$AW99)</f>
        <v>0.38032790045838627</v>
      </c>
      <c r="BN99" s="14" t="e">
        <f>LN(Total!BO99/$AW99)</f>
        <v>#NUM!</v>
      </c>
      <c r="BO99" s="14" t="e">
        <f>LN(Total!BP99/$AW99)</f>
        <v>#NUM!</v>
      </c>
      <c r="BP99" s="14" t="e">
        <f>LN(Total!BQ99/$AW99)</f>
        <v>#NUM!</v>
      </c>
      <c r="BQ99" s="14" t="e">
        <f>LN(Total!BR99/$AW99)</f>
        <v>#NUM!</v>
      </c>
      <c r="BR99" s="14" t="e">
        <f>LN(Total!BS99/$AW99)</f>
        <v>#NUM!</v>
      </c>
      <c r="BS99" s="14" t="e">
        <f>LN(Total!BT99/$AW99)</f>
        <v>#NUM!</v>
      </c>
      <c r="BT99" s="14" t="e">
        <f>LN(Total!BU99/$AW99)</f>
        <v>#NUM!</v>
      </c>
      <c r="BU99" s="14">
        <f>LN(Total!BV99/$AW99)</f>
        <v>-3.8897489487736423</v>
      </c>
      <c r="BV99" s="14">
        <f>LN(Total!BW99/$AW99)</f>
        <v>2.6170184932422136</v>
      </c>
      <c r="BW99" s="6">
        <f>LN(Total!BY99)</f>
        <v>94</v>
      </c>
      <c r="BX99" s="6">
        <f>LN(Total!BZ99)</f>
        <v>0</v>
      </c>
      <c r="BY99" s="6">
        <f>Total!CB99</f>
        <v>0</v>
      </c>
      <c r="BZ99" s="14">
        <f>Total!CC99</f>
        <v>0</v>
      </c>
      <c r="CA99" s="14">
        <f>Total!CD99</f>
        <v>0</v>
      </c>
      <c r="CB99" s="14">
        <f>Total!CE99</f>
        <v>0</v>
      </c>
      <c r="CC99" s="14">
        <f>Total!CF99</f>
        <v>0.3690476190476194</v>
      </c>
      <c r="CD99" s="14">
        <f>Total!CG99</f>
        <v>0.32780612244897972</v>
      </c>
      <c r="CE99" s="14">
        <f>Total!CH99</f>
        <v>6.5051020408163324E-2</v>
      </c>
      <c r="CF99" s="14">
        <f>Total!CI99</f>
        <v>0</v>
      </c>
      <c r="CG99" s="14">
        <f>Total!CJ99</f>
        <v>0</v>
      </c>
      <c r="CH99" s="14">
        <f>Total!CK99</f>
        <v>0</v>
      </c>
      <c r="CI99" s="14">
        <f>Total!CL99</f>
        <v>0</v>
      </c>
      <c r="CJ99" s="14">
        <f>Total!CM99</f>
        <v>0</v>
      </c>
      <c r="CK99" s="14">
        <f>Total!CN99</f>
        <v>0</v>
      </c>
      <c r="CL99" s="14">
        <f>Total!CO99</f>
        <v>0</v>
      </c>
      <c r="CM99" s="14">
        <f>Total!CP99</f>
        <v>3.9682539682539776E-3</v>
      </c>
      <c r="CN99" s="14">
        <f>Total!CQ99</f>
        <v>0.23412698412698435</v>
      </c>
      <c r="CO99" s="14">
        <f>Total!CR99</f>
        <v>0.10544217687074826</v>
      </c>
      <c r="CP99" s="14">
        <f>Total!CS99</f>
        <v>0</v>
      </c>
      <c r="CQ99" s="14">
        <f>Total!CT99</f>
        <v>12</v>
      </c>
      <c r="CR99" s="14">
        <f>Total!CU99</f>
        <v>12</v>
      </c>
      <c r="CS99" s="14">
        <f>Total!CV99</f>
        <v>4</v>
      </c>
      <c r="CT99" s="14">
        <f>Total!CW99</f>
        <v>2</v>
      </c>
      <c r="CU99" s="14">
        <f>Total!CX99</f>
        <v>5.8823529411764705E-2</v>
      </c>
      <c r="CV99" s="14">
        <f>Total!CY99</f>
        <v>0</v>
      </c>
      <c r="CW99" s="14">
        <f>Total!CZ99</f>
        <v>1</v>
      </c>
      <c r="CX99" s="14">
        <f>Total!DA99</f>
        <v>0</v>
      </c>
      <c r="CY99" s="14">
        <f>Total!DB99</f>
        <v>0</v>
      </c>
      <c r="CZ99" s="14">
        <f>Total!DC99</f>
        <v>0</v>
      </c>
      <c r="DA99" s="14">
        <f>Total!DD99</f>
        <v>1</v>
      </c>
      <c r="DB99" s="14">
        <f>Total!DE99</f>
        <v>0</v>
      </c>
      <c r="DC99" s="14">
        <f>Total!DF99</f>
        <v>0</v>
      </c>
      <c r="DD99" s="14">
        <f>Total!DG99</f>
        <v>0</v>
      </c>
      <c r="DE99" s="14">
        <f>Total!DH99</f>
        <v>0</v>
      </c>
      <c r="DF99" s="14">
        <f>Total!DI99</f>
        <v>0</v>
      </c>
      <c r="DG99" s="14">
        <f>Total!DJ99</f>
        <v>0</v>
      </c>
      <c r="DH99" s="14">
        <f>Total!DK99</f>
        <v>0</v>
      </c>
      <c r="DI99" s="14">
        <f>Total!DL99</f>
        <v>0</v>
      </c>
      <c r="DJ99" s="14">
        <f>Total!DM99</f>
        <v>0</v>
      </c>
      <c r="DK99" s="14">
        <f>Total!DN99</f>
        <v>84</v>
      </c>
      <c r="DL99" s="6">
        <v>1</v>
      </c>
      <c r="DM99" t="e">
        <v>#NUM!</v>
      </c>
      <c r="DN99">
        <v>-4.524822590453895</v>
      </c>
      <c r="DO99" t="e">
        <v>#NUM!</v>
      </c>
      <c r="DP99">
        <v>-4.4853239685133</v>
      </c>
      <c r="DQ99">
        <v>-6.2183960638797915</v>
      </c>
      <c r="DR99" t="e">
        <v>#NUM!</v>
      </c>
    </row>
    <row r="100" spans="1:122" x14ac:dyDescent="0.25">
      <c r="A100">
        <f>Total!A100</f>
        <v>1994.2999999999997</v>
      </c>
      <c r="B100" s="14">
        <f>LN(Total!B100/$AV100/$DK100)</f>
        <v>-0.31322425824939448</v>
      </c>
      <c r="C100" s="14">
        <f>LN(Total!C100/$AV100/$DK100)</f>
        <v>-3.1212693742677757</v>
      </c>
      <c r="D100" s="14">
        <f>LN(Total!D100/$AV100/$DK100)</f>
        <v>-0.17004323637835914</v>
      </c>
      <c r="E100" s="14">
        <f>LN(Total!E100/$AV100/$DK100)</f>
        <v>-0.57430329887897735</v>
      </c>
      <c r="F100" s="14">
        <f>LN(Total!F100/$AV100/$DK100)</f>
        <v>-4.7430697947193812</v>
      </c>
      <c r="G100" s="14">
        <f>LN(Total!G100/$AV100/$DK100)</f>
        <v>-0.87005282346883628</v>
      </c>
      <c r="H100" s="14">
        <f>LN(Total!H100/$AV100/$DK100)</f>
        <v>-0.78464129906293334</v>
      </c>
      <c r="I100" s="14">
        <f>LN(Total!I100/$AV100/$DK100)</f>
        <v>-1.9922716005158503</v>
      </c>
      <c r="J100" s="14">
        <f>LN(Total!J100/$AV100/$DK100)</f>
        <v>-2.974364808113283</v>
      </c>
      <c r="K100" s="14">
        <f>LN(Total!K100/$AV100/$DK100)</f>
        <v>-1.8065835172789795</v>
      </c>
      <c r="L100" s="14">
        <f>LN(Total!L100/$AV100/$DK100)</f>
        <v>-5.1009643618059179</v>
      </c>
      <c r="M100" s="14">
        <f>LN(Total!M100/$AV100/$DK100)</f>
        <v>-5.6200194735994566</v>
      </c>
      <c r="N100" s="14">
        <f>LN(Total!N100/$AV100/$DK100)</f>
        <v>-4.7667077396589903</v>
      </c>
      <c r="O100" s="14">
        <f>LN(Total!O100/$AV100/$DK100)</f>
        <v>-7.140063750848257</v>
      </c>
      <c r="P100" s="14">
        <f>LN(Total!P100/$AV100/$DK100)</f>
        <v>-3.9963268673976167</v>
      </c>
      <c r="Q100" s="14">
        <f>LN(Total!Q100/$AV100/$DK100)</f>
        <v>-7.9467055319074946</v>
      </c>
      <c r="R100" s="14">
        <f>LN(Total!R100/$AV100/$DK100)</f>
        <v>-7.7355637466048695</v>
      </c>
      <c r="S100" s="14">
        <f>LN(Total!S100/$AV100/$DK100)</f>
        <v>-5.5029543818900031</v>
      </c>
      <c r="T100" s="14">
        <f>LN(Total!T100/$AV100/$DK100)</f>
        <v>-9.3390184056572334</v>
      </c>
      <c r="U100" s="14">
        <f>LN(Total!U100/$AV100/$DK100)</f>
        <v>-5.7729494131202896</v>
      </c>
      <c r="V100" s="14">
        <f>LN(Total!V100/$AV100/$DK100)</f>
        <v>-5.7296014250795029</v>
      </c>
      <c r="W100" s="14" t="e">
        <f>LN(Total!W100/$AV100/$DK100)</f>
        <v>#NUM!</v>
      </c>
      <c r="X100" s="14" t="e">
        <f>LN(Total!X100/$AV100/$DK100)</f>
        <v>#NUM!</v>
      </c>
      <c r="Y100" s="14" t="e">
        <f>LN(Total!Y100/$AV100/$DK100)</f>
        <v>#NUM!</v>
      </c>
      <c r="Z100" s="14" t="e">
        <f>LN(Total!Z100/$AV100/$DK100)</f>
        <v>#NUM!</v>
      </c>
      <c r="AA100" s="14" t="e">
        <f>LN(Total!AA100/$AV100/$DK100)</f>
        <v>#NUM!</v>
      </c>
      <c r="AB100" s="14" t="e">
        <f>LN(Total!AB100/$AV100/$DK100)</f>
        <v>#NUM!</v>
      </c>
      <c r="AC100" s="14" t="e">
        <f>LN(Total!AC100/$AV100/$DK100)</f>
        <v>#NUM!</v>
      </c>
      <c r="AD100" s="14" t="e">
        <f>LN(Total!AD100/$AV100/$DK100)</f>
        <v>#NUM!</v>
      </c>
      <c r="AE100" s="14" t="e">
        <f>LN(Total!AE100/$AV100/$DK100)</f>
        <v>#NUM!</v>
      </c>
      <c r="AF100" s="14" t="e">
        <f>LN(Total!AF100/$AV100/$DK100)</f>
        <v>#NUM!</v>
      </c>
      <c r="AG100" s="14" t="e">
        <f>LN(Total!AG100/$AV100/$DK100)</f>
        <v>#NUM!</v>
      </c>
      <c r="AH100" s="14" t="e">
        <f>LN(Total!AH100/$AV100/$DK100)</f>
        <v>#NUM!</v>
      </c>
      <c r="AI100" s="14" t="e">
        <f>LN(Total!AI100/$AV100/$DK100)</f>
        <v>#NUM!</v>
      </c>
      <c r="AJ100" s="14" t="e">
        <f>LN(Total!AJ100/$AV100/$DK100)</f>
        <v>#NUM!</v>
      </c>
      <c r="AK100" s="14">
        <f>LN(Total!AK100/$AV100/$DK100)</f>
        <v>-4.9582107542212723</v>
      </c>
      <c r="AL100" s="14" t="e">
        <f>LN(Total!AL100/$AV100/$DK100)</f>
        <v>#DIV/0!</v>
      </c>
      <c r="AM100" s="14" t="e">
        <f>LN(Total!AM100/$AV100/$DK100)</f>
        <v>#DIV/0!</v>
      </c>
      <c r="AN100" s="6">
        <f>LN(Total!AO100)</f>
        <v>-0.64819803241993712</v>
      </c>
      <c r="AO100" s="14">
        <f>LN(Total!AP100)</f>
        <v>-0.64162239542523503</v>
      </c>
      <c r="AP100" s="14">
        <f t="shared" si="3"/>
        <v>-6.5756369947020943E-3</v>
      </c>
      <c r="AQ100" s="6">
        <f>LN(Total!AQ100)</f>
        <v>2.1210774389150986</v>
      </c>
      <c r="AR100" s="14">
        <f>LN(Total!AR100)</f>
        <v>0.345749402167849</v>
      </c>
      <c r="AS100" s="14">
        <f>LN(Total!AS100)</f>
        <v>1.493941479673166</v>
      </c>
      <c r="AT100" s="14">
        <f>LN(Total!AT100)</f>
        <v>-4.2203589114588338</v>
      </c>
      <c r="AU100" s="14" t="e">
        <f>LN(Total!AU100)</f>
        <v>#NUM!</v>
      </c>
      <c r="AV100" s="14">
        <f>Total!AV100</f>
        <v>180.43765295238094</v>
      </c>
      <c r="AW100" s="14">
        <f>Total!AW100</f>
        <v>1.4736785714285714</v>
      </c>
      <c r="AX100" s="14">
        <f>LN(Total!AY100/$AW100)</f>
        <v>-1.4788076048752925</v>
      </c>
      <c r="AY100" s="14">
        <f>LN(Total!AZ100/$AW100)</f>
        <v>-1.7550339558664296</v>
      </c>
      <c r="AZ100" s="14">
        <f>LN(Total!BA100/$AW100)</f>
        <v>-0.64903431951787594</v>
      </c>
      <c r="BA100" s="14">
        <f>LN(Total!BB100/$AW100)</f>
        <v>-2.1947008577276059</v>
      </c>
      <c r="BB100" s="14">
        <f>LN(Total!BC100/$AW100)</f>
        <v>-2.4217954846535719</v>
      </c>
      <c r="BC100" s="14">
        <f>LN(Total!BD100/$AW100)</f>
        <v>-2.647831891362622</v>
      </c>
      <c r="BD100" s="14">
        <f>LN(Total!BE100/$AW100)</f>
        <v>-2.9937128307516265</v>
      </c>
      <c r="BE100" s="14">
        <f>LN(Total!BF100/$AW100)</f>
        <v>-2.1879824019757574</v>
      </c>
      <c r="BF100" s="14">
        <f>LN(Total!BG100/$AW100)</f>
        <v>-0.94981070023183012</v>
      </c>
      <c r="BG100" s="14">
        <f>LN(Total!BH100/$AW100)</f>
        <v>0.2169218808749579</v>
      </c>
      <c r="BH100" s="14">
        <f>LN(Total!BI100/$AW100)</f>
        <v>1.3368266091545506</v>
      </c>
      <c r="BI100" s="14">
        <f>LN(Total!BJ100/$AW100)</f>
        <v>0.11398784649716073</v>
      </c>
      <c r="BJ100" s="14">
        <f>LN(Total!BK100/$AW100)</f>
        <v>-0.37116275814170924</v>
      </c>
      <c r="BK100" s="14">
        <f>LN(Total!BL100/$AW100)</f>
        <v>0.97329505386178961</v>
      </c>
      <c r="BL100" s="14">
        <f>LN(Total!BM100/$AW100)</f>
        <v>-0.67154327827470128</v>
      </c>
      <c r="BM100" s="14">
        <f>LN(Total!BN100/$AW100)</f>
        <v>0.37315295997260151</v>
      </c>
      <c r="BN100" s="14" t="e">
        <f>LN(Total!BO100/$AW100)</f>
        <v>#NUM!</v>
      </c>
      <c r="BO100" s="14" t="e">
        <f>LN(Total!BP100/$AW100)</f>
        <v>#NUM!</v>
      </c>
      <c r="BP100" s="14" t="e">
        <f>LN(Total!BQ100/$AW100)</f>
        <v>#NUM!</v>
      </c>
      <c r="BQ100" s="14" t="e">
        <f>LN(Total!BR100/$AW100)</f>
        <v>#NUM!</v>
      </c>
      <c r="BR100" s="14" t="e">
        <f>LN(Total!BS100/$AW100)</f>
        <v>#NUM!</v>
      </c>
      <c r="BS100" s="14" t="e">
        <f>LN(Total!BT100/$AW100)</f>
        <v>#NUM!</v>
      </c>
      <c r="BT100" s="14" t="e">
        <f>LN(Total!BU100/$AW100)</f>
        <v>#NUM!</v>
      </c>
      <c r="BU100" s="14">
        <f>LN(Total!BV100/$AW100)</f>
        <v>-3.8969238892594271</v>
      </c>
      <c r="BV100" s="14">
        <f>LN(Total!BW100/$AW100)</f>
        <v>2.6098435527564288</v>
      </c>
      <c r="BW100" s="6">
        <f>LN(Total!BY100)</f>
        <v>95</v>
      </c>
      <c r="BX100" s="6">
        <f>LN(Total!BZ100)</f>
        <v>0</v>
      </c>
      <c r="BY100" s="6">
        <f>Total!CB100</f>
        <v>0</v>
      </c>
      <c r="BZ100" s="14">
        <f>Total!CC100</f>
        <v>0</v>
      </c>
      <c r="CA100" s="14">
        <f>Total!CD100</f>
        <v>0</v>
      </c>
      <c r="CB100" s="14">
        <f>Total!CE100</f>
        <v>0</v>
      </c>
      <c r="CC100" s="14">
        <f>Total!CF100</f>
        <v>0</v>
      </c>
      <c r="CD100" s="14">
        <f>Total!CG100</f>
        <v>2.3384353741496638E-2</v>
      </c>
      <c r="CE100" s="14">
        <f>Total!CH100</f>
        <v>0.28613945578231315</v>
      </c>
      <c r="CF100" s="14">
        <f>Total!CI100</f>
        <v>0.36309523809523825</v>
      </c>
      <c r="CG100" s="14">
        <f>Total!CJ100</f>
        <v>0.29742703533026132</v>
      </c>
      <c r="CH100" s="14">
        <f>Total!CK100</f>
        <v>2.9953917050691333E-2</v>
      </c>
      <c r="CI100" s="14">
        <f>Total!CL100</f>
        <v>0</v>
      </c>
      <c r="CJ100" s="14">
        <f>Total!CM100</f>
        <v>0</v>
      </c>
      <c r="CK100" s="14">
        <f>Total!CN100</f>
        <v>0</v>
      </c>
      <c r="CL100" s="14">
        <f>Total!CO100</f>
        <v>0</v>
      </c>
      <c r="CM100" s="14">
        <f>Total!CP100</f>
        <v>0</v>
      </c>
      <c r="CN100" s="14">
        <f>Total!CQ100</f>
        <v>0</v>
      </c>
      <c r="CO100" s="14">
        <f>Total!CR100</f>
        <v>0</v>
      </c>
      <c r="CP100" s="14">
        <f>Total!CS100</f>
        <v>0.13095238095238088</v>
      </c>
      <c r="CQ100" s="14">
        <f>Total!CT100</f>
        <v>12</v>
      </c>
      <c r="CR100" s="14">
        <f>Total!CU100</f>
        <v>12</v>
      </c>
      <c r="CS100" s="14">
        <f>Total!CV100</f>
        <v>0</v>
      </c>
      <c r="CT100" s="14">
        <f>Total!CW100</f>
        <v>0</v>
      </c>
      <c r="CU100" s="14">
        <f>Total!CX100</f>
        <v>0</v>
      </c>
      <c r="CV100" s="14">
        <f>Total!CY100</f>
        <v>0</v>
      </c>
      <c r="CW100" s="14">
        <f>Total!CZ100</f>
        <v>0</v>
      </c>
      <c r="CX100" s="14">
        <f>Total!DA100</f>
        <v>1</v>
      </c>
      <c r="CY100" s="14">
        <f>Total!DB100</f>
        <v>0</v>
      </c>
      <c r="CZ100" s="14">
        <f>Total!DC100</f>
        <v>0</v>
      </c>
      <c r="DA100" s="14">
        <f>Total!DD100</f>
        <v>0</v>
      </c>
      <c r="DB100" s="14">
        <f>Total!DE100</f>
        <v>1</v>
      </c>
      <c r="DC100" s="14">
        <f>Total!DF100</f>
        <v>0</v>
      </c>
      <c r="DD100" s="14">
        <f>Total!DG100</f>
        <v>0</v>
      </c>
      <c r="DE100" s="14">
        <f>Total!DH100</f>
        <v>0</v>
      </c>
      <c r="DF100" s="14">
        <f>Total!DI100</f>
        <v>0</v>
      </c>
      <c r="DG100" s="14">
        <f>Total!DJ100</f>
        <v>0</v>
      </c>
      <c r="DH100" s="14">
        <f>Total!DK100</f>
        <v>0</v>
      </c>
      <c r="DI100" s="14">
        <f>Total!DL100</f>
        <v>0</v>
      </c>
      <c r="DJ100" s="14">
        <f>Total!DM100</f>
        <v>0</v>
      </c>
      <c r="DK100" s="14">
        <f>Total!DN100</f>
        <v>84</v>
      </c>
      <c r="DL100" s="6">
        <v>1</v>
      </c>
      <c r="DM100" t="e">
        <v>#NUM!</v>
      </c>
      <c r="DN100">
        <v>-4.6043343844602527</v>
      </c>
      <c r="DO100" t="e">
        <v>#NUM!</v>
      </c>
      <c r="DP100">
        <v>-4.3163893886279325</v>
      </c>
      <c r="DQ100">
        <v>-6.319423953505928</v>
      </c>
      <c r="DR100" t="e">
        <v>#NUM!</v>
      </c>
    </row>
    <row r="101" spans="1:122" x14ac:dyDescent="0.25">
      <c r="A101">
        <f>Total!A101</f>
        <v>1994.3999999999996</v>
      </c>
      <c r="B101" s="14">
        <f>LN(Total!B101/$AV101/$DK101)</f>
        <v>-0.32283868449613357</v>
      </c>
      <c r="C101" s="14">
        <f>LN(Total!C101/$AV101/$DK101)</f>
        <v>-3.1999788359144143</v>
      </c>
      <c r="D101" s="14">
        <f>LN(Total!D101/$AV101/$DK101)</f>
        <v>-0.18246863970118249</v>
      </c>
      <c r="E101" s="14">
        <f>LN(Total!E101/$AV101/$DK101)</f>
        <v>-0.63303766346433399</v>
      </c>
      <c r="F101" s="14">
        <f>LN(Total!F101/$AV101/$DK101)</f>
        <v>-4.7959143574173764</v>
      </c>
      <c r="G101" s="14">
        <f>LN(Total!G101/$AV101/$DK101)</f>
        <v>-0.87254656116665485</v>
      </c>
      <c r="H101" s="14">
        <f>LN(Total!H101/$AV101/$DK101)</f>
        <v>-0.83159060281520569</v>
      </c>
      <c r="I101" s="14">
        <f>LN(Total!I101/$AV101/$DK101)</f>
        <v>-2.1218199645518707</v>
      </c>
      <c r="J101" s="14">
        <f>LN(Total!J101/$AV101/$DK101)</f>
        <v>-3.1981325081956049</v>
      </c>
      <c r="K101" s="14">
        <f>LN(Total!K101/$AV101/$DK101)</f>
        <v>-1.9200116803296359</v>
      </c>
      <c r="L101" s="14">
        <f>LN(Total!L101/$AV101/$DK101)</f>
        <v>-4.9418993281105763</v>
      </c>
      <c r="M101" s="14">
        <f>LN(Total!M101/$AV101/$DK101)</f>
        <v>-5.7531659820405245</v>
      </c>
      <c r="N101" s="14">
        <f>LN(Total!N101/$AV101/$DK101)</f>
        <v>-5.1809842430986848</v>
      </c>
      <c r="O101" s="14">
        <f>LN(Total!O101/$AV101/$DK101)</f>
        <v>-7.3479543575439399</v>
      </c>
      <c r="P101" s="14">
        <f>LN(Total!P101/$AV101/$DK101)</f>
        <v>-4.1424309249169884</v>
      </c>
      <c r="Q101" s="14">
        <f>LN(Total!Q101/$AV101/$DK101)</f>
        <v>-8.0093919196289143</v>
      </c>
      <c r="R101" s="14">
        <f>LN(Total!R101/$AV101/$DK101)</f>
        <v>-7.7726762360278228</v>
      </c>
      <c r="S101" s="14">
        <f>LN(Total!S101/$AV101/$DK101)</f>
        <v>-5.7095971689240326</v>
      </c>
      <c r="T101" s="14">
        <f>LN(Total!T101/$AV101/$DK101)</f>
        <v>-9.4411691147709984</v>
      </c>
      <c r="U101" s="14">
        <f>LN(Total!U101/$AV101/$DK101)</f>
        <v>-5.8223170298196232</v>
      </c>
      <c r="V101" s="14">
        <f>LN(Total!V101/$AV101/$DK101)</f>
        <v>-5.9342434664537684</v>
      </c>
      <c r="W101" s="14" t="e">
        <f>LN(Total!W101/$AV101/$DK101)</f>
        <v>#NUM!</v>
      </c>
      <c r="X101" s="14" t="e">
        <f>LN(Total!X101/$AV101/$DK101)</f>
        <v>#NUM!</v>
      </c>
      <c r="Y101" s="14" t="e">
        <f>LN(Total!Y101/$AV101/$DK101)</f>
        <v>#NUM!</v>
      </c>
      <c r="Z101" s="14" t="e">
        <f>LN(Total!Z101/$AV101/$DK101)</f>
        <v>#NUM!</v>
      </c>
      <c r="AA101" s="14" t="e">
        <f>LN(Total!AA101/$AV101/$DK101)</f>
        <v>#NUM!</v>
      </c>
      <c r="AB101" s="14" t="e">
        <f>LN(Total!AB101/$AV101/$DK101)</f>
        <v>#NUM!</v>
      </c>
      <c r="AC101" s="14" t="e">
        <f>LN(Total!AC101/$AV101/$DK101)</f>
        <v>#NUM!</v>
      </c>
      <c r="AD101" s="14" t="e">
        <f>LN(Total!AD101/$AV101/$DK101)</f>
        <v>#NUM!</v>
      </c>
      <c r="AE101" s="14" t="e">
        <f>LN(Total!AE101/$AV101/$DK101)</f>
        <v>#NUM!</v>
      </c>
      <c r="AF101" s="14" t="e">
        <f>LN(Total!AF101/$AV101/$DK101)</f>
        <v>#NUM!</v>
      </c>
      <c r="AG101" s="14" t="e">
        <f>LN(Total!AG101/$AV101/$DK101)</f>
        <v>#NUM!</v>
      </c>
      <c r="AH101" s="14" t="e">
        <f>LN(Total!AH101/$AV101/$DK101)</f>
        <v>#NUM!</v>
      </c>
      <c r="AI101" s="14" t="e">
        <f>LN(Total!AI101/$AV101/$DK101)</f>
        <v>#NUM!</v>
      </c>
      <c r="AJ101" s="14" t="e">
        <f>LN(Total!AJ101/$AV101/$DK101)</f>
        <v>#NUM!</v>
      </c>
      <c r="AK101" s="14">
        <f>LN(Total!AK101/$AV101/$DK101)</f>
        <v>-5.0159706119008094</v>
      </c>
      <c r="AL101" s="14" t="e">
        <f>LN(Total!AL101/$AV101/$DK101)</f>
        <v>#DIV/0!</v>
      </c>
      <c r="AM101" s="14" t="e">
        <f>LN(Total!AM101/$AV101/$DK101)</f>
        <v>#DIV/0!</v>
      </c>
      <c r="AN101" s="6">
        <f>LN(Total!AO101)</f>
        <v>-0.64127691940467213</v>
      </c>
      <c r="AO101" s="14">
        <f>LN(Total!AP101)</f>
        <v>-0.638885909083169</v>
      </c>
      <c r="AP101" s="14">
        <f t="shared" si="3"/>
        <v>-2.3910103215031286E-3</v>
      </c>
      <c r="AQ101" s="6">
        <f>LN(Total!AQ101)</f>
        <v>2.110747030230574</v>
      </c>
      <c r="AR101" s="14">
        <f>LN(Total!AR101)</f>
        <v>0.34984378265199484</v>
      </c>
      <c r="AS101" s="14">
        <f>LN(Total!AS101)</f>
        <v>1.5297663069338057</v>
      </c>
      <c r="AT101" s="14">
        <f>LN(Total!AT101)</f>
        <v>-4.2290244061229894</v>
      </c>
      <c r="AU101" s="14" t="e">
        <f>LN(Total!AU101)</f>
        <v>#NUM!</v>
      </c>
      <c r="AV101" s="14">
        <f>Total!AV101</f>
        <v>181.09107292857146</v>
      </c>
      <c r="AW101" s="14">
        <f>Total!AW101</f>
        <v>1.4856964285714285</v>
      </c>
      <c r="AX101" s="14">
        <f>LN(Total!AY101/$AW101)</f>
        <v>-1.4869295381934753</v>
      </c>
      <c r="AY101" s="14">
        <f>LN(Total!AZ101/$AW101)</f>
        <v>-1.7631558891846126</v>
      </c>
      <c r="AZ101" s="14">
        <f>LN(Total!BA101/$AW101)</f>
        <v>-0.65715625283605872</v>
      </c>
      <c r="BA101" s="14">
        <f>LN(Total!BB101/$AW101)</f>
        <v>-2.2028227910457887</v>
      </c>
      <c r="BB101" s="14">
        <f>LN(Total!BC101/$AW101)</f>
        <v>-2.4299174179717546</v>
      </c>
      <c r="BC101" s="14">
        <f>LN(Total!BD101/$AW101)</f>
        <v>-2.6559538246808048</v>
      </c>
      <c r="BD101" s="14">
        <f>LN(Total!BE101/$AW101)</f>
        <v>-3.0018347640698098</v>
      </c>
      <c r="BE101" s="14">
        <f>LN(Total!BF101/$AW101)</f>
        <v>-2.1961043352939402</v>
      </c>
      <c r="BF101" s="14">
        <f>LN(Total!BG101/$AW101)</f>
        <v>-0.95793263355001301</v>
      </c>
      <c r="BG101" s="14">
        <f>LN(Total!BH101/$AW101)</f>
        <v>0.20879994755677492</v>
      </c>
      <c r="BH101" s="14">
        <f>LN(Total!BI101/$AW101)</f>
        <v>1.3287046758363679</v>
      </c>
      <c r="BI101" s="14">
        <f>LN(Total!BJ101/$AW101)</f>
        <v>0.10586591317897791</v>
      </c>
      <c r="BJ101" s="14">
        <f>LN(Total!BK101/$AW101)</f>
        <v>-0.37928469145989202</v>
      </c>
      <c r="BK101" s="14">
        <f>LN(Total!BL101/$AW101)</f>
        <v>0.96517312054360671</v>
      </c>
      <c r="BL101" s="14">
        <f>LN(Total!BM101/$AW101)</f>
        <v>-0.67966521159288407</v>
      </c>
      <c r="BM101" s="14">
        <f>LN(Total!BN101/$AW101)</f>
        <v>0.36503102665441867</v>
      </c>
      <c r="BN101" s="14" t="e">
        <f>LN(Total!BO101/$AW101)</f>
        <v>#NUM!</v>
      </c>
      <c r="BO101" s="14" t="e">
        <f>LN(Total!BP101/$AW101)</f>
        <v>#NUM!</v>
      </c>
      <c r="BP101" s="14" t="e">
        <f>LN(Total!BQ101/$AW101)</f>
        <v>#NUM!</v>
      </c>
      <c r="BQ101" s="14" t="e">
        <f>LN(Total!BR101/$AW101)</f>
        <v>#NUM!</v>
      </c>
      <c r="BR101" s="14" t="e">
        <f>LN(Total!BS101/$AW101)</f>
        <v>#NUM!</v>
      </c>
      <c r="BS101" s="14" t="e">
        <f>LN(Total!BT101/$AW101)</f>
        <v>#NUM!</v>
      </c>
      <c r="BT101" s="14" t="e">
        <f>LN(Total!BU101/$AW101)</f>
        <v>#NUM!</v>
      </c>
      <c r="BU101" s="14">
        <f>LN(Total!BV101/$AW101)</f>
        <v>-3.9050458225776099</v>
      </c>
      <c r="BV101" s="14">
        <f>LN(Total!BW101/$AW101)</f>
        <v>2.601721619438246</v>
      </c>
      <c r="BW101" s="6">
        <f>LN(Total!BY101)</f>
        <v>96</v>
      </c>
      <c r="BX101" s="6">
        <f>LN(Total!BZ101)</f>
        <v>0</v>
      </c>
      <c r="BY101" s="6">
        <f>Total!CB101</f>
        <v>0</v>
      </c>
      <c r="BZ101" s="14">
        <f>Total!CC101</f>
        <v>0</v>
      </c>
      <c r="CA101" s="14">
        <f>Total!CD101</f>
        <v>0</v>
      </c>
      <c r="CB101" s="14">
        <f>Total!CE101</f>
        <v>0</v>
      </c>
      <c r="CC101" s="14">
        <f>Total!CF101</f>
        <v>0</v>
      </c>
      <c r="CD101" s="14">
        <f>Total!CG101</f>
        <v>0</v>
      </c>
      <c r="CE101" s="14">
        <f>Total!CH101</f>
        <v>0</v>
      </c>
      <c r="CF101" s="14">
        <f>Total!CI101</f>
        <v>0</v>
      </c>
      <c r="CG101" s="14">
        <f>Total!CJ101</f>
        <v>4.9251152073732818E-2</v>
      </c>
      <c r="CH101" s="14">
        <f>Total!CK101</f>
        <v>0.24985599078341023</v>
      </c>
      <c r="CI101" s="14">
        <f>Total!CL101</f>
        <v>0.27232142857142883</v>
      </c>
      <c r="CJ101" s="14">
        <f>Total!CM101</f>
        <v>0.27678571428571452</v>
      </c>
      <c r="CK101" s="14">
        <f>Total!CN101</f>
        <v>0.15148809523809531</v>
      </c>
      <c r="CL101" s="14">
        <f>Total!CO101</f>
        <v>2.9761904761904949E-4</v>
      </c>
      <c r="CM101" s="14">
        <f>Total!CP101</f>
        <v>0</v>
      </c>
      <c r="CN101" s="14">
        <f>Total!CQ101</f>
        <v>0</v>
      </c>
      <c r="CO101" s="14">
        <f>Total!CR101</f>
        <v>0</v>
      </c>
      <c r="CP101" s="14">
        <f>Total!CS101</f>
        <v>0</v>
      </c>
      <c r="CQ101" s="14">
        <f>Total!CT101</f>
        <v>16</v>
      </c>
      <c r="CR101" s="14">
        <f>Total!CU101</f>
        <v>16</v>
      </c>
      <c r="CS101" s="14">
        <f>Total!CV101</f>
        <v>3</v>
      </c>
      <c r="CT101" s="14">
        <f>Total!CW101</f>
        <v>3</v>
      </c>
      <c r="CU101" s="14">
        <f>Total!CX101</f>
        <v>0</v>
      </c>
      <c r="CV101" s="14">
        <f>Total!CY101</f>
        <v>0</v>
      </c>
      <c r="CW101" s="14">
        <f>Total!CZ101</f>
        <v>0</v>
      </c>
      <c r="CX101" s="14">
        <f>Total!DA101</f>
        <v>0</v>
      </c>
      <c r="CY101" s="14">
        <f>Total!DB101</f>
        <v>1</v>
      </c>
      <c r="CZ101" s="14">
        <f>Total!DC101</f>
        <v>0</v>
      </c>
      <c r="DA101" s="14">
        <f>Total!DD101</f>
        <v>0</v>
      </c>
      <c r="DB101" s="14">
        <f>Total!DE101</f>
        <v>0</v>
      </c>
      <c r="DC101" s="14">
        <f>Total!DF101</f>
        <v>1</v>
      </c>
      <c r="DD101" s="14">
        <f>Total!DG101</f>
        <v>0</v>
      </c>
      <c r="DE101" s="14">
        <f>Total!DH101</f>
        <v>0</v>
      </c>
      <c r="DF101" s="14">
        <f>Total!DI101</f>
        <v>0</v>
      </c>
      <c r="DG101" s="14">
        <f>Total!DJ101</f>
        <v>0</v>
      </c>
      <c r="DH101" s="14">
        <f>Total!DK101</f>
        <v>14.54285714285715</v>
      </c>
      <c r="DI101" s="14">
        <f>Total!DL101</f>
        <v>0</v>
      </c>
      <c r="DJ101" s="14">
        <f>Total!DM101</f>
        <v>0</v>
      </c>
      <c r="DK101" s="14">
        <f>Total!DN101</f>
        <v>112</v>
      </c>
      <c r="DL101" s="6">
        <v>1</v>
      </c>
      <c r="DM101" t="e">
        <v>#NUM!</v>
      </c>
      <c r="DN101">
        <v>-4.8896081992260321</v>
      </c>
      <c r="DO101" t="e">
        <v>#NUM!</v>
      </c>
      <c r="DP101">
        <v>-4.4849261051619251</v>
      </c>
      <c r="DQ101">
        <v>-6.6195111304865382</v>
      </c>
      <c r="DR101" t="e">
        <v>#NUM!</v>
      </c>
    </row>
    <row r="102" spans="1:122" x14ac:dyDescent="0.25">
      <c r="A102">
        <f>Total!A102</f>
        <v>1995.1</v>
      </c>
      <c r="B102" s="14">
        <f>LN(Total!B102/$AV102/$DK102)</f>
        <v>-0.25763722352950913</v>
      </c>
      <c r="C102" s="14">
        <f>LN(Total!C102/$AV102/$DK102)</f>
        <v>-3.0611909125851815</v>
      </c>
      <c r="D102" s="14">
        <f>LN(Total!D102/$AV102/$DK102)</f>
        <v>-0.1253073096220973</v>
      </c>
      <c r="E102" s="14">
        <f>LN(Total!E102/$AV102/$DK102)</f>
        <v>-0.53772410064186615</v>
      </c>
      <c r="F102" s="14">
        <f>LN(Total!F102/$AV102/$DK102)</f>
        <v>-4.7109597136205297</v>
      </c>
      <c r="G102" s="14">
        <f>LN(Total!G102/$AV102/$DK102)</f>
        <v>-0.7448176935705193</v>
      </c>
      <c r="H102" s="14">
        <f>LN(Total!H102/$AV102/$DK102)</f>
        <v>-0.65050930977371058</v>
      </c>
      <c r="I102" s="14">
        <f>LN(Total!I102/$AV102/$DK102)</f>
        <v>-1.817670001060375</v>
      </c>
      <c r="J102" s="14">
        <f>LN(Total!J102/$AV102/$DK102)</f>
        <v>-2.8496403549575344</v>
      </c>
      <c r="K102" s="14">
        <f>LN(Total!K102/$AV102/$DK102)</f>
        <v>-1.8458203749723778</v>
      </c>
      <c r="L102" s="14">
        <f>LN(Total!L102/$AV102/$DK102)</f>
        <v>-5.0193014513815726</v>
      </c>
      <c r="M102" s="14">
        <f>LN(Total!M102/$AV102/$DK102)</f>
        <v>-5.4936527448044528</v>
      </c>
      <c r="N102" s="14">
        <f>LN(Total!N102/$AV102/$DK102)</f>
        <v>-4.6270519353675654</v>
      </c>
      <c r="O102" s="14">
        <f>LN(Total!O102/$AV102/$DK102)</f>
        <v>-7.1133162051468757</v>
      </c>
      <c r="P102" s="14">
        <f>LN(Total!P102/$AV102/$DK102)</f>
        <v>-3.9611656961388082</v>
      </c>
      <c r="Q102" s="14">
        <f>LN(Total!Q102/$AV102/$DK102)</f>
        <v>-7.9621436373273315</v>
      </c>
      <c r="R102" s="14">
        <f>LN(Total!R102/$AV102/$DK102)</f>
        <v>-7.5315383967691831</v>
      </c>
      <c r="S102" s="14">
        <f>LN(Total!S102/$AV102/$DK102)</f>
        <v>-5.5929073029359007</v>
      </c>
      <c r="T102" s="14">
        <f>LN(Total!T102/$AV102/$DK102)</f>
        <v>-9.4283697750471944</v>
      </c>
      <c r="U102" s="14">
        <f>LN(Total!U102/$AV102/$DK102)</f>
        <v>-5.8190899937341385</v>
      </c>
      <c r="V102" s="14">
        <f>LN(Total!V102/$AV102/$DK102)</f>
        <v>-5.7740385938224827</v>
      </c>
      <c r="W102" s="14" t="e">
        <f>LN(Total!W102/$AV102/$DK102)</f>
        <v>#NUM!</v>
      </c>
      <c r="X102" s="14" t="e">
        <f>LN(Total!X102/$AV102/$DK102)</f>
        <v>#NUM!</v>
      </c>
      <c r="Y102" s="14" t="e">
        <f>LN(Total!Y102/$AV102/$DK102)</f>
        <v>#NUM!</v>
      </c>
      <c r="Z102" s="14" t="e">
        <f>LN(Total!Z102/$AV102/$DK102)</f>
        <v>#NUM!</v>
      </c>
      <c r="AA102" s="14" t="e">
        <f>LN(Total!AA102/$AV102/$DK102)</f>
        <v>#NUM!</v>
      </c>
      <c r="AB102" s="14" t="e">
        <f>LN(Total!AB102/$AV102/$DK102)</f>
        <v>#NUM!</v>
      </c>
      <c r="AC102" s="14" t="e">
        <f>LN(Total!AC102/$AV102/$DK102)</f>
        <v>#NUM!</v>
      </c>
      <c r="AD102" s="14" t="e">
        <f>LN(Total!AD102/$AV102/$DK102)</f>
        <v>#NUM!</v>
      </c>
      <c r="AE102" s="14" t="e">
        <f>LN(Total!AE102/$AV102/$DK102)</f>
        <v>#NUM!</v>
      </c>
      <c r="AF102" s="14" t="e">
        <f>LN(Total!AF102/$AV102/$DK102)</f>
        <v>#NUM!</v>
      </c>
      <c r="AG102" s="14" t="e">
        <f>LN(Total!AG102/$AV102/$DK102)</f>
        <v>#NUM!</v>
      </c>
      <c r="AH102" s="14" t="e">
        <f>LN(Total!AH102/$AV102/$DK102)</f>
        <v>#NUM!</v>
      </c>
      <c r="AI102" s="14" t="e">
        <f>LN(Total!AI102/$AV102/$DK102)</f>
        <v>#NUM!</v>
      </c>
      <c r="AJ102" s="14" t="e">
        <f>LN(Total!AJ102/$AV102/$DK102)</f>
        <v>#NUM!</v>
      </c>
      <c r="AK102" s="14">
        <f>LN(Total!AK102/$AV102/$DK102)</f>
        <v>-4.8904501938110156</v>
      </c>
      <c r="AL102" s="14" t="e">
        <f>LN(Total!AL102/$AV102/$DK102)</f>
        <v>#DIV/0!</v>
      </c>
      <c r="AM102" s="14" t="e">
        <f>LN(Total!AM102/$AV102/$DK102)</f>
        <v>#DIV/0!</v>
      </c>
      <c r="AN102" s="6">
        <f>LN(Total!AO102)</f>
        <v>-0.63479197459524095</v>
      </c>
      <c r="AO102" s="14">
        <f>LN(Total!AP102)</f>
        <v>-0.63588124759646547</v>
      </c>
      <c r="AP102" s="14">
        <f t="shared" si="3"/>
        <v>1.0892730012245222E-3</v>
      </c>
      <c r="AQ102" s="6">
        <f>LN(Total!AQ102)</f>
        <v>2.1406585156168592</v>
      </c>
      <c r="AR102" s="14">
        <f>LN(Total!AR102)</f>
        <v>0.36558445152826835</v>
      </c>
      <c r="AS102" s="14">
        <f>LN(Total!AS102)</f>
        <v>1.5539515047636274</v>
      </c>
      <c r="AT102" s="14">
        <f>LN(Total!AT102)</f>
        <v>-4.219141705552456</v>
      </c>
      <c r="AU102" s="14" t="e">
        <f>LN(Total!AU102)</f>
        <v>#NUM!</v>
      </c>
      <c r="AV102" s="14">
        <f>Total!AV102</f>
        <v>181.68319736507934</v>
      </c>
      <c r="AW102" s="14">
        <f>Total!AW102</f>
        <v>1.4957619047619048</v>
      </c>
      <c r="AX102" s="14">
        <f>LN(Total!AY102/$AW102)</f>
        <v>-1.4936816127193959</v>
      </c>
      <c r="AY102" s="14">
        <f>LN(Total!AZ102/$AW102)</f>
        <v>-1.7699079637105333</v>
      </c>
      <c r="AZ102" s="14">
        <f>LN(Total!BA102/$AW102)</f>
        <v>-0.66390832736197958</v>
      </c>
      <c r="BA102" s="14">
        <f>LN(Total!BB102/$AW102)</f>
        <v>-2.2095748655717093</v>
      </c>
      <c r="BB102" s="14">
        <f>LN(Total!BC102/$AW102)</f>
        <v>-2.4366694924976753</v>
      </c>
      <c r="BC102" s="14">
        <f>LN(Total!BD102/$AW102)</f>
        <v>-2.6459392366070458</v>
      </c>
      <c r="BD102" s="14">
        <f>LN(Total!BE102/$AW102)</f>
        <v>-2.9818643488466483</v>
      </c>
      <c r="BE102" s="14">
        <f>LN(Total!BF102/$AW102)</f>
        <v>-2.1959573745175676</v>
      </c>
      <c r="BF102" s="14">
        <f>LN(Total!BG102/$AW102)</f>
        <v>-0.96468470807593365</v>
      </c>
      <c r="BG102" s="14">
        <f>LN(Total!BH102/$AW102)</f>
        <v>0.20204787303085425</v>
      </c>
      <c r="BH102" s="14">
        <f>LN(Total!BI102/$AW102)</f>
        <v>1.321952601310447</v>
      </c>
      <c r="BI102" s="14">
        <f>LN(Total!BJ102/$AW102)</f>
        <v>9.9113838653057104E-2</v>
      </c>
      <c r="BJ102" s="14">
        <f>LN(Total!BK102/$AW102)</f>
        <v>-0.38603676598581282</v>
      </c>
      <c r="BK102" s="14">
        <f>LN(Total!BL102/$AW102)</f>
        <v>0.95842104601768596</v>
      </c>
      <c r="BL102" s="14">
        <f>LN(Total!BM102/$AW102)</f>
        <v>-0.68641728611880493</v>
      </c>
      <c r="BM102" s="14">
        <f>LN(Total!BN102/$AW102)</f>
        <v>0.35827895212849781</v>
      </c>
      <c r="BN102" s="14" t="e">
        <f>LN(Total!BO102/$AW102)</f>
        <v>#NUM!</v>
      </c>
      <c r="BO102" s="14" t="e">
        <f>LN(Total!BP102/$AW102)</f>
        <v>#NUM!</v>
      </c>
      <c r="BP102" s="14" t="e">
        <f>LN(Total!BQ102/$AW102)</f>
        <v>#NUM!</v>
      </c>
      <c r="BQ102" s="14" t="e">
        <f>LN(Total!BR102/$AW102)</f>
        <v>#NUM!</v>
      </c>
      <c r="BR102" s="14" t="e">
        <f>LN(Total!BS102/$AW102)</f>
        <v>#NUM!</v>
      </c>
      <c r="BS102" s="14" t="e">
        <f>LN(Total!BT102/$AW102)</f>
        <v>#NUM!</v>
      </c>
      <c r="BT102" s="14" t="e">
        <f>LN(Total!BU102/$AW102)</f>
        <v>#NUM!</v>
      </c>
      <c r="BU102" s="14">
        <f>LN(Total!BV102/$AW102)</f>
        <v>-3.911797897103531</v>
      </c>
      <c r="BV102" s="14">
        <f>LN(Total!BW102/$AW102)</f>
        <v>2.5949695449123249</v>
      </c>
      <c r="BW102" s="6">
        <f>LN(Total!BY102)</f>
        <v>97</v>
      </c>
      <c r="BX102" s="6">
        <f>LN(Total!BZ102)</f>
        <v>0</v>
      </c>
      <c r="BY102" s="6">
        <f>Total!CB102</f>
        <v>0</v>
      </c>
      <c r="BZ102" s="14">
        <f>Total!CC102</f>
        <v>0</v>
      </c>
      <c r="CA102" s="14">
        <f>Total!CD102</f>
        <v>0</v>
      </c>
      <c r="CB102" s="14">
        <f>Total!CE102</f>
        <v>0</v>
      </c>
      <c r="CC102" s="14">
        <f>Total!CF102</f>
        <v>0</v>
      </c>
      <c r="CD102" s="14">
        <f>Total!CG102</f>
        <v>0</v>
      </c>
      <c r="CE102" s="14">
        <f>Total!CH102</f>
        <v>0</v>
      </c>
      <c r="CF102" s="14">
        <f>Total!CI102</f>
        <v>0</v>
      </c>
      <c r="CG102" s="14">
        <f>Total!CJ102</f>
        <v>0</v>
      </c>
      <c r="CH102" s="14">
        <f>Total!CK102</f>
        <v>0</v>
      </c>
      <c r="CI102" s="14">
        <f>Total!CL102</f>
        <v>0</v>
      </c>
      <c r="CJ102" s="14">
        <f>Total!CM102</f>
        <v>0</v>
      </c>
      <c r="CK102" s="14">
        <f>Total!CN102</f>
        <v>0.16111111111111115</v>
      </c>
      <c r="CL102" s="14">
        <f>Total!CO102</f>
        <v>0.36269841269841296</v>
      </c>
      <c r="CM102" s="14">
        <f>Total!CP102</f>
        <v>0.35714285714285721</v>
      </c>
      <c r="CN102" s="14">
        <f>Total!CQ102</f>
        <v>0.11904761904761911</v>
      </c>
      <c r="CO102" s="14">
        <f>Total!CR102</f>
        <v>2.0408163265306072E-2</v>
      </c>
      <c r="CP102" s="14">
        <f>Total!CS102</f>
        <v>0</v>
      </c>
      <c r="CQ102" s="14">
        <f>Total!CT102</f>
        <v>12</v>
      </c>
      <c r="CR102" s="14">
        <f>Total!CU102</f>
        <v>12</v>
      </c>
      <c r="CS102" s="14">
        <f>Total!CV102</f>
        <v>3</v>
      </c>
      <c r="CT102" s="14">
        <f>Total!CW102</f>
        <v>1</v>
      </c>
      <c r="CU102" s="14">
        <f>Total!CX102</f>
        <v>0</v>
      </c>
      <c r="CV102" s="14">
        <f>Total!CY102</f>
        <v>1</v>
      </c>
      <c r="CW102" s="14">
        <f>Total!CZ102</f>
        <v>0</v>
      </c>
      <c r="CX102" s="14">
        <f>Total!DA102</f>
        <v>0</v>
      </c>
      <c r="CY102" s="14">
        <f>Total!DB102</f>
        <v>0</v>
      </c>
      <c r="CZ102" s="14">
        <f>Total!DC102</f>
        <v>1</v>
      </c>
      <c r="DA102" s="14">
        <f>Total!DD102</f>
        <v>0</v>
      </c>
      <c r="DB102" s="14">
        <f>Total!DE102</f>
        <v>0</v>
      </c>
      <c r="DC102" s="14">
        <f>Total!DF102</f>
        <v>0</v>
      </c>
      <c r="DD102" s="14">
        <f>Total!DG102</f>
        <v>0</v>
      </c>
      <c r="DE102" s="14">
        <f>Total!DH102</f>
        <v>0</v>
      </c>
      <c r="DF102" s="14">
        <f>Total!DI102</f>
        <v>0</v>
      </c>
      <c r="DG102" s="14">
        <f>Total!DJ102</f>
        <v>0</v>
      </c>
      <c r="DH102" s="14">
        <f>Total!DK102</f>
        <v>15.627777777777782</v>
      </c>
      <c r="DI102" s="14">
        <f>Total!DL102</f>
        <v>0</v>
      </c>
      <c r="DJ102" s="14">
        <f>Total!DM102</f>
        <v>97</v>
      </c>
      <c r="DK102" s="14">
        <f>Total!DN102</f>
        <v>84</v>
      </c>
      <c r="DL102" s="6">
        <v>1</v>
      </c>
      <c r="DM102" t="e">
        <v>#NUM!</v>
      </c>
      <c r="DN102">
        <v>-4.5428685804197899</v>
      </c>
      <c r="DO102" t="e">
        <v>#NUM!</v>
      </c>
      <c r="DP102">
        <v>-4.3426295679907065</v>
      </c>
      <c r="DQ102">
        <v>-6.0773632576271668</v>
      </c>
      <c r="DR102" t="e">
        <v>#NUM!</v>
      </c>
    </row>
    <row r="103" spans="1:122" x14ac:dyDescent="0.25">
      <c r="A103">
        <f>Total!A103</f>
        <v>1995.1999999999998</v>
      </c>
      <c r="B103" s="14">
        <f>LN(Total!B103/$AV103/$DK103)</f>
        <v>-0.24810209999359861</v>
      </c>
      <c r="C103" s="14">
        <f>LN(Total!C103/$AV103/$DK103)</f>
        <v>-3.1807728502570831</v>
      </c>
      <c r="D103" s="14">
        <f>LN(Total!D103/$AV103/$DK103)</f>
        <v>-0.11009070227945233</v>
      </c>
      <c r="E103" s="14">
        <f>LN(Total!E103/$AV103/$DK103)</f>
        <v>-0.48523955221862641</v>
      </c>
      <c r="F103" s="14">
        <f>LN(Total!F103/$AV103/$DK103)</f>
        <v>-4.4401459584965659</v>
      </c>
      <c r="G103" s="14">
        <f>LN(Total!G103/$AV103/$DK103)</f>
        <v>-0.82238499811853794</v>
      </c>
      <c r="H103" s="14">
        <f>LN(Total!H103/$AV103/$DK103)</f>
        <v>-0.80602553190111659</v>
      </c>
      <c r="I103" s="14">
        <f>LN(Total!I103/$AV103/$DK103)</f>
        <v>-1.94369140287599</v>
      </c>
      <c r="J103" s="14">
        <f>LN(Total!J103/$AV103/$DK103)</f>
        <v>-3.2080777188249514</v>
      </c>
      <c r="K103" s="14">
        <f>LN(Total!K103/$AV103/$DK103)</f>
        <v>-1.9466230169316714</v>
      </c>
      <c r="L103" s="14">
        <f>LN(Total!L103/$AV103/$DK103)</f>
        <v>-4.980628133959498</v>
      </c>
      <c r="M103" s="14">
        <f>LN(Total!M103/$AV103/$DK103)</f>
        <v>-5.6578111953127266</v>
      </c>
      <c r="N103" s="14">
        <f>LN(Total!N103/$AV103/$DK103)</f>
        <v>-5.327676869833069</v>
      </c>
      <c r="O103" s="14">
        <f>LN(Total!O103/$AV103/$DK103)</f>
        <v>-6.9809862815002663</v>
      </c>
      <c r="P103" s="14">
        <f>LN(Total!P103/$AV103/$DK103)</f>
        <v>-3.9812721151463148</v>
      </c>
      <c r="Q103" s="14">
        <f>LN(Total!Q103/$AV103/$DK103)</f>
        <v>-8.1037425006725172</v>
      </c>
      <c r="R103" s="14">
        <f>LN(Total!R103/$AV103/$DK103)</f>
        <v>-7.6587306987608974</v>
      </c>
      <c r="S103" s="14">
        <f>LN(Total!S103/$AV103/$DK103)</f>
        <v>-5.6772050274569432</v>
      </c>
      <c r="T103" s="14">
        <f>LN(Total!T103/$AV103/$DK103)</f>
        <v>-9.3482969714313775</v>
      </c>
      <c r="U103" s="14">
        <f>LN(Total!U103/$AV103/$DK103)</f>
        <v>-5.7740716589879861</v>
      </c>
      <c r="V103" s="14">
        <f>LN(Total!V103/$AV103/$DK103)</f>
        <v>-5.5166260173824133</v>
      </c>
      <c r="W103" s="14" t="e">
        <f>LN(Total!W103/$AV103/$DK103)</f>
        <v>#NUM!</v>
      </c>
      <c r="X103" s="14" t="e">
        <f>LN(Total!X103/$AV103/$DK103)</f>
        <v>#NUM!</v>
      </c>
      <c r="Y103" s="14" t="e">
        <f>LN(Total!Y103/$AV103/$DK103)</f>
        <v>#NUM!</v>
      </c>
      <c r="Z103" s="14" t="e">
        <f>LN(Total!Z103/$AV103/$DK103)</f>
        <v>#NUM!</v>
      </c>
      <c r="AA103" s="14" t="e">
        <f>LN(Total!AA103/$AV103/$DK103)</f>
        <v>#NUM!</v>
      </c>
      <c r="AB103" s="14" t="e">
        <f>LN(Total!AB103/$AV103/$DK103)</f>
        <v>#NUM!</v>
      </c>
      <c r="AC103" s="14" t="e">
        <f>LN(Total!AC103/$AV103/$DK103)</f>
        <v>#NUM!</v>
      </c>
      <c r="AD103" s="14" t="e">
        <f>LN(Total!AD103/$AV103/$DK103)</f>
        <v>#NUM!</v>
      </c>
      <c r="AE103" s="14" t="e">
        <f>LN(Total!AE103/$AV103/$DK103)</f>
        <v>#NUM!</v>
      </c>
      <c r="AF103" s="14" t="e">
        <f>LN(Total!AF103/$AV103/$DK103)</f>
        <v>#NUM!</v>
      </c>
      <c r="AG103" s="14" t="e">
        <f>LN(Total!AG103/$AV103/$DK103)</f>
        <v>#NUM!</v>
      </c>
      <c r="AH103" s="14" t="e">
        <f>LN(Total!AH103/$AV103/$DK103)</f>
        <v>#NUM!</v>
      </c>
      <c r="AI103" s="14" t="e">
        <f>LN(Total!AI103/$AV103/$DK103)</f>
        <v>#NUM!</v>
      </c>
      <c r="AJ103" s="14" t="e">
        <f>LN(Total!AJ103/$AV103/$DK103)</f>
        <v>#NUM!</v>
      </c>
      <c r="AK103" s="14">
        <f>LN(Total!AK103/$AV103/$DK103)</f>
        <v>-5.0977236956776126</v>
      </c>
      <c r="AL103" s="14" t="e">
        <f>LN(Total!AL103/$AV103/$DK103)</f>
        <v>#DIV/0!</v>
      </c>
      <c r="AM103" s="14" t="e">
        <f>LN(Total!AM103/$AV103/$DK103)</f>
        <v>#DIV/0!</v>
      </c>
      <c r="AN103" s="6">
        <f>LN(Total!AO103)</f>
        <v>-0.62899340782850066</v>
      </c>
      <c r="AO103" s="14">
        <f>LN(Total!AP103)</f>
        <v>-0.63264676533366893</v>
      </c>
      <c r="AP103" s="14">
        <f t="shared" si="3"/>
        <v>3.6533575051682643E-3</v>
      </c>
      <c r="AQ103" s="6">
        <f>LN(Total!AQ103)</f>
        <v>2.1548694836373765</v>
      </c>
      <c r="AR103" s="14">
        <f>LN(Total!AR103)</f>
        <v>0.36044385308646359</v>
      </c>
      <c r="AS103" s="14">
        <f>LN(Total!AS103)</f>
        <v>1.570015497603876</v>
      </c>
      <c r="AT103" s="14">
        <f>LN(Total!AT103)</f>
        <v>-4.210427000531098</v>
      </c>
      <c r="AU103" s="14" t="e">
        <f>LN(Total!AU103)</f>
        <v>#NUM!</v>
      </c>
      <c r="AV103" s="14">
        <f>Total!AV103</f>
        <v>182.10639095238096</v>
      </c>
      <c r="AW103" s="14">
        <f>Total!AW103</f>
        <v>1.5038214285714286</v>
      </c>
      <c r="AX103" s="14">
        <f>LN(Total!AY103/$AW103)</f>
        <v>-1.4367892098307766</v>
      </c>
      <c r="AY103" s="14">
        <f>LN(Total!AZ103/$AW103)</f>
        <v>-1.7051602362839635</v>
      </c>
      <c r="AZ103" s="14">
        <f>LN(Total!BA103/$AW103)</f>
        <v>-0.66928210252257092</v>
      </c>
      <c r="BA103" s="14">
        <f>LN(Total!BB103/$AW103)</f>
        <v>-2.1173292115845066</v>
      </c>
      <c r="BB103" s="14">
        <f>LN(Total!BC103/$AW103)</f>
        <v>-2.3426613337888531</v>
      </c>
      <c r="BC103" s="14">
        <f>LN(Total!BD103/$AW103)</f>
        <v>-2.6206996735647419</v>
      </c>
      <c r="BD103" s="14">
        <f>LN(Total!BE103/$AW103)</f>
        <v>-2.9545918521817671</v>
      </c>
      <c r="BE103" s="14">
        <f>LN(Total!BF103/$AW103)</f>
        <v>-2.1010404675105994</v>
      </c>
      <c r="BF103" s="14">
        <f>LN(Total!BG103/$AW103)</f>
        <v>-0.84968546546478407</v>
      </c>
      <c r="BG103" s="14">
        <f>LN(Total!BH103/$AW103)</f>
        <v>0.32811081728562203</v>
      </c>
      <c r="BH103" s="14">
        <f>LN(Total!BI103/$AW103)</f>
        <v>1.3829894517062205</v>
      </c>
      <c r="BI103" s="14">
        <f>LN(Total!BJ103/$AW103)</f>
        <v>9.2263886960952224E-2</v>
      </c>
      <c r="BJ103" s="14">
        <f>LN(Total!BK103/$AW103)</f>
        <v>-0.32019791292113975</v>
      </c>
      <c r="BK103" s="14">
        <f>LN(Total!BL103/$AW103)</f>
        <v>1.1991929690381837</v>
      </c>
      <c r="BL103" s="14">
        <f>LN(Total!BM103/$AW103)</f>
        <v>-0.59805756052592052</v>
      </c>
      <c r="BM103" s="14">
        <f>LN(Total!BN103/$AW103)</f>
        <v>0.42809911719612975</v>
      </c>
      <c r="BN103" s="14" t="e">
        <f>LN(Total!BO103/$AW103)</f>
        <v>#NUM!</v>
      </c>
      <c r="BO103" s="14" t="e">
        <f>LN(Total!BP103/$AW103)</f>
        <v>#NUM!</v>
      </c>
      <c r="BP103" s="14" t="e">
        <f>LN(Total!BQ103/$AW103)</f>
        <v>#NUM!</v>
      </c>
      <c r="BQ103" s="14" t="e">
        <f>LN(Total!BR103/$AW103)</f>
        <v>#NUM!</v>
      </c>
      <c r="BR103" s="14" t="e">
        <f>LN(Total!BS103/$AW103)</f>
        <v>#NUM!</v>
      </c>
      <c r="BS103" s="14" t="e">
        <f>LN(Total!BT103/$AW103)</f>
        <v>#NUM!</v>
      </c>
      <c r="BT103" s="14" t="e">
        <f>LN(Total!BU103/$AW103)</f>
        <v>#NUM!</v>
      </c>
      <c r="BU103" s="14">
        <f>LN(Total!BV103/$AW103)</f>
        <v>-3.8369677224701086</v>
      </c>
      <c r="BV103" s="14">
        <f>LN(Total!BW103/$AW103)</f>
        <v>2.6508546242031308</v>
      </c>
      <c r="BW103" s="6">
        <f>LN(Total!BY103)</f>
        <v>98</v>
      </c>
      <c r="BX103" s="6">
        <f>LN(Total!BZ103)</f>
        <v>0</v>
      </c>
      <c r="BY103" s="6">
        <f>Total!CB103</f>
        <v>0</v>
      </c>
      <c r="BZ103" s="14">
        <f>Total!CC103</f>
        <v>0</v>
      </c>
      <c r="CA103" s="14">
        <f>Total!CD103</f>
        <v>0</v>
      </c>
      <c r="CB103" s="14">
        <f>Total!CE103</f>
        <v>0</v>
      </c>
      <c r="CC103" s="14">
        <f>Total!CF103</f>
        <v>0.3690476190476194</v>
      </c>
      <c r="CD103" s="14">
        <f>Total!CG103</f>
        <v>0.32312925170068041</v>
      </c>
      <c r="CE103" s="14">
        <f>Total!CH103</f>
        <v>5.7823129251700731E-2</v>
      </c>
      <c r="CF103" s="14">
        <f>Total!CI103</f>
        <v>0</v>
      </c>
      <c r="CG103" s="14">
        <f>Total!CJ103</f>
        <v>0</v>
      </c>
      <c r="CH103" s="14">
        <f>Total!CK103</f>
        <v>0</v>
      </c>
      <c r="CI103" s="14">
        <f>Total!CL103</f>
        <v>0</v>
      </c>
      <c r="CJ103" s="14">
        <f>Total!CM103</f>
        <v>0</v>
      </c>
      <c r="CK103" s="14">
        <f>Total!CN103</f>
        <v>0</v>
      </c>
      <c r="CL103" s="14">
        <f>Total!CO103</f>
        <v>0</v>
      </c>
      <c r="CM103" s="14">
        <f>Total!CP103</f>
        <v>5.9523809523809642E-3</v>
      </c>
      <c r="CN103" s="14">
        <f>Total!CQ103</f>
        <v>0.24404761904761921</v>
      </c>
      <c r="CO103" s="14">
        <f>Total!CR103</f>
        <v>0.11054421768707477</v>
      </c>
      <c r="CP103" s="14">
        <f>Total!CS103</f>
        <v>0</v>
      </c>
      <c r="CQ103" s="14">
        <f>Total!CT103</f>
        <v>12</v>
      </c>
      <c r="CR103" s="14">
        <f>Total!CU103</f>
        <v>12</v>
      </c>
      <c r="CS103" s="14">
        <f>Total!CV103</f>
        <v>4</v>
      </c>
      <c r="CT103" s="14">
        <f>Total!CW103</f>
        <v>2</v>
      </c>
      <c r="CU103" s="14">
        <f>Total!CX103</f>
        <v>4.4117647058823532E-2</v>
      </c>
      <c r="CV103" s="14">
        <f>Total!CY103</f>
        <v>0</v>
      </c>
      <c r="CW103" s="14">
        <f>Total!CZ103</f>
        <v>1</v>
      </c>
      <c r="CX103" s="14">
        <f>Total!DA103</f>
        <v>0</v>
      </c>
      <c r="CY103" s="14">
        <f>Total!DB103</f>
        <v>0</v>
      </c>
      <c r="CZ103" s="14">
        <f>Total!DC103</f>
        <v>0</v>
      </c>
      <c r="DA103" s="14">
        <f>Total!DD103</f>
        <v>0</v>
      </c>
      <c r="DB103" s="14">
        <f>Total!DE103</f>
        <v>0</v>
      </c>
      <c r="DC103" s="14">
        <f>Total!DF103</f>
        <v>0</v>
      </c>
      <c r="DD103" s="14">
        <f>Total!DG103</f>
        <v>0</v>
      </c>
      <c r="DE103" s="14">
        <f>Total!DH103</f>
        <v>0</v>
      </c>
      <c r="DF103" s="14">
        <f>Total!DI103</f>
        <v>0</v>
      </c>
      <c r="DG103" s="14">
        <f>Total!DJ103</f>
        <v>0</v>
      </c>
      <c r="DH103" s="14">
        <f>Total!DK103</f>
        <v>0</v>
      </c>
      <c r="DI103" s="14">
        <f>Total!DL103</f>
        <v>0</v>
      </c>
      <c r="DJ103" s="14">
        <f>Total!DM103</f>
        <v>0</v>
      </c>
      <c r="DK103" s="14">
        <f>Total!DN103</f>
        <v>84</v>
      </c>
      <c r="DL103" s="6">
        <v>1</v>
      </c>
      <c r="DM103" t="e">
        <v>#NUM!</v>
      </c>
      <c r="DN103">
        <v>-4.5367989964582298</v>
      </c>
      <c r="DO103" t="e">
        <v>#NUM!</v>
      </c>
      <c r="DP103">
        <v>-4.3094708441145126</v>
      </c>
      <c r="DQ103">
        <v>-6.108712336193074</v>
      </c>
      <c r="DR103" t="e">
        <v>#NUM!</v>
      </c>
    </row>
    <row r="104" spans="1:122" x14ac:dyDescent="0.25">
      <c r="A104">
        <f>Total!A104</f>
        <v>1995.2999999999997</v>
      </c>
      <c r="B104" s="14">
        <f>LN(Total!B104/$AV104/$DK104)</f>
        <v>-0.3344613388893321</v>
      </c>
      <c r="C104" s="14">
        <f>LN(Total!C104/$AV104/$DK104)</f>
        <v>-3.1667508855071271</v>
      </c>
      <c r="D104" s="14">
        <f>LN(Total!D104/$AV104/$DK104)</f>
        <v>-0.19253325285335562</v>
      </c>
      <c r="E104" s="14">
        <f>LN(Total!E104/$AV104/$DK104)</f>
        <v>-0.50524183360915509</v>
      </c>
      <c r="F104" s="14">
        <f>LN(Total!F104/$AV104/$DK104)</f>
        <v>-4.7614793739408485</v>
      </c>
      <c r="G104" s="14">
        <f>LN(Total!G104/$AV104/$DK104)</f>
        <v>-0.81332964976271926</v>
      </c>
      <c r="H104" s="14">
        <f>LN(Total!H104/$AV104/$DK104)</f>
        <v>-0.82164405842333021</v>
      </c>
      <c r="I104" s="14">
        <f>LN(Total!I104/$AV104/$DK104)</f>
        <v>-1.987480600844227</v>
      </c>
      <c r="J104" s="14">
        <f>LN(Total!J104/$AV104/$DK104)</f>
        <v>-3.1465605817264786</v>
      </c>
      <c r="K104" s="14">
        <f>LN(Total!K104/$AV104/$DK104)</f>
        <v>-1.7964026360352194</v>
      </c>
      <c r="L104" s="14">
        <f>LN(Total!L104/$AV104/$DK104)</f>
        <v>-5.119046904024545</v>
      </c>
      <c r="M104" s="14">
        <f>LN(Total!M104/$AV104/$DK104)</f>
        <v>-5.5532255930450933</v>
      </c>
      <c r="N104" s="14">
        <f>LN(Total!N104/$AV104/$DK104)</f>
        <v>-4.9638670268494796</v>
      </c>
      <c r="O104" s="14">
        <f>LN(Total!O104/$AV104/$DK104)</f>
        <v>-7.4300282183430086</v>
      </c>
      <c r="P104" s="14">
        <f>LN(Total!P104/$AV104/$DK104)</f>
        <v>-3.9886073879253323</v>
      </c>
      <c r="Q104" s="14">
        <f>LN(Total!Q104/$AV104/$DK104)</f>
        <v>-8.0282334472855545</v>
      </c>
      <c r="R104" s="14">
        <f>LN(Total!R104/$AV104/$DK104)</f>
        <v>-7.9696086845383949</v>
      </c>
      <c r="S104" s="14">
        <f>LN(Total!S104/$AV104/$DK104)</f>
        <v>-5.4223535967077661</v>
      </c>
      <c r="T104" s="14">
        <f>LN(Total!T104/$AV104/$DK104)</f>
        <v>-9.4318423851607189</v>
      </c>
      <c r="U104" s="14">
        <f>LN(Total!U104/$AV104/$DK104)</f>
        <v>-5.773913026410626</v>
      </c>
      <c r="V104" s="14">
        <f>LN(Total!V104/$AV104/$DK104)</f>
        <v>-5.6209531765029306</v>
      </c>
      <c r="W104" s="14" t="e">
        <f>LN(Total!W104/$AV104/$DK104)</f>
        <v>#NUM!</v>
      </c>
      <c r="X104" s="14" t="e">
        <f>LN(Total!X104/$AV104/$DK104)</f>
        <v>#NUM!</v>
      </c>
      <c r="Y104" s="14" t="e">
        <f>LN(Total!Y104/$AV104/$DK104)</f>
        <v>#NUM!</v>
      </c>
      <c r="Z104" s="14" t="e">
        <f>LN(Total!Z104/$AV104/$DK104)</f>
        <v>#NUM!</v>
      </c>
      <c r="AA104" s="14" t="e">
        <f>LN(Total!AA104/$AV104/$DK104)</f>
        <v>#NUM!</v>
      </c>
      <c r="AB104" s="14" t="e">
        <f>LN(Total!AB104/$AV104/$DK104)</f>
        <v>#NUM!</v>
      </c>
      <c r="AC104" s="14" t="e">
        <f>LN(Total!AC104/$AV104/$DK104)</f>
        <v>#NUM!</v>
      </c>
      <c r="AD104" s="14" t="e">
        <f>LN(Total!AD104/$AV104/$DK104)</f>
        <v>#NUM!</v>
      </c>
      <c r="AE104" s="14" t="e">
        <f>LN(Total!AE104/$AV104/$DK104)</f>
        <v>#NUM!</v>
      </c>
      <c r="AF104" s="14" t="e">
        <f>LN(Total!AF104/$AV104/$DK104)</f>
        <v>#NUM!</v>
      </c>
      <c r="AG104" s="14" t="e">
        <f>LN(Total!AG104/$AV104/$DK104)</f>
        <v>#NUM!</v>
      </c>
      <c r="AH104" s="14" t="e">
        <f>LN(Total!AH104/$AV104/$DK104)</f>
        <v>#NUM!</v>
      </c>
      <c r="AI104" s="14" t="e">
        <f>LN(Total!AI104/$AV104/$DK104)</f>
        <v>#NUM!</v>
      </c>
      <c r="AJ104" s="14" t="e">
        <f>LN(Total!AJ104/$AV104/$DK104)</f>
        <v>#NUM!</v>
      </c>
      <c r="AK104" s="14">
        <f>LN(Total!AK104/$AV104/$DK104)</f>
        <v>-5.0528897885768176</v>
      </c>
      <c r="AL104" s="14" t="e">
        <f>LN(Total!AL104/$AV104/$DK104)</f>
        <v>#DIV/0!</v>
      </c>
      <c r="AM104" s="14" t="e">
        <f>LN(Total!AM104/$AV104/$DK104)</f>
        <v>#DIV/0!</v>
      </c>
      <c r="AN104" s="6">
        <f>LN(Total!AO104)</f>
        <v>-0.62637522132375723</v>
      </c>
      <c r="AO104" s="14">
        <f>LN(Total!AP104)</f>
        <v>-0.62922013586770364</v>
      </c>
      <c r="AP104" s="14">
        <f t="shared" si="3"/>
        <v>2.8449145439464196E-3</v>
      </c>
      <c r="AQ104" s="6">
        <f>LN(Total!AQ104)</f>
        <v>2.1363007773479148</v>
      </c>
      <c r="AR104" s="14">
        <f>LN(Total!AR104)</f>
        <v>0.35299705182635488</v>
      </c>
      <c r="AS104" s="14">
        <f>LN(Total!AS104)</f>
        <v>1.5779598470614775</v>
      </c>
      <c r="AT104" s="14">
        <f>LN(Total!AT104)</f>
        <v>-4.1969192018994121</v>
      </c>
      <c r="AU104" s="14" t="e">
        <f>LN(Total!AU104)</f>
        <v>#NUM!</v>
      </c>
      <c r="AV104" s="14">
        <f>Total!AV104</f>
        <v>182.57178153174601</v>
      </c>
      <c r="AW104" s="14">
        <f>Total!AW104</f>
        <v>1.518261904761905</v>
      </c>
      <c r="AX104" s="14">
        <f>LN(Total!AY104/$AW104)</f>
        <v>-1.425151477362294</v>
      </c>
      <c r="AY104" s="14">
        <f>LN(Total!AZ104/$AW104)</f>
        <v>-1.690971624234904</v>
      </c>
      <c r="AZ104" s="14">
        <f>LN(Total!BA104/$AW104)</f>
        <v>-0.67883881191964413</v>
      </c>
      <c r="BA104" s="14">
        <f>LN(Total!BB104/$AW104)</f>
        <v>-2.0944166744871953</v>
      </c>
      <c r="BB104" s="14">
        <f>LN(Total!BC104/$AW104)</f>
        <v>-2.31920031427074</v>
      </c>
      <c r="BC104" s="14">
        <f>LN(Total!BD104/$AW104)</f>
        <v>-2.6208464967744733</v>
      </c>
      <c r="BD104" s="14">
        <f>LN(Total!BE104/$AW104)</f>
        <v>-2.9547643313885747</v>
      </c>
      <c r="BE104" s="14">
        <f>LN(Total!BF104/$AW104)</f>
        <v>-2.0777612832061583</v>
      </c>
      <c r="BF104" s="14">
        <f>LN(Total!BG104/$AW104)</f>
        <v>-0.81978843286357472</v>
      </c>
      <c r="BG104" s="14">
        <f>LN(Total!BH104/$AW104)</f>
        <v>0.36132983567412019</v>
      </c>
      <c r="BH104" s="14">
        <f>LN(Total!BI104/$AW104)</f>
        <v>1.3959763287996467</v>
      </c>
      <c r="BI104" s="14">
        <f>LN(Total!BJ104/$AW104)</f>
        <v>8.2182848747530651E-2</v>
      </c>
      <c r="BJ104" s="14">
        <f>LN(Total!BK104/$AW104)</f>
        <v>-0.3056570707391526</v>
      </c>
      <c r="BK104" s="14">
        <f>LN(Total!BL104/$AW104)</f>
        <v>1.2642082067991103</v>
      </c>
      <c r="BL104" s="14">
        <f>LN(Total!BM104/$AW104)</f>
        <v>-0.57635879405472501</v>
      </c>
      <c r="BM104" s="14">
        <f>LN(Total!BN104/$AW104)</f>
        <v>0.44392087964540033</v>
      </c>
      <c r="BN104" s="14" t="e">
        <f>LN(Total!BO104/$AW104)</f>
        <v>#NUM!</v>
      </c>
      <c r="BO104" s="14" t="e">
        <f>LN(Total!BP104/$AW104)</f>
        <v>#NUM!</v>
      </c>
      <c r="BP104" s="14" t="e">
        <f>LN(Total!BQ104/$AW104)</f>
        <v>#NUM!</v>
      </c>
      <c r="BQ104" s="14" t="e">
        <f>LN(Total!BR104/$AW104)</f>
        <v>#NUM!</v>
      </c>
      <c r="BR104" s="14" t="e">
        <f>LN(Total!BS104/$AW104)</f>
        <v>#NUM!</v>
      </c>
      <c r="BS104" s="14" t="e">
        <f>LN(Total!BT104/$AW104)</f>
        <v>#NUM!</v>
      </c>
      <c r="BT104" s="14" t="e">
        <f>LN(Total!BU104/$AW104)</f>
        <v>#NUM!</v>
      </c>
      <c r="BU104" s="14">
        <f>LN(Total!BV104/$AW104)</f>
        <v>-3.8195436149231954</v>
      </c>
      <c r="BV104" s="14">
        <f>LN(Total!BW104/$AW104)</f>
        <v>2.6621633204451447</v>
      </c>
      <c r="BW104" s="6">
        <f>LN(Total!BY104)</f>
        <v>99</v>
      </c>
      <c r="BX104" s="6">
        <f>LN(Total!BZ104)</f>
        <v>0</v>
      </c>
      <c r="BY104" s="6">
        <f>Total!CB104</f>
        <v>0</v>
      </c>
      <c r="BZ104" s="14">
        <f>Total!CC104</f>
        <v>0</v>
      </c>
      <c r="CA104" s="14">
        <f>Total!CD104</f>
        <v>0</v>
      </c>
      <c r="CB104" s="14">
        <f>Total!CE104</f>
        <v>0</v>
      </c>
      <c r="CC104" s="14">
        <f>Total!CF104</f>
        <v>0</v>
      </c>
      <c r="CD104" s="14">
        <f>Total!CG104</f>
        <v>2.806122448979596E-2</v>
      </c>
      <c r="CE104" s="14">
        <f>Total!CH104</f>
        <v>0.2933673469387757</v>
      </c>
      <c r="CF104" s="14">
        <f>Total!CI104</f>
        <v>0.36309523809523825</v>
      </c>
      <c r="CG104" s="14">
        <f>Total!CJ104</f>
        <v>0.29013056835637496</v>
      </c>
      <c r="CH104" s="14">
        <f>Total!CK104</f>
        <v>2.5345622119815753E-2</v>
      </c>
      <c r="CI104" s="14">
        <f>Total!CL104</f>
        <v>0</v>
      </c>
      <c r="CJ104" s="14">
        <f>Total!CM104</f>
        <v>0</v>
      </c>
      <c r="CK104" s="14">
        <f>Total!CN104</f>
        <v>0</v>
      </c>
      <c r="CL104" s="14">
        <f>Total!CO104</f>
        <v>0</v>
      </c>
      <c r="CM104" s="14">
        <f>Total!CP104</f>
        <v>0</v>
      </c>
      <c r="CN104" s="14">
        <f>Total!CQ104</f>
        <v>0</v>
      </c>
      <c r="CO104" s="14">
        <f>Total!CR104</f>
        <v>0</v>
      </c>
      <c r="CP104" s="14">
        <f>Total!CS104</f>
        <v>0.13095238095238088</v>
      </c>
      <c r="CQ104" s="14">
        <f>Total!CT104</f>
        <v>12</v>
      </c>
      <c r="CR104" s="14">
        <f>Total!CU104</f>
        <v>12</v>
      </c>
      <c r="CS104" s="14">
        <f>Total!CV104</f>
        <v>0</v>
      </c>
      <c r="CT104" s="14">
        <f>Total!CW104</f>
        <v>0</v>
      </c>
      <c r="CU104" s="14">
        <f>Total!CX104</f>
        <v>0</v>
      </c>
      <c r="CV104" s="14">
        <f>Total!CY104</f>
        <v>0</v>
      </c>
      <c r="CW104" s="14">
        <f>Total!CZ104</f>
        <v>0</v>
      </c>
      <c r="CX104" s="14">
        <f>Total!DA104</f>
        <v>1</v>
      </c>
      <c r="CY104" s="14">
        <f>Total!DB104</f>
        <v>0</v>
      </c>
      <c r="CZ104" s="14">
        <f>Total!DC104</f>
        <v>0</v>
      </c>
      <c r="DA104" s="14">
        <f>Total!DD104</f>
        <v>0</v>
      </c>
      <c r="DB104" s="14">
        <f>Total!DE104</f>
        <v>0</v>
      </c>
      <c r="DC104" s="14">
        <f>Total!DF104</f>
        <v>0</v>
      </c>
      <c r="DD104" s="14">
        <f>Total!DG104</f>
        <v>0</v>
      </c>
      <c r="DE104" s="14">
        <f>Total!DH104</f>
        <v>0</v>
      </c>
      <c r="DF104" s="14">
        <f>Total!DI104</f>
        <v>0</v>
      </c>
      <c r="DG104" s="14">
        <f>Total!DJ104</f>
        <v>0</v>
      </c>
      <c r="DH104" s="14">
        <f>Total!DK104</f>
        <v>0</v>
      </c>
      <c r="DI104" s="14">
        <f>Total!DL104</f>
        <v>0</v>
      </c>
      <c r="DJ104" s="14">
        <f>Total!DM104</f>
        <v>0</v>
      </c>
      <c r="DK104" s="14">
        <f>Total!DN104</f>
        <v>84</v>
      </c>
      <c r="DL104" s="6">
        <v>1</v>
      </c>
      <c r="DM104" t="e">
        <v>#NUM!</v>
      </c>
      <c r="DN104">
        <v>-4.6160924985151022</v>
      </c>
      <c r="DO104" t="e">
        <v>#NUM!</v>
      </c>
      <c r="DP104">
        <v>-4.3058438217957837</v>
      </c>
      <c r="DQ104">
        <v>-6.2211409357711211</v>
      </c>
      <c r="DR104" t="e">
        <v>#NUM!</v>
      </c>
    </row>
    <row r="105" spans="1:122" x14ac:dyDescent="0.25">
      <c r="A105">
        <f>Total!A105</f>
        <v>1995.3999999999996</v>
      </c>
      <c r="B105" s="14">
        <f>LN(Total!B105/$AV105/$DK105)</f>
        <v>-0.39741797675818374</v>
      </c>
      <c r="C105" s="14">
        <f>LN(Total!C105/$AV105/$DK105)</f>
        <v>-3.1973218342775236</v>
      </c>
      <c r="D105" s="14">
        <f>LN(Total!D105/$AV105/$DK105)</f>
        <v>-0.25312725241425243</v>
      </c>
      <c r="E105" s="14">
        <f>LN(Total!E105/$AV105/$DK105)</f>
        <v>-0.55580442085347248</v>
      </c>
      <c r="F105" s="14">
        <f>LN(Total!F105/$AV105/$DK105)</f>
        <v>-4.9100647780012396</v>
      </c>
      <c r="G105" s="14">
        <f>LN(Total!G105/$AV105/$DK105)</f>
        <v>-0.88217146187111861</v>
      </c>
      <c r="H105" s="14">
        <f>LN(Total!H105/$AV105/$DK105)</f>
        <v>-0.8676723658130242</v>
      </c>
      <c r="I105" s="14">
        <f>LN(Total!I105/$AV105/$DK105)</f>
        <v>-2.0775901206285488</v>
      </c>
      <c r="J105" s="14">
        <f>LN(Total!J105/$AV105/$DK105)</f>
        <v>-3.1933576380902129</v>
      </c>
      <c r="K105" s="14">
        <f>LN(Total!K105/$AV105/$DK105)</f>
        <v>-1.9267322109715199</v>
      </c>
      <c r="L105" s="14">
        <f>LN(Total!L105/$AV105/$DK105)</f>
        <v>-4.8166470416473484</v>
      </c>
      <c r="M105" s="14">
        <f>LN(Total!M105/$AV105/$DK105)</f>
        <v>-5.7078922295005592</v>
      </c>
      <c r="N105" s="14">
        <f>LN(Total!N105/$AV105/$DK105)</f>
        <v>-5.4562434423902015</v>
      </c>
      <c r="O105" s="14">
        <f>LN(Total!O105/$AV105/$DK105)</f>
        <v>-7.2217382416772837</v>
      </c>
      <c r="P105" s="14">
        <f>LN(Total!P105/$AV105/$DK105)</f>
        <v>-4.1268350636945899</v>
      </c>
      <c r="Q105" s="14">
        <f>LN(Total!Q105/$AV105/$DK105)</f>
        <v>-8.1817268799111815</v>
      </c>
      <c r="R105" s="14">
        <f>LN(Total!R105/$AV105/$DK105)</f>
        <v>-7.9559679103890524</v>
      </c>
      <c r="S105" s="14">
        <f>LN(Total!S105/$AV105/$DK105)</f>
        <v>-5.5219499488374808</v>
      </c>
      <c r="T105" s="14">
        <f>LN(Total!T105/$AV105/$DK105)</f>
        <v>-9.4915821381132641</v>
      </c>
      <c r="U105" s="14">
        <f>LN(Total!U105/$AV105/$DK105)</f>
        <v>-5.8389268241901009</v>
      </c>
      <c r="V105" s="14">
        <f>LN(Total!V105/$AV105/$DK105)</f>
        <v>-5.7545507519336869</v>
      </c>
      <c r="W105" s="14" t="e">
        <f>LN(Total!W105/$AV105/$DK105)</f>
        <v>#NUM!</v>
      </c>
      <c r="X105" s="14" t="e">
        <f>LN(Total!X105/$AV105/$DK105)</f>
        <v>#NUM!</v>
      </c>
      <c r="Y105" s="14" t="e">
        <f>LN(Total!Y105/$AV105/$DK105)</f>
        <v>#NUM!</v>
      </c>
      <c r="Z105" s="14" t="e">
        <f>LN(Total!Z105/$AV105/$DK105)</f>
        <v>#NUM!</v>
      </c>
      <c r="AA105" s="14" t="e">
        <f>LN(Total!AA105/$AV105/$DK105)</f>
        <v>#NUM!</v>
      </c>
      <c r="AB105" s="14" t="e">
        <f>LN(Total!AB105/$AV105/$DK105)</f>
        <v>#NUM!</v>
      </c>
      <c r="AC105" s="14" t="e">
        <f>LN(Total!AC105/$AV105/$DK105)</f>
        <v>#NUM!</v>
      </c>
      <c r="AD105" s="14" t="e">
        <f>LN(Total!AD105/$AV105/$DK105)</f>
        <v>#NUM!</v>
      </c>
      <c r="AE105" s="14" t="e">
        <f>LN(Total!AE105/$AV105/$DK105)</f>
        <v>#NUM!</v>
      </c>
      <c r="AF105" s="14" t="e">
        <f>LN(Total!AF105/$AV105/$DK105)</f>
        <v>#NUM!</v>
      </c>
      <c r="AG105" s="14" t="e">
        <f>LN(Total!AG105/$AV105/$DK105)</f>
        <v>#NUM!</v>
      </c>
      <c r="AH105" s="14" t="e">
        <f>LN(Total!AH105/$AV105/$DK105)</f>
        <v>#NUM!</v>
      </c>
      <c r="AI105" s="14" t="e">
        <f>LN(Total!AI105/$AV105/$DK105)</f>
        <v>#NUM!</v>
      </c>
      <c r="AJ105" s="14" t="e">
        <f>LN(Total!AJ105/$AV105/$DK105)</f>
        <v>#NUM!</v>
      </c>
      <c r="AK105" s="14">
        <f>LN(Total!AK105/$AV105/$DK105)</f>
        <v>-5.0818762587089292</v>
      </c>
      <c r="AL105" s="14" t="e">
        <f>LN(Total!AL105/$AV105/$DK105)</f>
        <v>#DIV/0!</v>
      </c>
      <c r="AM105" s="14" t="e">
        <f>LN(Total!AM105/$AV105/$DK105)</f>
        <v>#DIV/0!</v>
      </c>
      <c r="AN105" s="6">
        <f>LN(Total!AO105)</f>
        <v>-0.62515840173659465</v>
      </c>
      <c r="AO105" s="14">
        <f>LN(Total!AP105)</f>
        <v>-0.62563674942304981</v>
      </c>
      <c r="AP105" s="14">
        <f t="shared" si="3"/>
        <v>4.7834768645516057E-4</v>
      </c>
      <c r="AQ105" s="6">
        <f>LN(Total!AQ105)</f>
        <v>2.121589586092572</v>
      </c>
      <c r="AR105" s="14">
        <f>LN(Total!AR105)</f>
        <v>0.36429132162950056</v>
      </c>
      <c r="AS105" s="14">
        <f>LN(Total!AS105)</f>
        <v>1.6150721863799051</v>
      </c>
      <c r="AT105" s="14">
        <f>LN(Total!AT105)</f>
        <v>-4.1510567495032076</v>
      </c>
      <c r="AU105" s="14" t="e">
        <f>LN(Total!AU105)</f>
        <v>#NUM!</v>
      </c>
      <c r="AV105" s="14">
        <f>Total!AV105</f>
        <v>183.21492243154759</v>
      </c>
      <c r="AW105" s="14">
        <f>Total!AW105</f>
        <v>1.5269107142857143</v>
      </c>
      <c r="AX105" s="14">
        <f>LN(Total!AY105/$AW105)</f>
        <v>-1.4308318336910149</v>
      </c>
      <c r="AY105" s="14">
        <f>LN(Total!AZ105/$AW105)</f>
        <v>-1.6966519805636247</v>
      </c>
      <c r="AZ105" s="14">
        <f>LN(Total!BA105/$AW105)</f>
        <v>-0.62104357541303201</v>
      </c>
      <c r="BA105" s="14">
        <f>LN(Total!BB105/$AW105)</f>
        <v>-2.1000970308159159</v>
      </c>
      <c r="BB105" s="14">
        <f>LN(Total!BC105/$AW105)</f>
        <v>-2.3248806705994607</v>
      </c>
      <c r="BC105" s="14">
        <f>LN(Total!BD105/$AW105)</f>
        <v>-2.626526853103194</v>
      </c>
      <c r="BD105" s="14">
        <f>LN(Total!BE105/$AW105)</f>
        <v>-2.9604446877172959</v>
      </c>
      <c r="BE105" s="14">
        <f>LN(Total!BF105/$AW105)</f>
        <v>-2.0834416395348789</v>
      </c>
      <c r="BF105" s="14">
        <f>LN(Total!BG105/$AW105)</f>
        <v>-0.82546878919229538</v>
      </c>
      <c r="BG105" s="14">
        <f>LN(Total!BH105/$AW105)</f>
        <v>0.35564947934539953</v>
      </c>
      <c r="BH105" s="14">
        <f>LN(Total!BI105/$AW105)</f>
        <v>1.3902959724709261</v>
      </c>
      <c r="BI105" s="14">
        <f>LN(Total!BJ105/$AW105)</f>
        <v>7.6502492418809936E-2</v>
      </c>
      <c r="BJ105" s="14">
        <f>LN(Total!BK105/$AW105)</f>
        <v>-0.31133742706787315</v>
      </c>
      <c r="BK105" s="14">
        <f>LN(Total!BL105/$AW105)</f>
        <v>1.2585278504703896</v>
      </c>
      <c r="BL105" s="14">
        <f>LN(Total!BM105/$AW105)</f>
        <v>-0.58203915038344578</v>
      </c>
      <c r="BM105" s="14">
        <f>LN(Total!BN105/$AW105)</f>
        <v>0.43824052331667968</v>
      </c>
      <c r="BN105" s="14" t="e">
        <f>LN(Total!BO105/$AW105)</f>
        <v>#NUM!</v>
      </c>
      <c r="BO105" s="14" t="e">
        <f>LN(Total!BP105/$AW105)</f>
        <v>#NUM!</v>
      </c>
      <c r="BP105" s="14" t="e">
        <f>LN(Total!BQ105/$AW105)</f>
        <v>#NUM!</v>
      </c>
      <c r="BQ105" s="14" t="e">
        <f>LN(Total!BR105/$AW105)</f>
        <v>#NUM!</v>
      </c>
      <c r="BR105" s="14" t="e">
        <f>LN(Total!BS105/$AW105)</f>
        <v>#NUM!</v>
      </c>
      <c r="BS105" s="14" t="e">
        <f>LN(Total!BT105/$AW105)</f>
        <v>#NUM!</v>
      </c>
      <c r="BT105" s="14" t="e">
        <f>LN(Total!BU105/$AW105)</f>
        <v>#NUM!</v>
      </c>
      <c r="BU105" s="14">
        <f>LN(Total!BV105/$AW105)</f>
        <v>-3.825223971251916</v>
      </c>
      <c r="BV105" s="14">
        <f>LN(Total!BW105/$AW105)</f>
        <v>2.656482964116424</v>
      </c>
      <c r="BW105" s="6">
        <f>LN(Total!BY105)</f>
        <v>100</v>
      </c>
      <c r="BX105" s="6">
        <f>LN(Total!BZ105)</f>
        <v>0</v>
      </c>
      <c r="BY105" s="6">
        <f>Total!CB105</f>
        <v>0</v>
      </c>
      <c r="BZ105" s="14">
        <f>Total!CC105</f>
        <v>0</v>
      </c>
      <c r="CA105" s="14">
        <f>Total!CD105</f>
        <v>0</v>
      </c>
      <c r="CB105" s="14">
        <f>Total!CE105</f>
        <v>0</v>
      </c>
      <c r="CC105" s="14">
        <f>Total!CF105</f>
        <v>0</v>
      </c>
      <c r="CD105" s="14">
        <f>Total!CG105</f>
        <v>0</v>
      </c>
      <c r="CE105" s="14">
        <f>Total!CH105</f>
        <v>0</v>
      </c>
      <c r="CF105" s="14">
        <f>Total!CI105</f>
        <v>0</v>
      </c>
      <c r="CG105" s="14">
        <f>Total!CJ105</f>
        <v>5.4723502304147568E-2</v>
      </c>
      <c r="CH105" s="14">
        <f>Total!CK105</f>
        <v>0.25331221198156689</v>
      </c>
      <c r="CI105" s="14">
        <f>Total!CL105</f>
        <v>0.27232142857142883</v>
      </c>
      <c r="CJ105" s="14">
        <f>Total!CM105</f>
        <v>0.27678571428571452</v>
      </c>
      <c r="CK105" s="14">
        <f>Total!CN105</f>
        <v>0.14285714285714296</v>
      </c>
      <c r="CL105" s="14">
        <f>Total!CO105</f>
        <v>0</v>
      </c>
      <c r="CM105" s="14">
        <f>Total!CP105</f>
        <v>0</v>
      </c>
      <c r="CN105" s="14">
        <f>Total!CQ105</f>
        <v>0</v>
      </c>
      <c r="CO105" s="14">
        <f>Total!CR105</f>
        <v>0</v>
      </c>
      <c r="CP105" s="14">
        <f>Total!CS105</f>
        <v>0</v>
      </c>
      <c r="CQ105" s="14">
        <f>Total!CT105</f>
        <v>16</v>
      </c>
      <c r="CR105" s="14">
        <f>Total!CU105</f>
        <v>16</v>
      </c>
      <c r="CS105" s="14">
        <f>Total!CV105</f>
        <v>3</v>
      </c>
      <c r="CT105" s="14">
        <f>Total!CW105</f>
        <v>3</v>
      </c>
      <c r="CU105" s="14">
        <f>Total!CX105</f>
        <v>0</v>
      </c>
      <c r="CV105" s="14">
        <f>Total!CY105</f>
        <v>0</v>
      </c>
      <c r="CW105" s="14">
        <f>Total!CZ105</f>
        <v>0</v>
      </c>
      <c r="CX105" s="14">
        <f>Total!DA105</f>
        <v>0</v>
      </c>
      <c r="CY105" s="14">
        <f>Total!DB105</f>
        <v>1</v>
      </c>
      <c r="CZ105" s="14">
        <f>Total!DC105</f>
        <v>0</v>
      </c>
      <c r="DA105" s="14">
        <f>Total!DD105</f>
        <v>0</v>
      </c>
      <c r="DB105" s="14">
        <f>Total!DE105</f>
        <v>0</v>
      </c>
      <c r="DC105" s="14">
        <f>Total!DF105</f>
        <v>0</v>
      </c>
      <c r="DD105" s="14">
        <f>Total!DG105</f>
        <v>0</v>
      </c>
      <c r="DE105" s="14">
        <f>Total!DH105</f>
        <v>0</v>
      </c>
      <c r="DF105" s="14">
        <f>Total!DI105</f>
        <v>0</v>
      </c>
      <c r="DG105" s="14">
        <f>Total!DJ105</f>
        <v>0</v>
      </c>
      <c r="DH105" s="14">
        <f>Total!DK105</f>
        <v>14.285714285714295</v>
      </c>
      <c r="DI105" s="14">
        <f>Total!DL105</f>
        <v>0</v>
      </c>
      <c r="DJ105" s="14">
        <f>Total!DM105</f>
        <v>0</v>
      </c>
      <c r="DK105" s="14">
        <f>Total!DN105</f>
        <v>112</v>
      </c>
      <c r="DL105" s="6">
        <v>1</v>
      </c>
      <c r="DM105" t="e">
        <v>#NUM!</v>
      </c>
      <c r="DN105">
        <v>-4.9012680323977023</v>
      </c>
      <c r="DO105" t="e">
        <v>#NUM!</v>
      </c>
      <c r="DP105">
        <v>-4.4438352954515254</v>
      </c>
      <c r="DQ105">
        <v>-6.3926305870207951</v>
      </c>
      <c r="DR105" t="e">
        <v>#NUM!</v>
      </c>
    </row>
    <row r="106" spans="1:122" x14ac:dyDescent="0.25">
      <c r="A106">
        <f>Total!A106</f>
        <v>1996.1</v>
      </c>
      <c r="B106" s="14">
        <f>LN(Total!B106/$AV106/$DK106)</f>
        <v>-0.2672410277733942</v>
      </c>
      <c r="C106" s="14">
        <f>LN(Total!C106/$AV106/$DK106)</f>
        <v>-3.059884067859445</v>
      </c>
      <c r="D106" s="14">
        <f>LN(Total!D106/$AV106/$DK106)</f>
        <v>-0.13432893359813725</v>
      </c>
      <c r="E106" s="14">
        <f>LN(Total!E106/$AV106/$DK106)</f>
        <v>-0.50601001947528312</v>
      </c>
      <c r="F106" s="14">
        <f>LN(Total!F106/$AV106/$DK106)</f>
        <v>-4.5898815052563089</v>
      </c>
      <c r="G106" s="14">
        <f>LN(Total!G106/$AV106/$DK106)</f>
        <v>-0.73325829636420847</v>
      </c>
      <c r="H106" s="14">
        <f>LN(Total!H106/$AV106/$DK106)</f>
        <v>-0.71590117495683281</v>
      </c>
      <c r="I106" s="14">
        <f>LN(Total!I106/$AV106/$DK106)</f>
        <v>-1.8551429816994855</v>
      </c>
      <c r="J106" s="14">
        <f>LN(Total!J106/$AV106/$DK106)</f>
        <v>-2.9483438835515656</v>
      </c>
      <c r="K106" s="14">
        <f>LN(Total!K106/$AV106/$DK106)</f>
        <v>-1.874753557852318</v>
      </c>
      <c r="L106" s="14">
        <f>LN(Total!L106/$AV106/$DK106)</f>
        <v>-4.8405656506038213</v>
      </c>
      <c r="M106" s="14">
        <f>LN(Total!M106/$AV106/$DK106)</f>
        <v>-5.6006790983983814</v>
      </c>
      <c r="N106" s="14">
        <f>LN(Total!N106/$AV106/$DK106)</f>
        <v>-4.9901951222211798</v>
      </c>
      <c r="O106" s="14">
        <f>LN(Total!O106/$AV106/$DK106)</f>
        <v>-6.933132755092835</v>
      </c>
      <c r="P106" s="14">
        <f>LN(Total!P106/$AV106/$DK106)</f>
        <v>-3.9775640679058708</v>
      </c>
      <c r="Q106" s="14">
        <f>LN(Total!Q106/$AV106/$DK106)</f>
        <v>-8.3889320608443914</v>
      </c>
      <c r="R106" s="14">
        <f>LN(Total!R106/$AV106/$DK106)</f>
        <v>-7.683693804852922</v>
      </c>
      <c r="S106" s="14">
        <f>LN(Total!S106/$AV106/$DK106)</f>
        <v>-5.5561560708454101</v>
      </c>
      <c r="T106" s="14">
        <f>LN(Total!T106/$AV106/$DK106)</f>
        <v>-9.4882075663783692</v>
      </c>
      <c r="U106" s="14">
        <f>LN(Total!U106/$AV106/$DK106)</f>
        <v>-5.8125859960808732</v>
      </c>
      <c r="V106" s="14">
        <f>LN(Total!V106/$AV106/$DK106)</f>
        <v>-5.7306080781563518</v>
      </c>
      <c r="W106" s="14" t="e">
        <f>LN(Total!W106/$AV106/$DK106)</f>
        <v>#NUM!</v>
      </c>
      <c r="X106" s="14" t="e">
        <f>LN(Total!X106/$AV106/$DK106)</f>
        <v>#NUM!</v>
      </c>
      <c r="Y106" s="14" t="e">
        <f>LN(Total!Y106/$AV106/$DK106)</f>
        <v>#NUM!</v>
      </c>
      <c r="Z106" s="14" t="e">
        <f>LN(Total!Z106/$AV106/$DK106)</f>
        <v>#NUM!</v>
      </c>
      <c r="AA106" s="14" t="e">
        <f>LN(Total!AA106/$AV106/$DK106)</f>
        <v>#NUM!</v>
      </c>
      <c r="AB106" s="14" t="e">
        <f>LN(Total!AB106/$AV106/$DK106)</f>
        <v>#NUM!</v>
      </c>
      <c r="AC106" s="14" t="e">
        <f>LN(Total!AC106/$AV106/$DK106)</f>
        <v>#NUM!</v>
      </c>
      <c r="AD106" s="14" t="e">
        <f>LN(Total!AD106/$AV106/$DK106)</f>
        <v>#NUM!</v>
      </c>
      <c r="AE106" s="14" t="e">
        <f>LN(Total!AE106/$AV106/$DK106)</f>
        <v>#NUM!</v>
      </c>
      <c r="AF106" s="14" t="e">
        <f>LN(Total!AF106/$AV106/$DK106)</f>
        <v>#NUM!</v>
      </c>
      <c r="AG106" s="14" t="e">
        <f>LN(Total!AG106/$AV106/$DK106)</f>
        <v>#NUM!</v>
      </c>
      <c r="AH106" s="14" t="e">
        <f>LN(Total!AH106/$AV106/$DK106)</f>
        <v>#NUM!</v>
      </c>
      <c r="AI106" s="14" t="e">
        <f>LN(Total!AI106/$AV106/$DK106)</f>
        <v>#NUM!</v>
      </c>
      <c r="AJ106" s="14" t="e">
        <f>LN(Total!AJ106/$AV106/$DK106)</f>
        <v>#NUM!</v>
      </c>
      <c r="AK106" s="14">
        <f>LN(Total!AK106/$AV106/$DK106)</f>
        <v>-4.8151231796385643</v>
      </c>
      <c r="AL106" s="14" t="e">
        <f>LN(Total!AL106/$AV106/$DK106)</f>
        <v>#DIV/0!</v>
      </c>
      <c r="AM106" s="14" t="e">
        <f>LN(Total!AM106/$AV106/$DK106)</f>
        <v>#DIV/0!</v>
      </c>
      <c r="AN106" s="6">
        <f>LN(Total!AO106)</f>
        <v>-0.62220320836062348</v>
      </c>
      <c r="AO106" s="14">
        <f>LN(Total!AP106)</f>
        <v>-0.62193021815259919</v>
      </c>
      <c r="AP106" s="14">
        <f t="shared" si="3"/>
        <v>-2.7299020802429297E-4</v>
      </c>
      <c r="AQ106" s="6">
        <f>LN(Total!AQ106)</f>
        <v>2.1388017510526915</v>
      </c>
      <c r="AR106" s="14">
        <f>LN(Total!AR106)</f>
        <v>0.36459607962721535</v>
      </c>
      <c r="AS106" s="14">
        <f>LN(Total!AS106)</f>
        <v>1.633501948551479</v>
      </c>
      <c r="AT106" s="14">
        <f>LN(Total!AT106)</f>
        <v>-4.1045864403534669</v>
      </c>
      <c r="AU106" s="14" t="e">
        <f>LN(Total!AU106)</f>
        <v>#NUM!</v>
      </c>
      <c r="AV106" s="14">
        <f>Total!AV106</f>
        <v>183.75960539682535</v>
      </c>
      <c r="AW106" s="14">
        <f>Total!AW106</f>
        <v>1.5355595238095237</v>
      </c>
      <c r="AX106" s="14">
        <f>LN(Total!AY106/$AW106)</f>
        <v>-1.4364801057360947</v>
      </c>
      <c r="AY106" s="14">
        <f>LN(Total!AZ106/$AW106)</f>
        <v>-1.7023002526087045</v>
      </c>
      <c r="AZ106" s="14">
        <f>LN(Total!BA106/$AW106)</f>
        <v>-0.58908017725809825</v>
      </c>
      <c r="BA106" s="14">
        <f>LN(Total!BB106/$AW106)</f>
        <v>-2.105745302860996</v>
      </c>
      <c r="BB106" s="14">
        <f>LN(Total!BC106/$AW106)</f>
        <v>-2.3305289426445408</v>
      </c>
      <c r="BC106" s="14">
        <f>LN(Total!BD106/$AW106)</f>
        <v>-2.602295609734675</v>
      </c>
      <c r="BD106" s="14">
        <f>LN(Total!BE106/$AW106)</f>
        <v>-2.9243116529994984</v>
      </c>
      <c r="BE106" s="14">
        <f>LN(Total!BF106/$AW106)</f>
        <v>-2.0866144173945678</v>
      </c>
      <c r="BF106" s="14">
        <f>LN(Total!BG106/$AW106)</f>
        <v>-0.83111706123737561</v>
      </c>
      <c r="BG106" s="14">
        <f>LN(Total!BH106/$AW106)</f>
        <v>0.35007332118832035</v>
      </c>
      <c r="BH106" s="14">
        <f>LN(Total!BI106/$AW106)</f>
        <v>1.3846477004258462</v>
      </c>
      <c r="BI106" s="14">
        <f>LN(Total!BJ106/$AW106)</f>
        <v>7.0854220373729931E-2</v>
      </c>
      <c r="BJ106" s="14">
        <f>LN(Total!BK106/$AW106)</f>
        <v>-0.31698569911295321</v>
      </c>
      <c r="BK106" s="14">
        <f>LN(Total!BL106/$AW106)</f>
        <v>1.2528795784253095</v>
      </c>
      <c r="BL106" s="14">
        <f>LN(Total!BM106/$AW106)</f>
        <v>-0.58768742242852567</v>
      </c>
      <c r="BM106" s="14">
        <f>LN(Total!BN106/$AW106)</f>
        <v>0.43259225127159961</v>
      </c>
      <c r="BN106" s="14" t="e">
        <f>LN(Total!BO106/$AW106)</f>
        <v>#NUM!</v>
      </c>
      <c r="BO106" s="14" t="e">
        <f>LN(Total!BP106/$AW106)</f>
        <v>#NUM!</v>
      </c>
      <c r="BP106" s="14" t="e">
        <f>LN(Total!BQ106/$AW106)</f>
        <v>#NUM!</v>
      </c>
      <c r="BQ106" s="14" t="e">
        <f>LN(Total!BR106/$AW106)</f>
        <v>#NUM!</v>
      </c>
      <c r="BR106" s="14" t="e">
        <f>LN(Total!BS106/$AW106)</f>
        <v>#NUM!</v>
      </c>
      <c r="BS106" s="14" t="e">
        <f>LN(Total!BT106/$AW106)</f>
        <v>#NUM!</v>
      </c>
      <c r="BT106" s="14" t="e">
        <f>LN(Total!BU106/$AW106)</f>
        <v>#NUM!</v>
      </c>
      <c r="BU106" s="14">
        <f>LN(Total!BV106/$AW106)</f>
        <v>-3.8308722432969962</v>
      </c>
      <c r="BV106" s="14">
        <f>LN(Total!BW106/$AW106)</f>
        <v>2.6508346920713439</v>
      </c>
      <c r="BW106" s="6">
        <f>LN(Total!BY106)</f>
        <v>101</v>
      </c>
      <c r="BX106" s="6">
        <f>LN(Total!BZ106)</f>
        <v>0</v>
      </c>
      <c r="BY106" s="6">
        <f>Total!CB106</f>
        <v>0</v>
      </c>
      <c r="BZ106" s="14">
        <f>Total!CC106</f>
        <v>0</v>
      </c>
      <c r="CA106" s="14">
        <f>Total!CD106</f>
        <v>0</v>
      </c>
      <c r="CB106" s="14">
        <f>Total!CE106</f>
        <v>0</v>
      </c>
      <c r="CC106" s="14">
        <f>Total!CF106</f>
        <v>0</v>
      </c>
      <c r="CD106" s="14">
        <f>Total!CG106</f>
        <v>0</v>
      </c>
      <c r="CE106" s="14">
        <f>Total!CH106</f>
        <v>0</v>
      </c>
      <c r="CF106" s="14">
        <f>Total!CI106</f>
        <v>0</v>
      </c>
      <c r="CG106" s="14">
        <f>Total!CJ106</f>
        <v>0</v>
      </c>
      <c r="CH106" s="14">
        <f>Total!CK106</f>
        <v>0</v>
      </c>
      <c r="CI106" s="14">
        <f>Total!CL106</f>
        <v>0</v>
      </c>
      <c r="CJ106" s="14">
        <f>Total!CM106</f>
        <v>0</v>
      </c>
      <c r="CK106" s="14">
        <f>Total!CN106</f>
        <v>0.17261904761904764</v>
      </c>
      <c r="CL106" s="14">
        <f>Total!CO106</f>
        <v>0.36309523809523842</v>
      </c>
      <c r="CM106" s="14">
        <f>Total!CP106</f>
        <v>0.35476190476190483</v>
      </c>
      <c r="CN106" s="14">
        <f>Total!CQ106</f>
        <v>0.10952380952380958</v>
      </c>
      <c r="CO106" s="14">
        <f>Total!CR106</f>
        <v>1.5873015873015831E-2</v>
      </c>
      <c r="CP106" s="14">
        <f>Total!CS106</f>
        <v>0</v>
      </c>
      <c r="CQ106" s="14">
        <f>Total!CT106</f>
        <v>12</v>
      </c>
      <c r="CR106" s="14">
        <f>Total!CU106</f>
        <v>12</v>
      </c>
      <c r="CS106" s="14">
        <f>Total!CV106</f>
        <v>3</v>
      </c>
      <c r="CT106" s="14">
        <f>Total!CW106</f>
        <v>1</v>
      </c>
      <c r="CU106" s="14">
        <f>Total!CX106</f>
        <v>0</v>
      </c>
      <c r="CV106" s="14">
        <f>Total!CY106</f>
        <v>1</v>
      </c>
      <c r="CW106" s="14">
        <f>Total!CZ106</f>
        <v>0</v>
      </c>
      <c r="CX106" s="14">
        <f>Total!DA106</f>
        <v>0</v>
      </c>
      <c r="CY106" s="14">
        <f>Total!DB106</f>
        <v>0</v>
      </c>
      <c r="CZ106" s="14">
        <f>Total!DC106</f>
        <v>0</v>
      </c>
      <c r="DA106" s="14">
        <f>Total!DD106</f>
        <v>0</v>
      </c>
      <c r="DB106" s="14">
        <f>Total!DE106</f>
        <v>0</v>
      </c>
      <c r="DC106" s="14">
        <f>Total!DF106</f>
        <v>0</v>
      </c>
      <c r="DD106" s="14">
        <f>Total!DG106</f>
        <v>0</v>
      </c>
      <c r="DE106" s="14">
        <f>Total!DH106</f>
        <v>0</v>
      </c>
      <c r="DF106" s="14">
        <f>Total!DI106</f>
        <v>0</v>
      </c>
      <c r="DG106" s="14">
        <f>Total!DJ106</f>
        <v>0</v>
      </c>
      <c r="DH106" s="14">
        <f>Total!DK106</f>
        <v>17.434523809523814</v>
      </c>
      <c r="DI106" s="14">
        <f>Total!DL106</f>
        <v>0</v>
      </c>
      <c r="DJ106" s="14">
        <f>Total!DM106</f>
        <v>0</v>
      </c>
      <c r="DK106" s="14">
        <f>Total!DN106</f>
        <v>84</v>
      </c>
      <c r="DL106" s="6">
        <v>1</v>
      </c>
      <c r="DM106" t="e">
        <v>#NUM!</v>
      </c>
      <c r="DN106">
        <v>-4.5542324948893897</v>
      </c>
      <c r="DO106" t="e">
        <v>#NUM!</v>
      </c>
      <c r="DP106">
        <v>-4.2869209689261556</v>
      </c>
      <c r="DQ106">
        <v>-5.8828231883362347</v>
      </c>
      <c r="DR106" t="e">
        <v>#NUM!</v>
      </c>
    </row>
    <row r="107" spans="1:122" x14ac:dyDescent="0.25">
      <c r="A107">
        <f>Total!A107</f>
        <v>1996.1999999999998</v>
      </c>
      <c r="B107" s="14">
        <f>LN(Total!B107/$AV107/$DK107)</f>
        <v>-0.25812330845569331</v>
      </c>
      <c r="C107" s="14">
        <f>LN(Total!C107/$AV107/$DK107)</f>
        <v>-3.2306616676973894</v>
      </c>
      <c r="D107" s="14">
        <f>LN(Total!D107/$AV107/$DK107)</f>
        <v>-0.12192661348402178</v>
      </c>
      <c r="E107" s="14">
        <f>LN(Total!E107/$AV107/$DK107)</f>
        <v>-0.46993854256993295</v>
      </c>
      <c r="F107" s="14">
        <f>LN(Total!F107/$AV107/$DK107)</f>
        <v>-4.2667438657951493</v>
      </c>
      <c r="G107" s="14">
        <f>LN(Total!G107/$AV107/$DK107)</f>
        <v>-0.8255155477346664</v>
      </c>
      <c r="H107" s="14">
        <f>LN(Total!H107/$AV107/$DK107)</f>
        <v>-0.87039179067046069</v>
      </c>
      <c r="I107" s="14">
        <f>LN(Total!I107/$AV107/$DK107)</f>
        <v>-1.9946324936941942</v>
      </c>
      <c r="J107" s="14">
        <f>LN(Total!J107/$AV107/$DK107)</f>
        <v>-3.2091962904360387</v>
      </c>
      <c r="K107" s="14">
        <f>LN(Total!K107/$AV107/$DK107)</f>
        <v>-1.8733455248577064</v>
      </c>
      <c r="L107" s="14">
        <f>LN(Total!L107/$AV107/$DK107)</f>
        <v>-4.9094862464572069</v>
      </c>
      <c r="M107" s="14">
        <f>LN(Total!M107/$AV107/$DK107)</f>
        <v>-5.714701747107517</v>
      </c>
      <c r="N107" s="14">
        <f>LN(Total!N107/$AV107/$DK107)</f>
        <v>-5.2581316110920087</v>
      </c>
      <c r="O107" s="14">
        <f>LN(Total!O107/$AV107/$DK107)</f>
        <v>-7.7065345859480718</v>
      </c>
      <c r="P107" s="14">
        <f>LN(Total!P107/$AV107/$DK107)</f>
        <v>-3.9972468697341044</v>
      </c>
      <c r="Q107" s="14">
        <f>LN(Total!Q107/$AV107/$DK107)</f>
        <v>-8.1315115896318027</v>
      </c>
      <c r="R107" s="14">
        <f>LN(Total!R107/$AV107/$DK107)</f>
        <v>-7.6398209231984202</v>
      </c>
      <c r="S107" s="14">
        <f>LN(Total!S107/$AV107/$DK107)</f>
        <v>-5.5981632143552851</v>
      </c>
      <c r="T107" s="14">
        <f>LN(Total!T107/$AV107/$DK107)</f>
        <v>-9.5235314573791303</v>
      </c>
      <c r="U107" s="14">
        <f>LN(Total!U107/$AV107/$DK107)</f>
        <v>-5.8799489779995513</v>
      </c>
      <c r="V107" s="14">
        <f>LN(Total!V107/$AV107/$DK107)</f>
        <v>-5.7681605641093343</v>
      </c>
      <c r="W107" s="14" t="e">
        <f>LN(Total!W107/$AV107/$DK107)</f>
        <v>#NUM!</v>
      </c>
      <c r="X107" s="14" t="e">
        <f>LN(Total!X107/$AV107/$DK107)</f>
        <v>#NUM!</v>
      </c>
      <c r="Y107" s="14" t="e">
        <f>LN(Total!Y107/$AV107/$DK107)</f>
        <v>#NUM!</v>
      </c>
      <c r="Z107" s="14" t="e">
        <f>LN(Total!Z107/$AV107/$DK107)</f>
        <v>#NUM!</v>
      </c>
      <c r="AA107" s="14" t="e">
        <f>LN(Total!AA107/$AV107/$DK107)</f>
        <v>#NUM!</v>
      </c>
      <c r="AB107" s="14" t="e">
        <f>LN(Total!AB107/$AV107/$DK107)</f>
        <v>#NUM!</v>
      </c>
      <c r="AC107" s="14" t="e">
        <f>LN(Total!AC107/$AV107/$DK107)</f>
        <v>#NUM!</v>
      </c>
      <c r="AD107" s="14" t="e">
        <f>LN(Total!AD107/$AV107/$DK107)</f>
        <v>#NUM!</v>
      </c>
      <c r="AE107" s="14" t="e">
        <f>LN(Total!AE107/$AV107/$DK107)</f>
        <v>#NUM!</v>
      </c>
      <c r="AF107" s="14" t="e">
        <f>LN(Total!AF107/$AV107/$DK107)</f>
        <v>#NUM!</v>
      </c>
      <c r="AG107" s="14" t="e">
        <f>LN(Total!AG107/$AV107/$DK107)</f>
        <v>#NUM!</v>
      </c>
      <c r="AH107" s="14" t="e">
        <f>LN(Total!AH107/$AV107/$DK107)</f>
        <v>#NUM!</v>
      </c>
      <c r="AI107" s="14" t="e">
        <f>LN(Total!AI107/$AV107/$DK107)</f>
        <v>#NUM!</v>
      </c>
      <c r="AJ107" s="14" t="e">
        <f>LN(Total!AJ107/$AV107/$DK107)</f>
        <v>#NUM!</v>
      </c>
      <c r="AK107" s="14">
        <f>LN(Total!AK107/$AV107/$DK107)</f>
        <v>-5.0987692788484393</v>
      </c>
      <c r="AL107" s="14" t="e">
        <f>LN(Total!AL107/$AV107/$DK107)</f>
        <v>#DIV/0!</v>
      </c>
      <c r="AM107" s="14" t="e">
        <f>LN(Total!AM107/$AV107/$DK107)</f>
        <v>#DIV/0!</v>
      </c>
      <c r="AN107" s="6">
        <f>LN(Total!AO107)</f>
        <v>-0.62069835702066023</v>
      </c>
      <c r="AO107" s="14">
        <f>LN(Total!AP107)</f>
        <v>-0.61813385524193976</v>
      </c>
      <c r="AP107" s="14">
        <f t="shared" si="3"/>
        <v>-2.5645017787204738E-3</v>
      </c>
      <c r="AQ107" s="6">
        <f>LN(Total!AQ107)</f>
        <v>2.1475194243001519</v>
      </c>
      <c r="AR107" s="14">
        <f>LN(Total!AR107)</f>
        <v>0.37130677924831279</v>
      </c>
      <c r="AS107" s="14">
        <f>LN(Total!AS107)</f>
        <v>1.6420045349173977</v>
      </c>
      <c r="AT107" s="14">
        <f>LN(Total!AT107)</f>
        <v>-4.0823364817737993</v>
      </c>
      <c r="AU107" s="14">
        <f>LN(Total!AU107)</f>
        <v>5.810476237477638</v>
      </c>
      <c r="AV107" s="14">
        <f>Total!AV107</f>
        <v>184.15861119841273</v>
      </c>
      <c r="AW107" s="14">
        <f>Total!AW107</f>
        <v>1.5434166666666669</v>
      </c>
      <c r="AX107" s="14">
        <f>LN(Total!AY107/$AW107)</f>
        <v>-1.4415838541423602</v>
      </c>
      <c r="AY107" s="14">
        <f>LN(Total!AZ107/$AW107)</f>
        <v>-1.7074040010149703</v>
      </c>
      <c r="AZ107" s="14">
        <f>LN(Total!BA107/$AW107)</f>
        <v>-0.59418392566436395</v>
      </c>
      <c r="BA107" s="14">
        <f>LN(Total!BB107/$AW107)</f>
        <v>-2.1108490512672615</v>
      </c>
      <c r="BB107" s="14">
        <f>LN(Total!BC107/$AW107)</f>
        <v>-2.3356326910508063</v>
      </c>
      <c r="BC107" s="14">
        <f>LN(Total!BD107/$AW107)</f>
        <v>-2.6010202834922431</v>
      </c>
      <c r="BD107" s="14">
        <f>LN(Total!BE107/$AW107)</f>
        <v>-2.9205589751139156</v>
      </c>
      <c r="BE107" s="14">
        <f>LN(Total!BF107/$AW107)</f>
        <v>-2.0911808248299129</v>
      </c>
      <c r="BF107" s="14">
        <f>LN(Total!BG107/$AW107)</f>
        <v>-0.83622080964364087</v>
      </c>
      <c r="BG107" s="14">
        <f>LN(Total!BH107/$AW107)</f>
        <v>0.34498524902610744</v>
      </c>
      <c r="BH107" s="14">
        <f>LN(Total!BI107/$AW107)</f>
        <v>1.3795439520195805</v>
      </c>
      <c r="BI107" s="14">
        <f>LN(Total!BJ107/$AW107)</f>
        <v>6.5750471967464433E-2</v>
      </c>
      <c r="BJ107" s="14">
        <f>LN(Total!BK107/$AW107)</f>
        <v>-0.32208944751921875</v>
      </c>
      <c r="BK107" s="14">
        <f>LN(Total!BL107/$AW107)</f>
        <v>1.247775830019044</v>
      </c>
      <c r="BL107" s="14">
        <f>LN(Total!BM107/$AW107)</f>
        <v>-0.59279117083479127</v>
      </c>
      <c r="BM107" s="14">
        <f>LN(Total!BN107/$AW107)</f>
        <v>0.42748850286533413</v>
      </c>
      <c r="BN107" s="14" t="e">
        <f>LN(Total!BO107/$AW107)</f>
        <v>#NUM!</v>
      </c>
      <c r="BO107" s="14" t="e">
        <f>LN(Total!BP107/$AW107)</f>
        <v>#NUM!</v>
      </c>
      <c r="BP107" s="14" t="e">
        <f>LN(Total!BQ107/$AW107)</f>
        <v>#NUM!</v>
      </c>
      <c r="BQ107" s="14" t="e">
        <f>LN(Total!BR107/$AW107)</f>
        <v>#NUM!</v>
      </c>
      <c r="BR107" s="14" t="e">
        <f>LN(Total!BS107/$AW107)</f>
        <v>#NUM!</v>
      </c>
      <c r="BS107" s="14" t="e">
        <f>LN(Total!BT107/$AW107)</f>
        <v>#NUM!</v>
      </c>
      <c r="BT107" s="14" t="e">
        <f>LN(Total!BU107/$AW107)</f>
        <v>#NUM!</v>
      </c>
      <c r="BU107" s="14">
        <f>LN(Total!BV107/$AW107)</f>
        <v>-3.8359759917032616</v>
      </c>
      <c r="BV107" s="14">
        <f>LN(Total!BW107/$AW107)</f>
        <v>2.6457309436650784</v>
      </c>
      <c r="BW107" s="6">
        <f>LN(Total!BY107)</f>
        <v>102</v>
      </c>
      <c r="BX107" s="6">
        <f>LN(Total!BZ107)</f>
        <v>0</v>
      </c>
      <c r="BY107" s="6">
        <f>Total!CB107</f>
        <v>0</v>
      </c>
      <c r="BZ107" s="14">
        <f>Total!CC107</f>
        <v>0</v>
      </c>
      <c r="CA107" s="14">
        <f>Total!CD107</f>
        <v>0</v>
      </c>
      <c r="CB107" s="14">
        <f>Total!CE107</f>
        <v>0</v>
      </c>
      <c r="CC107" s="14">
        <f>Total!CF107</f>
        <v>0.3690476190476194</v>
      </c>
      <c r="CD107" s="14">
        <f>Total!CG107</f>
        <v>0.31978653530377688</v>
      </c>
      <c r="CE107" s="14">
        <f>Total!CH107</f>
        <v>4.926108374384245E-2</v>
      </c>
      <c r="CF107" s="14">
        <f>Total!CI107</f>
        <v>0</v>
      </c>
      <c r="CG107" s="14">
        <f>Total!CJ107</f>
        <v>0</v>
      </c>
      <c r="CH107" s="14">
        <f>Total!CK107</f>
        <v>0</v>
      </c>
      <c r="CI107" s="14">
        <f>Total!CL107</f>
        <v>0</v>
      </c>
      <c r="CJ107" s="14">
        <f>Total!CM107</f>
        <v>0</v>
      </c>
      <c r="CK107" s="14">
        <f>Total!CN107</f>
        <v>0</v>
      </c>
      <c r="CL107" s="14">
        <f>Total!CO107</f>
        <v>0</v>
      </c>
      <c r="CM107" s="14">
        <f>Total!CP107</f>
        <v>8.3333333333333471E-3</v>
      </c>
      <c r="CN107" s="14">
        <f>Total!CQ107</f>
        <v>0.25357142857142878</v>
      </c>
      <c r="CO107" s="14">
        <f>Total!CR107</f>
        <v>0.11507936507936503</v>
      </c>
      <c r="CP107" s="14">
        <f>Total!CS107</f>
        <v>0</v>
      </c>
      <c r="CQ107" s="14">
        <f>Total!CT107</f>
        <v>12</v>
      </c>
      <c r="CR107" s="14">
        <f>Total!CU107</f>
        <v>12</v>
      </c>
      <c r="CS107" s="14">
        <f>Total!CV107</f>
        <v>4</v>
      </c>
      <c r="CT107" s="14">
        <f>Total!CW107</f>
        <v>2</v>
      </c>
      <c r="CU107" s="14">
        <f>Total!CX107</f>
        <v>5.8823529411764705E-2</v>
      </c>
      <c r="CV107" s="14">
        <f>Total!CY107</f>
        <v>0</v>
      </c>
      <c r="CW107" s="14">
        <f>Total!CZ107</f>
        <v>1</v>
      </c>
      <c r="CX107" s="14">
        <f>Total!DA107</f>
        <v>0</v>
      </c>
      <c r="CY107" s="14">
        <f>Total!DB107</f>
        <v>0</v>
      </c>
      <c r="CZ107" s="14">
        <f>Total!DC107</f>
        <v>0</v>
      </c>
      <c r="DA107" s="14">
        <f>Total!DD107</f>
        <v>0</v>
      </c>
      <c r="DB107" s="14">
        <f>Total!DE107</f>
        <v>0</v>
      </c>
      <c r="DC107" s="14">
        <f>Total!DF107</f>
        <v>0</v>
      </c>
      <c r="DD107" s="14">
        <f>Total!DG107</f>
        <v>0</v>
      </c>
      <c r="DE107" s="14">
        <f>Total!DH107</f>
        <v>1</v>
      </c>
      <c r="DF107" s="14">
        <f>Total!DI107</f>
        <v>0</v>
      </c>
      <c r="DG107" s="14">
        <f>Total!DJ107</f>
        <v>0</v>
      </c>
      <c r="DH107" s="14">
        <f>Total!DK107</f>
        <v>0</v>
      </c>
      <c r="DI107" s="14">
        <f>Total!DL107</f>
        <v>0</v>
      </c>
      <c r="DJ107" s="14">
        <f>Total!DM107</f>
        <v>0</v>
      </c>
      <c r="DK107" s="14">
        <f>Total!DN107</f>
        <v>84</v>
      </c>
      <c r="DL107" s="6">
        <v>1</v>
      </c>
      <c r="DM107" t="e">
        <v>#NUM!</v>
      </c>
      <c r="DN107">
        <v>-4.5480053181690234</v>
      </c>
      <c r="DO107" t="e">
        <v>#NUM!</v>
      </c>
      <c r="DP107">
        <v>-4.2828410440422999</v>
      </c>
      <c r="DQ107">
        <v>-6.0244421596704081</v>
      </c>
      <c r="DR107" t="e">
        <v>#NUM!</v>
      </c>
    </row>
    <row r="108" spans="1:122" x14ac:dyDescent="0.25">
      <c r="A108">
        <f>Total!A108</f>
        <v>1996.2999999999997</v>
      </c>
      <c r="B108" s="14">
        <f>LN(Total!B108/$AV108/$DK108)</f>
        <v>-0.35913799640427274</v>
      </c>
      <c r="C108" s="14">
        <f>LN(Total!C108/$AV108/$DK108)</f>
        <v>-3.175566049400024</v>
      </c>
      <c r="D108" s="14">
        <f>LN(Total!D108/$AV108/$DK108)</f>
        <v>-0.21639346090956874</v>
      </c>
      <c r="E108" s="14">
        <f>LN(Total!E108/$AV108/$DK108)</f>
        <v>-0.48824618740200348</v>
      </c>
      <c r="F108" s="14">
        <f>LN(Total!F108/$AV108/$DK108)</f>
        <v>-4.5343799249776584</v>
      </c>
      <c r="G108" s="14">
        <f>LN(Total!G108/$AV108/$DK108)</f>
        <v>-0.78631877601148692</v>
      </c>
      <c r="H108" s="14">
        <f>LN(Total!H108/$AV108/$DK108)</f>
        <v>-0.8151399065669992</v>
      </c>
      <c r="I108" s="14">
        <f>LN(Total!I108/$AV108/$DK108)</f>
        <v>-1.9352374154271546</v>
      </c>
      <c r="J108" s="14">
        <f>LN(Total!J108/$AV108/$DK108)</f>
        <v>-3.2771281384359785</v>
      </c>
      <c r="K108" s="14">
        <f>LN(Total!K108/$AV108/$DK108)</f>
        <v>-1.8777601728379663</v>
      </c>
      <c r="L108" s="14">
        <f>LN(Total!L108/$AV108/$DK108)</f>
        <v>-5.0790318530668994</v>
      </c>
      <c r="M108" s="14">
        <f>LN(Total!M108/$AV108/$DK108)</f>
        <v>-5.6749344528430381</v>
      </c>
      <c r="N108" s="14">
        <f>LN(Total!N108/$AV108/$DK108)</f>
        <v>-5.2252741624736601</v>
      </c>
      <c r="O108" s="14">
        <f>LN(Total!O108/$AV108/$DK108)</f>
        <v>-7.3069205843471998</v>
      </c>
      <c r="P108" s="14">
        <f>LN(Total!P108/$AV108/$DK108)</f>
        <v>-3.9833194540405521</v>
      </c>
      <c r="Q108" s="14">
        <f>LN(Total!Q108/$AV108/$DK108)</f>
        <v>-8.1566435114432849</v>
      </c>
      <c r="R108" s="14">
        <f>LN(Total!R108/$AV108/$DK108)</f>
        <v>-7.945439848476699</v>
      </c>
      <c r="S108" s="14">
        <f>LN(Total!S108/$AV108/$DK108)</f>
        <v>-5.4571885592192535</v>
      </c>
      <c r="T108" s="14">
        <f>LN(Total!T108/$AV108/$DK108)</f>
        <v>-9.5200943487848839</v>
      </c>
      <c r="U108" s="14">
        <f>LN(Total!U108/$AV108/$DK108)</f>
        <v>-5.7430934768729349</v>
      </c>
      <c r="V108" s="14">
        <f>LN(Total!V108/$AV108/$DK108)</f>
        <v>-5.6120981082719066</v>
      </c>
      <c r="W108" s="14" t="e">
        <f>LN(Total!W108/$AV108/$DK108)</f>
        <v>#NUM!</v>
      </c>
      <c r="X108" s="14" t="e">
        <f>LN(Total!X108/$AV108/$DK108)</f>
        <v>#NUM!</v>
      </c>
      <c r="Y108" s="14" t="e">
        <f>LN(Total!Y108/$AV108/$DK108)</f>
        <v>#NUM!</v>
      </c>
      <c r="Z108" s="14" t="e">
        <f>LN(Total!Z108/$AV108/$DK108)</f>
        <v>#NUM!</v>
      </c>
      <c r="AA108" s="14" t="e">
        <f>LN(Total!AA108/$AV108/$DK108)</f>
        <v>#NUM!</v>
      </c>
      <c r="AB108" s="14" t="e">
        <f>LN(Total!AB108/$AV108/$DK108)</f>
        <v>#NUM!</v>
      </c>
      <c r="AC108" s="14" t="e">
        <f>LN(Total!AC108/$AV108/$DK108)</f>
        <v>#NUM!</v>
      </c>
      <c r="AD108" s="14" t="e">
        <f>LN(Total!AD108/$AV108/$DK108)</f>
        <v>#NUM!</v>
      </c>
      <c r="AE108" s="14" t="e">
        <f>LN(Total!AE108/$AV108/$DK108)</f>
        <v>#NUM!</v>
      </c>
      <c r="AF108" s="14" t="e">
        <f>LN(Total!AF108/$AV108/$DK108)</f>
        <v>#NUM!</v>
      </c>
      <c r="AG108" s="14" t="e">
        <f>LN(Total!AG108/$AV108/$DK108)</f>
        <v>#NUM!</v>
      </c>
      <c r="AH108" s="14" t="e">
        <f>LN(Total!AH108/$AV108/$DK108)</f>
        <v>#NUM!</v>
      </c>
      <c r="AI108" s="14" t="e">
        <f>LN(Total!AI108/$AV108/$DK108)</f>
        <v>#NUM!</v>
      </c>
      <c r="AJ108" s="14" t="e">
        <f>LN(Total!AJ108/$AV108/$DK108)</f>
        <v>#NUM!</v>
      </c>
      <c r="AK108" s="14">
        <f>LN(Total!AK108/$AV108/$DK108)</f>
        <v>-5.0589083349429229</v>
      </c>
      <c r="AL108" s="14" t="e">
        <f>LN(Total!AL108/$AV108/$DK108)</f>
        <v>#DIV/0!</v>
      </c>
      <c r="AM108" s="14" t="e">
        <f>LN(Total!AM108/$AV108/$DK108)</f>
        <v>#DIV/0!</v>
      </c>
      <c r="AN108" s="6">
        <f>LN(Total!AO108)</f>
        <v>-0.6164621095646079</v>
      </c>
      <c r="AO108" s="14">
        <f>LN(Total!AP108)</f>
        <v>-0.61428114449553795</v>
      </c>
      <c r="AP108" s="14">
        <f t="shared" si="3"/>
        <v>-2.1809650690699511E-3</v>
      </c>
      <c r="AQ108" s="6">
        <f>LN(Total!AQ108)</f>
        <v>2.1842186770731171</v>
      </c>
      <c r="AR108" s="14">
        <f>LN(Total!AR108)</f>
        <v>0.37638183764109923</v>
      </c>
      <c r="AS108" s="14">
        <f>LN(Total!AS108)</f>
        <v>1.6548805219954126</v>
      </c>
      <c r="AT108" s="14">
        <f>LN(Total!AT108)</f>
        <v>-4.0767713335756515</v>
      </c>
      <c r="AU108" s="14">
        <f>LN(Total!AU108)</f>
        <v>6.7350205015948719</v>
      </c>
      <c r="AV108" s="14">
        <f>Total!AV108</f>
        <v>184.63017819047622</v>
      </c>
      <c r="AW108" s="14">
        <f>Total!AW108</f>
        <v>1.5617142857142861</v>
      </c>
      <c r="AX108" s="14">
        <f>LN(Total!AY108/$AW108)</f>
        <v>-1.4533693995002042</v>
      </c>
      <c r="AY108" s="14">
        <f>LN(Total!AZ108/$AW108)</f>
        <v>-1.7191895463728142</v>
      </c>
      <c r="AZ108" s="14">
        <f>LN(Total!BA108/$AW108)</f>
        <v>-0.60596947102220799</v>
      </c>
      <c r="BA108" s="14">
        <f>LN(Total!BB108/$AW108)</f>
        <v>-2.1226345966251055</v>
      </c>
      <c r="BB108" s="14">
        <f>LN(Total!BC108/$AW108)</f>
        <v>-2.3474182364086502</v>
      </c>
      <c r="BC108" s="14">
        <f>LN(Total!BD108/$AW108)</f>
        <v>-2.6128058288500871</v>
      </c>
      <c r="BD108" s="14">
        <f>LN(Total!BE108/$AW108)</f>
        <v>-2.93234452047176</v>
      </c>
      <c r="BE108" s="14">
        <f>LN(Total!BF108/$AW108)</f>
        <v>-2.1029663701877568</v>
      </c>
      <c r="BF108" s="14">
        <f>LN(Total!BG108/$AW108)</f>
        <v>-0.84800635500148502</v>
      </c>
      <c r="BG108" s="14">
        <f>LN(Total!BH108/$AW108)</f>
        <v>0.3331997036682634</v>
      </c>
      <c r="BH108" s="14">
        <f>LN(Total!BI108/$AW108)</f>
        <v>1.3677584066617365</v>
      </c>
      <c r="BI108" s="14">
        <f>LN(Total!BJ108/$AW108)</f>
        <v>5.3964926609620358E-2</v>
      </c>
      <c r="BJ108" s="14">
        <f>LN(Total!BK108/$AW108)</f>
        <v>-0.33387499287706279</v>
      </c>
      <c r="BK108" s="14">
        <f>LN(Total!BL108/$AW108)</f>
        <v>1.2359902846611999</v>
      </c>
      <c r="BL108" s="14">
        <f>LN(Total!BM108/$AW108)</f>
        <v>-0.60457671619263531</v>
      </c>
      <c r="BM108" s="14">
        <f>LN(Total!BN108/$AW108)</f>
        <v>0.41570295750749009</v>
      </c>
      <c r="BN108" s="14" t="e">
        <f>LN(Total!BO108/$AW108)</f>
        <v>#NUM!</v>
      </c>
      <c r="BO108" s="14" t="e">
        <f>LN(Total!BP108/$AW108)</f>
        <v>#NUM!</v>
      </c>
      <c r="BP108" s="14" t="e">
        <f>LN(Total!BQ108/$AW108)</f>
        <v>#NUM!</v>
      </c>
      <c r="BQ108" s="14" t="e">
        <f>LN(Total!BR108/$AW108)</f>
        <v>#NUM!</v>
      </c>
      <c r="BR108" s="14" t="e">
        <f>LN(Total!BS108/$AW108)</f>
        <v>#NUM!</v>
      </c>
      <c r="BS108" s="14" t="e">
        <f>LN(Total!BT108/$AW108)</f>
        <v>#NUM!</v>
      </c>
      <c r="BT108" s="14" t="e">
        <f>LN(Total!BU108/$AW108)</f>
        <v>#NUM!</v>
      </c>
      <c r="BU108" s="14">
        <f>LN(Total!BV108/$AW108)</f>
        <v>-3.8477615370611056</v>
      </c>
      <c r="BV108" s="14">
        <f>LN(Total!BW108/$AW108)</f>
        <v>2.6339453983072345</v>
      </c>
      <c r="BW108" s="6">
        <f>LN(Total!BY108)</f>
        <v>103</v>
      </c>
      <c r="BX108" s="6">
        <f>LN(Total!BZ108)</f>
        <v>0</v>
      </c>
      <c r="BY108" s="6">
        <f>Total!CB108</f>
        <v>0</v>
      </c>
      <c r="BZ108" s="14">
        <f>Total!CC108</f>
        <v>0</v>
      </c>
      <c r="CA108" s="14">
        <f>Total!CD108</f>
        <v>0</v>
      </c>
      <c r="CB108" s="14">
        <f>Total!CE108</f>
        <v>0</v>
      </c>
      <c r="CC108" s="14">
        <f>Total!CF108</f>
        <v>0</v>
      </c>
      <c r="CD108" s="14">
        <f>Total!CG108</f>
        <v>3.7356321839080532E-2</v>
      </c>
      <c r="CE108" s="14">
        <f>Total!CH108</f>
        <v>0.30788177339901501</v>
      </c>
      <c r="CF108" s="14">
        <f>Total!CI108</f>
        <v>0.36309523809523825</v>
      </c>
      <c r="CG108" s="14">
        <f>Total!CJ108</f>
        <v>0.27438556067588343</v>
      </c>
      <c r="CH108" s="14">
        <f>Total!CK108</f>
        <v>1.7281105990783481E-2</v>
      </c>
      <c r="CI108" s="14">
        <f>Total!CL108</f>
        <v>0</v>
      </c>
      <c r="CJ108" s="14">
        <f>Total!CM108</f>
        <v>0</v>
      </c>
      <c r="CK108" s="14">
        <f>Total!CN108</f>
        <v>0</v>
      </c>
      <c r="CL108" s="14">
        <f>Total!CO108</f>
        <v>0</v>
      </c>
      <c r="CM108" s="14">
        <f>Total!CP108</f>
        <v>0</v>
      </c>
      <c r="CN108" s="14">
        <f>Total!CQ108</f>
        <v>0</v>
      </c>
      <c r="CO108" s="14">
        <f>Total!CR108</f>
        <v>0</v>
      </c>
      <c r="CP108" s="14">
        <f>Total!CS108</f>
        <v>0.13095238095238088</v>
      </c>
      <c r="CQ108" s="14">
        <f>Total!CT108</f>
        <v>12</v>
      </c>
      <c r="CR108" s="14">
        <f>Total!CU108</f>
        <v>12</v>
      </c>
      <c r="CS108" s="14">
        <f>Total!CV108</f>
        <v>0</v>
      </c>
      <c r="CT108" s="14">
        <f>Total!CW108</f>
        <v>0</v>
      </c>
      <c r="CU108" s="14">
        <f>Total!CX108</f>
        <v>0</v>
      </c>
      <c r="CV108" s="14">
        <f>Total!CY108</f>
        <v>0</v>
      </c>
      <c r="CW108" s="14">
        <f>Total!CZ108</f>
        <v>0</v>
      </c>
      <c r="CX108" s="14">
        <f>Total!DA108</f>
        <v>1</v>
      </c>
      <c r="CY108" s="14">
        <f>Total!DB108</f>
        <v>0</v>
      </c>
      <c r="CZ108" s="14">
        <f>Total!DC108</f>
        <v>0</v>
      </c>
      <c r="DA108" s="14">
        <f>Total!DD108</f>
        <v>0</v>
      </c>
      <c r="DB108" s="14">
        <f>Total!DE108</f>
        <v>0</v>
      </c>
      <c r="DC108" s="14">
        <f>Total!DF108</f>
        <v>0</v>
      </c>
      <c r="DD108" s="14">
        <f>Total!DG108</f>
        <v>0</v>
      </c>
      <c r="DE108" s="14">
        <f>Total!DH108</f>
        <v>0</v>
      </c>
      <c r="DF108" s="14">
        <f>Total!DI108</f>
        <v>1</v>
      </c>
      <c r="DG108" s="14">
        <f>Total!DJ108</f>
        <v>0</v>
      </c>
      <c r="DH108" s="14">
        <f>Total!DK108</f>
        <v>0</v>
      </c>
      <c r="DI108" s="14">
        <f>Total!DL108</f>
        <v>0</v>
      </c>
      <c r="DJ108" s="14">
        <f>Total!DM108</f>
        <v>0</v>
      </c>
      <c r="DK108" s="14">
        <f>Total!DN108</f>
        <v>84</v>
      </c>
      <c r="DL108" s="6">
        <v>1</v>
      </c>
      <c r="DM108" t="e">
        <v>#NUM!</v>
      </c>
      <c r="DN108">
        <v>-4.6273038668915234</v>
      </c>
      <c r="DO108" t="e">
        <v>#NUM!</v>
      </c>
      <c r="DP108">
        <v>-4.2438462438358737</v>
      </c>
      <c r="DQ108">
        <v>-6.025091271086997</v>
      </c>
      <c r="DR108" t="e">
        <v>#NUM!</v>
      </c>
    </row>
    <row r="109" spans="1:122" x14ac:dyDescent="0.25">
      <c r="A109">
        <f>Total!A109</f>
        <v>1996.3999999999996</v>
      </c>
      <c r="B109" s="14">
        <f>LN(Total!B109/$AV109/$DK109)</f>
        <v>-0.37976133816386792</v>
      </c>
      <c r="C109" s="14">
        <f>LN(Total!C109/$AV109/$DK109)</f>
        <v>-3.1535806149839321</v>
      </c>
      <c r="D109" s="14">
        <f>LN(Total!D109/$AV109/$DK109)</f>
        <v>-0.23408030598579171</v>
      </c>
      <c r="E109" s="14">
        <f>LN(Total!E109/$AV109/$DK109)</f>
        <v>-0.5863107294927471</v>
      </c>
      <c r="F109" s="14">
        <f>LN(Total!F109/$AV109/$DK109)</f>
        <v>-4.8015565702106038</v>
      </c>
      <c r="G109" s="14">
        <f>LN(Total!G109/$AV109/$DK109)</f>
        <v>-0.83184118833514564</v>
      </c>
      <c r="H109" s="14">
        <f>LN(Total!H109/$AV109/$DK109)</f>
        <v>-0.89469795293625121</v>
      </c>
      <c r="I109" s="14">
        <f>LN(Total!I109/$AV109/$DK109)</f>
        <v>-2.0621618734629532</v>
      </c>
      <c r="J109" s="14">
        <f>LN(Total!J109/$AV109/$DK109)</f>
        <v>-3.1891091026700331</v>
      </c>
      <c r="K109" s="14">
        <f>LN(Total!K109/$AV109/$DK109)</f>
        <v>-1.9413323252639842</v>
      </c>
      <c r="L109" s="14">
        <f>LN(Total!L109/$AV109/$DK109)</f>
        <v>-4.7563202419967352</v>
      </c>
      <c r="M109" s="14">
        <f>LN(Total!M109/$AV109/$DK109)</f>
        <v>-5.8287880182271588</v>
      </c>
      <c r="N109" s="14">
        <f>LN(Total!N109/$AV109/$DK109)</f>
        <v>-5.3710659318486238</v>
      </c>
      <c r="O109" s="14">
        <f>LN(Total!O109/$AV109/$DK109)</f>
        <v>-7.0693900595544665</v>
      </c>
      <c r="P109" s="14">
        <f>LN(Total!P109/$AV109/$DK109)</f>
        <v>-4.0276022545032504</v>
      </c>
      <c r="Q109" s="14">
        <f>LN(Total!Q109/$AV109/$DK109)</f>
        <v>-8.1777977129054999</v>
      </c>
      <c r="R109" s="14">
        <f>LN(Total!R109/$AV109/$DK109)</f>
        <v>-7.8580581666620519</v>
      </c>
      <c r="S109" s="14">
        <f>LN(Total!S109/$AV109/$DK109)</f>
        <v>-5.5053798117932784</v>
      </c>
      <c r="T109" s="14">
        <f>LN(Total!T109/$AV109/$DK109)</f>
        <v>-9.5930985806857603</v>
      </c>
      <c r="U109" s="14">
        <f>LN(Total!U109/$AV109/$DK109)</f>
        <v>-5.6579653518055997</v>
      </c>
      <c r="V109" s="14">
        <f>LN(Total!V109/$AV109/$DK109)</f>
        <v>-5.6555048722270156</v>
      </c>
      <c r="W109" s="14" t="e">
        <f>LN(Total!W109/$AV109/$DK109)</f>
        <v>#NUM!</v>
      </c>
      <c r="X109" s="14" t="e">
        <f>LN(Total!X109/$AV109/$DK109)</f>
        <v>#NUM!</v>
      </c>
      <c r="Y109" s="14" t="e">
        <f>LN(Total!Y109/$AV109/$DK109)</f>
        <v>#NUM!</v>
      </c>
      <c r="Z109" s="14" t="e">
        <f>LN(Total!Z109/$AV109/$DK109)</f>
        <v>#NUM!</v>
      </c>
      <c r="AA109" s="14" t="e">
        <f>LN(Total!AA109/$AV109/$DK109)</f>
        <v>#NUM!</v>
      </c>
      <c r="AB109" s="14" t="e">
        <f>LN(Total!AB109/$AV109/$DK109)</f>
        <v>#NUM!</v>
      </c>
      <c r="AC109" s="14" t="e">
        <f>LN(Total!AC109/$AV109/$DK109)</f>
        <v>#NUM!</v>
      </c>
      <c r="AD109" s="14" t="e">
        <f>LN(Total!AD109/$AV109/$DK109)</f>
        <v>#NUM!</v>
      </c>
      <c r="AE109" s="14" t="e">
        <f>LN(Total!AE109/$AV109/$DK109)</f>
        <v>#NUM!</v>
      </c>
      <c r="AF109" s="14" t="e">
        <f>LN(Total!AF109/$AV109/$DK109)</f>
        <v>#NUM!</v>
      </c>
      <c r="AG109" s="14" t="e">
        <f>LN(Total!AG109/$AV109/$DK109)</f>
        <v>#NUM!</v>
      </c>
      <c r="AH109" s="14" t="e">
        <f>LN(Total!AH109/$AV109/$DK109)</f>
        <v>#NUM!</v>
      </c>
      <c r="AI109" s="14" t="e">
        <f>LN(Total!AI109/$AV109/$DK109)</f>
        <v>#NUM!</v>
      </c>
      <c r="AJ109" s="14" t="e">
        <f>LN(Total!AJ109/$AV109/$DK109)</f>
        <v>#NUM!</v>
      </c>
      <c r="AK109" s="14">
        <f>LN(Total!AK109/$AV109/$DK109)</f>
        <v>-5.0099197378689313</v>
      </c>
      <c r="AL109" s="14" t="e">
        <f>LN(Total!AL109/$AV109/$DK109)</f>
        <v>#DIV/0!</v>
      </c>
      <c r="AM109" s="14" t="e">
        <f>LN(Total!AM109/$AV109/$DK109)</f>
        <v>#DIV/0!</v>
      </c>
      <c r="AN109" s="6">
        <f>LN(Total!AO109)</f>
        <v>-0.61192260448817504</v>
      </c>
      <c r="AO109" s="14">
        <f>LN(Total!AP109)</f>
        <v>-0.61040717253147592</v>
      </c>
      <c r="AP109" s="14">
        <f t="shared" si="3"/>
        <v>-1.5154319566991203E-3</v>
      </c>
      <c r="AQ109" s="6">
        <f>LN(Total!AQ109)</f>
        <v>2.2315956578358005</v>
      </c>
      <c r="AR109" s="14">
        <f>LN(Total!AR109)</f>
        <v>0.37574383355777308</v>
      </c>
      <c r="AS109" s="14">
        <f>LN(Total!AS109)</f>
        <v>1.65884697221268</v>
      </c>
      <c r="AT109" s="14">
        <f>LN(Total!AT109)</f>
        <v>-4.0499404244473443</v>
      </c>
      <c r="AU109" s="14">
        <f>LN(Total!AU109)</f>
        <v>6.7362257701491171</v>
      </c>
      <c r="AV109" s="14">
        <f>Total!AV109</f>
        <v>185.30007901785714</v>
      </c>
      <c r="AW109" s="14">
        <f>Total!AW109</f>
        <v>1.5707053571428573</v>
      </c>
      <c r="AX109" s="14">
        <f>LN(Total!AY109/$AW109)</f>
        <v>-1.4591100710229499</v>
      </c>
      <c r="AY109" s="14">
        <f>LN(Total!AZ109/$AW109)</f>
        <v>-1.7803465254679185</v>
      </c>
      <c r="AZ109" s="14">
        <f>LN(Total!BA109/$AW109)</f>
        <v>-0.61171014254495348</v>
      </c>
      <c r="BA109" s="14">
        <f>LN(Total!BB109/$AW109)</f>
        <v>-2.2032332787682916</v>
      </c>
      <c r="BB109" s="14">
        <f>LN(Total!BC109/$AW109)</f>
        <v>-2.3567363909468719</v>
      </c>
      <c r="BC109" s="14">
        <f>LN(Total!BD109/$AW109)</f>
        <v>-2.6185465003728328</v>
      </c>
      <c r="BD109" s="14">
        <f>LN(Total!BE109/$AW109)</f>
        <v>-2.9380851919945052</v>
      </c>
      <c r="BE109" s="14">
        <f>LN(Total!BF109/$AW109)</f>
        <v>-2.1096930078773459</v>
      </c>
      <c r="BF109" s="14">
        <f>LN(Total!BG109/$AW109)</f>
        <v>-0.85374702652423051</v>
      </c>
      <c r="BG109" s="14">
        <f>LN(Total!BH109/$AW109)</f>
        <v>0.32745903214551786</v>
      </c>
      <c r="BH109" s="14">
        <f>LN(Total!BI109/$AW109)</f>
        <v>1.3620177351389908</v>
      </c>
      <c r="BI109" s="14">
        <f>LN(Total!BJ109/$AW109)</f>
        <v>4.8224255086874925E-2</v>
      </c>
      <c r="BJ109" s="14">
        <f>LN(Total!BK109/$AW109)</f>
        <v>-0.33961566439980839</v>
      </c>
      <c r="BK109" s="14">
        <f>LN(Total!BL109/$AW109)</f>
        <v>1.2302496131384546</v>
      </c>
      <c r="BL109" s="14">
        <f>LN(Total!BM109/$AW109)</f>
        <v>-0.61031738771538091</v>
      </c>
      <c r="BM109" s="14">
        <f>LN(Total!BN109/$AW109)</f>
        <v>0.40996228598474449</v>
      </c>
      <c r="BN109" s="14" t="e">
        <f>LN(Total!BO109/$AW109)</f>
        <v>#NUM!</v>
      </c>
      <c r="BO109" s="14" t="e">
        <f>LN(Total!BP109/$AW109)</f>
        <v>#NUM!</v>
      </c>
      <c r="BP109" s="14" t="e">
        <f>LN(Total!BQ109/$AW109)</f>
        <v>#NUM!</v>
      </c>
      <c r="BQ109" s="14" t="e">
        <f>LN(Total!BR109/$AW109)</f>
        <v>#NUM!</v>
      </c>
      <c r="BR109" s="14" t="e">
        <f>LN(Total!BS109/$AW109)</f>
        <v>#NUM!</v>
      </c>
      <c r="BS109" s="14" t="e">
        <f>LN(Total!BT109/$AW109)</f>
        <v>#NUM!</v>
      </c>
      <c r="BT109" s="14" t="e">
        <f>LN(Total!BU109/$AW109)</f>
        <v>#NUM!</v>
      </c>
      <c r="BU109" s="14">
        <f>LN(Total!BV109/$AW109)</f>
        <v>-3.8535022085838513</v>
      </c>
      <c r="BV109" s="14">
        <f>LN(Total!BW109/$AW109)</f>
        <v>2.6282047267844888</v>
      </c>
      <c r="BW109" s="6">
        <f>LN(Total!BY109)</f>
        <v>104</v>
      </c>
      <c r="BX109" s="6">
        <f>LN(Total!BZ109)</f>
        <v>0</v>
      </c>
      <c r="BY109" s="6">
        <f>Total!CB109</f>
        <v>0</v>
      </c>
      <c r="BZ109" s="14">
        <f>Total!CC109</f>
        <v>0</v>
      </c>
      <c r="CA109" s="14">
        <f>Total!CD109</f>
        <v>0</v>
      </c>
      <c r="CB109" s="14">
        <f>Total!CE109</f>
        <v>0</v>
      </c>
      <c r="CC109" s="14">
        <f>Total!CF109</f>
        <v>0</v>
      </c>
      <c r="CD109" s="14">
        <f>Total!CG109</f>
        <v>0</v>
      </c>
      <c r="CE109" s="14">
        <f>Total!CH109</f>
        <v>0</v>
      </c>
      <c r="CF109" s="14">
        <f>Total!CI109</f>
        <v>0</v>
      </c>
      <c r="CG109" s="14">
        <f>Total!CJ109</f>
        <v>6.6532258064516236E-2</v>
      </c>
      <c r="CH109" s="14">
        <f>Total!CK109</f>
        <v>0.25936059907834108</v>
      </c>
      <c r="CI109" s="14">
        <f>Total!CL109</f>
        <v>0.27232142857142883</v>
      </c>
      <c r="CJ109" s="14">
        <f>Total!CM109</f>
        <v>0.27649769585253481</v>
      </c>
      <c r="CK109" s="14">
        <f>Total!CN109</f>
        <v>0.12528801843317983</v>
      </c>
      <c r="CL109" s="14">
        <f>Total!CO109</f>
        <v>0</v>
      </c>
      <c r="CM109" s="14">
        <f>Total!CP109</f>
        <v>0</v>
      </c>
      <c r="CN109" s="14">
        <f>Total!CQ109</f>
        <v>0</v>
      </c>
      <c r="CO109" s="14">
        <f>Total!CR109</f>
        <v>0</v>
      </c>
      <c r="CP109" s="14">
        <f>Total!CS109</f>
        <v>0</v>
      </c>
      <c r="CQ109" s="14">
        <f>Total!CT109</f>
        <v>16</v>
      </c>
      <c r="CR109" s="14">
        <f>Total!CU109</f>
        <v>16</v>
      </c>
      <c r="CS109" s="14">
        <f>Total!CV109</f>
        <v>3</v>
      </c>
      <c r="CT109" s="14">
        <f>Total!CW109</f>
        <v>3</v>
      </c>
      <c r="CU109" s="14">
        <f>Total!CX109</f>
        <v>0</v>
      </c>
      <c r="CV109" s="14">
        <f>Total!CY109</f>
        <v>0</v>
      </c>
      <c r="CW109" s="14">
        <f>Total!CZ109</f>
        <v>0</v>
      </c>
      <c r="CX109" s="14">
        <f>Total!DA109</f>
        <v>0</v>
      </c>
      <c r="CY109" s="14">
        <f>Total!DB109</f>
        <v>1</v>
      </c>
      <c r="CZ109" s="14">
        <f>Total!DC109</f>
        <v>0</v>
      </c>
      <c r="DA109" s="14">
        <f>Total!DD109</f>
        <v>0</v>
      </c>
      <c r="DB109" s="14">
        <f>Total!DE109</f>
        <v>0</v>
      </c>
      <c r="DC109" s="14">
        <f>Total!DF109</f>
        <v>0</v>
      </c>
      <c r="DD109" s="14">
        <f>Total!DG109</f>
        <v>0</v>
      </c>
      <c r="DE109" s="14">
        <f>Total!DH109</f>
        <v>0</v>
      </c>
      <c r="DF109" s="14">
        <f>Total!DI109</f>
        <v>0</v>
      </c>
      <c r="DG109" s="14">
        <f>Total!DJ109</f>
        <v>1</v>
      </c>
      <c r="DH109" s="14">
        <f>Total!DK109</f>
        <v>13.029953917050701</v>
      </c>
      <c r="DI109" s="14">
        <f>Total!DL109</f>
        <v>0</v>
      </c>
      <c r="DJ109" s="14">
        <f>Total!DM109</f>
        <v>0</v>
      </c>
      <c r="DK109" s="14">
        <f>Total!DN109</f>
        <v>112</v>
      </c>
      <c r="DL109" s="6">
        <v>1</v>
      </c>
      <c r="DM109" t="e">
        <v>#NUM!</v>
      </c>
      <c r="DN109">
        <v>-4.9125846888774847</v>
      </c>
      <c r="DO109" t="e">
        <v>#NUM!</v>
      </c>
      <c r="DP109">
        <v>-4.277881981957667</v>
      </c>
      <c r="DQ109">
        <v>-6.2324777304270071</v>
      </c>
      <c r="DR109" t="e">
        <v>#NUM!</v>
      </c>
    </row>
    <row r="110" spans="1:122" x14ac:dyDescent="0.25">
      <c r="A110">
        <f>Total!A110</f>
        <v>1997.1</v>
      </c>
      <c r="B110" s="14">
        <f>LN(Total!B110/$AV110/$DK110)</f>
        <v>-0.29007292002929924</v>
      </c>
      <c r="C110" s="14">
        <f>LN(Total!C110/$AV110/$DK110)</f>
        <v>-2.9629887491664268</v>
      </c>
      <c r="D110" s="14">
        <f>LN(Total!D110/$AV110/$DK110)</f>
        <v>-0.15036220109928913</v>
      </c>
      <c r="E110" s="14">
        <f>LN(Total!E110/$AV110/$DK110)</f>
        <v>-0.52268765065444356</v>
      </c>
      <c r="F110" s="14">
        <f>LN(Total!F110/$AV110/$DK110)</f>
        <v>-4.7389177285208985</v>
      </c>
      <c r="G110" s="14">
        <f>LN(Total!G110/$AV110/$DK110)</f>
        <v>-0.6872368662584627</v>
      </c>
      <c r="H110" s="14">
        <f>LN(Total!H110/$AV110/$DK110)</f>
        <v>-0.66092626289669631</v>
      </c>
      <c r="I110" s="14">
        <f>LN(Total!I110/$AV110/$DK110)</f>
        <v>-1.7855825510056715</v>
      </c>
      <c r="J110" s="14">
        <f>LN(Total!J110/$AV110/$DK110)</f>
        <v>-2.7691459895855965</v>
      </c>
      <c r="K110" s="14">
        <f>LN(Total!K110/$AV110/$DK110)</f>
        <v>-1.8618073414198015</v>
      </c>
      <c r="L110" s="14">
        <f>LN(Total!L110/$AV110/$DK110)</f>
        <v>-4.6954050069410389</v>
      </c>
      <c r="M110" s="14">
        <f>LN(Total!M110/$AV110/$DK110)</f>
        <v>-5.5642929928632832</v>
      </c>
      <c r="N110" s="14">
        <f>LN(Total!N110/$AV110/$DK110)</f>
        <v>-5.2498279982560279</v>
      </c>
      <c r="O110" s="14">
        <f>LN(Total!O110/$AV110/$DK110)</f>
        <v>-7.1432674619894936</v>
      </c>
      <c r="P110" s="14">
        <f>LN(Total!P110/$AV110/$DK110)</f>
        <v>-3.898282855484946</v>
      </c>
      <c r="Q110" s="14">
        <f>LN(Total!Q110/$AV110/$DK110)</f>
        <v>-8.2322920402860724</v>
      </c>
      <c r="R110" s="14">
        <f>LN(Total!R110/$AV110/$DK110)</f>
        <v>-7.5838209753591022</v>
      </c>
      <c r="S110" s="14">
        <f>LN(Total!S110/$AV110/$DK110)</f>
        <v>-5.3916765044455417</v>
      </c>
      <c r="T110" s="14">
        <f>LN(Total!T110/$AV110/$DK110)</f>
        <v>-9.6176768287232441</v>
      </c>
      <c r="U110" s="14">
        <f>LN(Total!U110/$AV110/$DK110)</f>
        <v>-5.8014138770238235</v>
      </c>
      <c r="V110" s="14">
        <f>LN(Total!V110/$AV110/$DK110)</f>
        <v>-5.4740700621583294</v>
      </c>
      <c r="W110" s="14" t="e">
        <f>LN(Total!W110/$AV110/$DK110)</f>
        <v>#NUM!</v>
      </c>
      <c r="X110" s="14" t="e">
        <f>LN(Total!X110/$AV110/$DK110)</f>
        <v>#NUM!</v>
      </c>
      <c r="Y110" s="14" t="e">
        <f>LN(Total!Y110/$AV110/$DK110)</f>
        <v>#NUM!</v>
      </c>
      <c r="Z110" s="14" t="e">
        <f>LN(Total!Z110/$AV110/$DK110)</f>
        <v>#NUM!</v>
      </c>
      <c r="AA110" s="14" t="e">
        <f>LN(Total!AA110/$AV110/$DK110)</f>
        <v>#NUM!</v>
      </c>
      <c r="AB110" s="14" t="e">
        <f>LN(Total!AB110/$AV110/$DK110)</f>
        <v>#NUM!</v>
      </c>
      <c r="AC110" s="14" t="e">
        <f>LN(Total!AC110/$AV110/$DK110)</f>
        <v>#NUM!</v>
      </c>
      <c r="AD110" s="14" t="e">
        <f>LN(Total!AD110/$AV110/$DK110)</f>
        <v>#NUM!</v>
      </c>
      <c r="AE110" s="14" t="e">
        <f>LN(Total!AE110/$AV110/$DK110)</f>
        <v>#NUM!</v>
      </c>
      <c r="AF110" s="14" t="e">
        <f>LN(Total!AF110/$AV110/$DK110)</f>
        <v>#NUM!</v>
      </c>
      <c r="AG110" s="14" t="e">
        <f>LN(Total!AG110/$AV110/$DK110)</f>
        <v>#NUM!</v>
      </c>
      <c r="AH110" s="14" t="e">
        <f>LN(Total!AH110/$AV110/$DK110)</f>
        <v>#NUM!</v>
      </c>
      <c r="AI110" s="14" t="e">
        <f>LN(Total!AI110/$AV110/$DK110)</f>
        <v>#NUM!</v>
      </c>
      <c r="AJ110" s="14" t="e">
        <f>LN(Total!AJ110/$AV110/$DK110)</f>
        <v>#NUM!</v>
      </c>
      <c r="AK110" s="14">
        <f>LN(Total!AK110/$AV110/$DK110)</f>
        <v>-4.5761393193526452</v>
      </c>
      <c r="AL110" s="14" t="e">
        <f>LN(Total!AL110/$AV110/$DK110)</f>
        <v>#DIV/0!</v>
      </c>
      <c r="AM110" s="14" t="e">
        <f>LN(Total!AM110/$AV110/$DK110)</f>
        <v>#DIV/0!</v>
      </c>
      <c r="AN110" s="6">
        <f>LN(Total!AO110)</f>
        <v>-0.60811287484784504</v>
      </c>
      <c r="AO110" s="14">
        <f>LN(Total!AP110)</f>
        <v>-0.60654838907099784</v>
      </c>
      <c r="AP110" s="14">
        <f t="shared" si="3"/>
        <v>-1.564485776847202E-3</v>
      </c>
      <c r="AQ110" s="6">
        <f>LN(Total!AQ110)</f>
        <v>2.2365186012116096</v>
      </c>
      <c r="AR110" s="14">
        <f>LN(Total!AR110)</f>
        <v>0.38205655993817295</v>
      </c>
      <c r="AS110" s="14">
        <f>LN(Total!AS110)</f>
        <v>1.7114765699073899</v>
      </c>
      <c r="AT110" s="14">
        <f>LN(Total!AT110)</f>
        <v>-4.0205200063534852</v>
      </c>
      <c r="AU110" s="14">
        <f>LN(Total!AU110)</f>
        <v>7.0412270962657537</v>
      </c>
      <c r="AV110" s="14">
        <f>Total!AV110</f>
        <v>185.90954053174605</v>
      </c>
      <c r="AW110" s="14">
        <f>Total!AW110</f>
        <v>1.5832738095238095</v>
      </c>
      <c r="AX110" s="14">
        <f>LN(Total!AY110/$AW110)</f>
        <v>-1.467080015176502</v>
      </c>
      <c r="AY110" s="14">
        <f>LN(Total!AZ110/$AW110)</f>
        <v>-1.8168295367095186</v>
      </c>
      <c r="AZ110" s="14">
        <f>LN(Total!BA110/$AW110)</f>
        <v>-0.61968008669850549</v>
      </c>
      <c r="BA110" s="14">
        <f>LN(Total!BB110/$AW110)</f>
        <v>-2.2503051865017496</v>
      </c>
      <c r="BB110" s="14">
        <f>LN(Total!BC110/$AW110)</f>
        <v>-2.3664759522735599</v>
      </c>
      <c r="BC110" s="14">
        <f>LN(Total!BD110/$AW110)</f>
        <v>-2.7462991674057946</v>
      </c>
      <c r="BD110" s="14">
        <f>LN(Total!BE110/$AW110)</f>
        <v>-2.9806681598295071</v>
      </c>
      <c r="BE110" s="14">
        <f>LN(Total!BF110/$AW110)</f>
        <v>-2.1174450518642316</v>
      </c>
      <c r="BF110" s="14">
        <f>LN(Total!BG110/$AW110)</f>
        <v>-0.86171697067778263</v>
      </c>
      <c r="BG110" s="14">
        <f>LN(Total!BH110/$AW110)</f>
        <v>0.31955388052709821</v>
      </c>
      <c r="BH110" s="14">
        <f>LN(Total!BI110/$AW110)</f>
        <v>1.3540477909854387</v>
      </c>
      <c r="BI110" s="14">
        <f>LN(Total!BJ110/$AW110)</f>
        <v>4.0254310933322747E-2</v>
      </c>
      <c r="BJ110" s="14">
        <f>LN(Total!BK110/$AW110)</f>
        <v>-0.3475856085533604</v>
      </c>
      <c r="BK110" s="14">
        <f>LN(Total!BL110/$AW110)</f>
        <v>1.2222796689849023</v>
      </c>
      <c r="BL110" s="14">
        <f>LN(Total!BM110/$AW110)</f>
        <v>-0.6182873318689327</v>
      </c>
      <c r="BM110" s="14">
        <f>LN(Total!BN110/$AW110)</f>
        <v>0.40199234183119242</v>
      </c>
      <c r="BN110" s="14" t="e">
        <f>LN(Total!BO110/$AW110)</f>
        <v>#NUM!</v>
      </c>
      <c r="BO110" s="14" t="e">
        <f>LN(Total!BP110/$AW110)</f>
        <v>#NUM!</v>
      </c>
      <c r="BP110" s="14" t="e">
        <f>LN(Total!BQ110/$AW110)</f>
        <v>#NUM!</v>
      </c>
      <c r="BQ110" s="14" t="e">
        <f>LN(Total!BR110/$AW110)</f>
        <v>#NUM!</v>
      </c>
      <c r="BR110" s="14" t="e">
        <f>LN(Total!BS110/$AW110)</f>
        <v>#NUM!</v>
      </c>
      <c r="BS110" s="14" t="e">
        <f>LN(Total!BT110/$AW110)</f>
        <v>#NUM!</v>
      </c>
      <c r="BT110" s="14" t="e">
        <f>LN(Total!BU110/$AW110)</f>
        <v>#NUM!</v>
      </c>
      <c r="BU110" s="14">
        <f>LN(Total!BV110/$AW110)</f>
        <v>-3.8614721527374032</v>
      </c>
      <c r="BV110" s="14">
        <f>LN(Total!BW110/$AW110)</f>
        <v>2.6202347826309369</v>
      </c>
      <c r="BW110" s="6">
        <f>LN(Total!BY110)</f>
        <v>105</v>
      </c>
      <c r="BX110" s="6">
        <f>LN(Total!BZ110)</f>
        <v>0</v>
      </c>
      <c r="BY110" s="6">
        <f>Total!CB110</f>
        <v>0</v>
      </c>
      <c r="BZ110" s="14">
        <f>Total!CC110</f>
        <v>0</v>
      </c>
      <c r="CA110" s="14">
        <f>Total!CD110</f>
        <v>0</v>
      </c>
      <c r="CB110" s="14">
        <f>Total!CE110</f>
        <v>0</v>
      </c>
      <c r="CC110" s="14">
        <f>Total!CF110</f>
        <v>0</v>
      </c>
      <c r="CD110" s="14">
        <f>Total!CG110</f>
        <v>0</v>
      </c>
      <c r="CE110" s="14">
        <f>Total!CH110</f>
        <v>0</v>
      </c>
      <c r="CF110" s="14">
        <f>Total!CI110</f>
        <v>0</v>
      </c>
      <c r="CG110" s="14">
        <f>Total!CJ110</f>
        <v>0</v>
      </c>
      <c r="CH110" s="14">
        <f>Total!CK110</f>
        <v>0</v>
      </c>
      <c r="CI110" s="14">
        <f>Total!CL110</f>
        <v>0</v>
      </c>
      <c r="CJ110" s="14">
        <f>Total!CM110</f>
        <v>3.8402457757297258E-4</v>
      </c>
      <c r="CK110" s="14">
        <f>Total!CN110</f>
        <v>0.19604454685099856</v>
      </c>
      <c r="CL110" s="14">
        <f>Total!CO110</f>
        <v>0.36309523809523842</v>
      </c>
      <c r="CM110" s="14">
        <f>Total!CP110</f>
        <v>0.3488095238095239</v>
      </c>
      <c r="CN110" s="14">
        <f>Total!CQ110</f>
        <v>9.1666666666666716E-2</v>
      </c>
      <c r="CO110" s="14">
        <f>Total!CR110</f>
        <v>8.5034013605441872E-3</v>
      </c>
      <c r="CP110" s="14">
        <f>Total!CS110</f>
        <v>0</v>
      </c>
      <c r="CQ110" s="14">
        <f>Total!CT110</f>
        <v>12</v>
      </c>
      <c r="CR110" s="14">
        <f>Total!CU110</f>
        <v>12</v>
      </c>
      <c r="CS110" s="14">
        <f>Total!CV110</f>
        <v>3</v>
      </c>
      <c r="CT110" s="14">
        <f>Total!CW110</f>
        <v>1</v>
      </c>
      <c r="CU110" s="14">
        <f>Total!CX110</f>
        <v>0</v>
      </c>
      <c r="CV110" s="14">
        <f>Total!CY110</f>
        <v>1</v>
      </c>
      <c r="CW110" s="14">
        <f>Total!CZ110</f>
        <v>0</v>
      </c>
      <c r="CX110" s="14">
        <f>Total!DA110</f>
        <v>0</v>
      </c>
      <c r="CY110" s="14">
        <f>Total!DB110</f>
        <v>0</v>
      </c>
      <c r="CZ110" s="14">
        <f>Total!DC110</f>
        <v>0</v>
      </c>
      <c r="DA110" s="14">
        <f>Total!DD110</f>
        <v>0</v>
      </c>
      <c r="DB110" s="14">
        <f>Total!DE110</f>
        <v>0</v>
      </c>
      <c r="DC110" s="14">
        <f>Total!DF110</f>
        <v>0</v>
      </c>
      <c r="DD110" s="14">
        <f>Total!DG110</f>
        <v>1</v>
      </c>
      <c r="DE110" s="14">
        <f>Total!DH110</f>
        <v>0</v>
      </c>
      <c r="DF110" s="14">
        <f>Total!DI110</f>
        <v>0</v>
      </c>
      <c r="DG110" s="14">
        <f>Total!DJ110</f>
        <v>0</v>
      </c>
      <c r="DH110" s="14">
        <f>Total!DK110</f>
        <v>20.584677419354851</v>
      </c>
      <c r="DI110" s="14">
        <f>Total!DL110</f>
        <v>0</v>
      </c>
      <c r="DJ110" s="14">
        <f>Total!DM110</f>
        <v>105</v>
      </c>
      <c r="DK110" s="14">
        <f>Total!DN110</f>
        <v>84</v>
      </c>
      <c r="DL110" s="6">
        <v>1</v>
      </c>
      <c r="DM110" t="e">
        <v>#NUM!</v>
      </c>
      <c r="DN110">
        <v>-4.5658642980780346</v>
      </c>
      <c r="DO110" t="e">
        <v>#NUM!</v>
      </c>
      <c r="DP110">
        <v>-4.1790706795578405</v>
      </c>
      <c r="DQ110">
        <v>-5.7213430840872395</v>
      </c>
      <c r="DR110" t="e">
        <v>#NUM!</v>
      </c>
    </row>
    <row r="111" spans="1:122" x14ac:dyDescent="0.25">
      <c r="A111">
        <f>Total!A111</f>
        <v>1997.1999999999998</v>
      </c>
      <c r="B111" s="14">
        <f>LN(Total!B111/$AV111/$DK111)</f>
        <v>-0.24134016673060577</v>
      </c>
      <c r="C111" s="14">
        <f>LN(Total!C111/$AV111/$DK111)</f>
        <v>-3.1168644256759204</v>
      </c>
      <c r="D111" s="14">
        <f>LN(Total!D111/$AV111/$DK111)</f>
        <v>-0.10060427534099761</v>
      </c>
      <c r="E111" s="14">
        <f>LN(Total!E111/$AV111/$DK111)</f>
        <v>-0.46874647885011789</v>
      </c>
      <c r="F111" s="14">
        <f>LN(Total!F111/$AV111/$DK111)</f>
        <v>-4.5331356794804947</v>
      </c>
      <c r="G111" s="14">
        <f>LN(Total!G111/$AV111/$DK111)</f>
        <v>-0.78136648402172071</v>
      </c>
      <c r="H111" s="14">
        <f>LN(Total!H111/$AV111/$DK111)</f>
        <v>-0.82976502824803056</v>
      </c>
      <c r="I111" s="14">
        <f>LN(Total!I111/$AV111/$DK111)</f>
        <v>-1.9414225893276578</v>
      </c>
      <c r="J111" s="14">
        <f>LN(Total!J111/$AV111/$DK111)</f>
        <v>-3.3241181003267686</v>
      </c>
      <c r="K111" s="14">
        <f>LN(Total!K111/$AV111/$DK111)</f>
        <v>-1.8808396992591714</v>
      </c>
      <c r="L111" s="14">
        <f>LN(Total!L111/$AV111/$DK111)</f>
        <v>-5.0703711155321436</v>
      </c>
      <c r="M111" s="14">
        <f>LN(Total!M111/$AV111/$DK111)</f>
        <v>-5.7460443946963995</v>
      </c>
      <c r="N111" s="14">
        <f>LN(Total!N111/$AV111/$DK111)</f>
        <v>-5.1771493950809697</v>
      </c>
      <c r="O111" s="14">
        <f>LN(Total!O111/$AV111/$DK111)</f>
        <v>-7.325703360454324</v>
      </c>
      <c r="P111" s="14">
        <f>LN(Total!P111/$AV111/$DK111)</f>
        <v>-3.8999273163935873</v>
      </c>
      <c r="Q111" s="14">
        <f>LN(Total!Q111/$AV111/$DK111)</f>
        <v>-8.3165804401835519</v>
      </c>
      <c r="R111" s="14">
        <f>LN(Total!R111/$AV111/$DK111)</f>
        <v>-7.5663885691129122</v>
      </c>
      <c r="S111" s="14">
        <f>LN(Total!S111/$AV111/$DK111)</f>
        <v>-5.5723306369186423</v>
      </c>
      <c r="T111" s="14">
        <f>LN(Total!T111/$AV111/$DK111)</f>
        <v>-9.640048856777554</v>
      </c>
      <c r="U111" s="14">
        <f>LN(Total!U111/$AV111/$DK111)</f>
        <v>-5.8374201966280399</v>
      </c>
      <c r="V111" s="14">
        <f>LN(Total!V111/$AV111/$DK111)</f>
        <v>-5.533531795647022</v>
      </c>
      <c r="W111" s="14" t="e">
        <f>LN(Total!W111/$AV111/$DK111)</f>
        <v>#NUM!</v>
      </c>
      <c r="X111" s="14" t="e">
        <f>LN(Total!X111/$AV111/$DK111)</f>
        <v>#NUM!</v>
      </c>
      <c r="Y111" s="14" t="e">
        <f>LN(Total!Y111/$AV111/$DK111)</f>
        <v>#NUM!</v>
      </c>
      <c r="Z111" s="14" t="e">
        <f>LN(Total!Z111/$AV111/$DK111)</f>
        <v>#NUM!</v>
      </c>
      <c r="AA111" s="14" t="e">
        <f>LN(Total!AA111/$AV111/$DK111)</f>
        <v>#NUM!</v>
      </c>
      <c r="AB111" s="14" t="e">
        <f>LN(Total!AB111/$AV111/$DK111)</f>
        <v>#NUM!</v>
      </c>
      <c r="AC111" s="14" t="e">
        <f>LN(Total!AC111/$AV111/$DK111)</f>
        <v>#NUM!</v>
      </c>
      <c r="AD111" s="14" t="e">
        <f>LN(Total!AD111/$AV111/$DK111)</f>
        <v>#NUM!</v>
      </c>
      <c r="AE111" s="14" t="e">
        <f>LN(Total!AE111/$AV111/$DK111)</f>
        <v>#NUM!</v>
      </c>
      <c r="AF111" s="14" t="e">
        <f>LN(Total!AF111/$AV111/$DK111)</f>
        <v>#NUM!</v>
      </c>
      <c r="AG111" s="14" t="e">
        <f>LN(Total!AG111/$AV111/$DK111)</f>
        <v>#NUM!</v>
      </c>
      <c r="AH111" s="14" t="e">
        <f>LN(Total!AH111/$AV111/$DK111)</f>
        <v>#NUM!</v>
      </c>
      <c r="AI111" s="14" t="e">
        <f>LN(Total!AI111/$AV111/$DK111)</f>
        <v>#NUM!</v>
      </c>
      <c r="AJ111" s="14" t="e">
        <f>LN(Total!AJ111/$AV111/$DK111)</f>
        <v>#NUM!</v>
      </c>
      <c r="AK111" s="14">
        <f>LN(Total!AK111/$AV111/$DK111)</f>
        <v>-4.4407764312104723</v>
      </c>
      <c r="AL111" s="14" t="e">
        <f>LN(Total!AL111/$AV111/$DK111)</f>
        <v>#DIV/0!</v>
      </c>
      <c r="AM111" s="14" t="e">
        <f>LN(Total!AM111/$AV111/$DK111)</f>
        <v>#DIV/0!</v>
      </c>
      <c r="AN111" s="6">
        <f>LN(Total!AO111)</f>
        <v>-0.60434065133750625</v>
      </c>
      <c r="AO111" s="14">
        <f>LN(Total!AP111)</f>
        <v>-0.60274219098032655</v>
      </c>
      <c r="AP111" s="14">
        <f t="shared" si="3"/>
        <v>-1.5984603571796985E-3</v>
      </c>
      <c r="AQ111" s="6">
        <f>LN(Total!AQ111)</f>
        <v>2.2466238407149719</v>
      </c>
      <c r="AR111" s="14">
        <f>LN(Total!AR111)</f>
        <v>0.38662085291360593</v>
      </c>
      <c r="AS111" s="14">
        <f>LN(Total!AS111)</f>
        <v>1.7292109888189007</v>
      </c>
      <c r="AT111" s="14">
        <f>LN(Total!AT111)</f>
        <v>-4.0060117316547581</v>
      </c>
      <c r="AU111" s="14">
        <f>LN(Total!AU111)</f>
        <v>7.210642004070813</v>
      </c>
      <c r="AV111" s="14">
        <f>Total!AV111</f>
        <v>186.34308615476189</v>
      </c>
      <c r="AW111" s="14">
        <f>Total!AW111</f>
        <v>1.5911785714285713</v>
      </c>
      <c r="AX111" s="14">
        <f>LN(Total!AY111/$AW111)</f>
        <v>-1.4720602620314096</v>
      </c>
      <c r="AY111" s="14">
        <f>LN(Total!AZ111/$AW111)</f>
        <v>-1.8218097835644265</v>
      </c>
      <c r="AZ111" s="14">
        <f>LN(Total!BA111/$AW111)</f>
        <v>-0.62466033355341344</v>
      </c>
      <c r="BA111" s="14">
        <f>LN(Total!BB111/$AW111)</f>
        <v>-2.2552854333566574</v>
      </c>
      <c r="BB111" s="14">
        <f>LN(Total!BC111/$AW111)</f>
        <v>-2.3714561991284677</v>
      </c>
      <c r="BC111" s="14">
        <f>LN(Total!BD111/$AW111)</f>
        <v>-2.7974845171804121</v>
      </c>
      <c r="BD111" s="14">
        <f>LN(Total!BE111/$AW111)</f>
        <v>-2.9982242256070193</v>
      </c>
      <c r="BE111" s="14">
        <f>LN(Total!BF111/$AW111)</f>
        <v>-2.1221753743820289</v>
      </c>
      <c r="BF111" s="14">
        <f>LN(Total!BG111/$AW111)</f>
        <v>-0.86669721753269025</v>
      </c>
      <c r="BG111" s="14">
        <f>LN(Total!BH111/$AW111)</f>
        <v>0.3145966235626807</v>
      </c>
      <c r="BH111" s="14">
        <f>LN(Total!BI111/$AW111)</f>
        <v>1.3490675441305311</v>
      </c>
      <c r="BI111" s="14">
        <f>LN(Total!BJ111/$AW111)</f>
        <v>3.5274064078415039E-2</v>
      </c>
      <c r="BJ111" s="14">
        <f>LN(Total!BK111/$AW111)</f>
        <v>-0.35256585540826807</v>
      </c>
      <c r="BK111" s="14">
        <f>LN(Total!BL111/$AW111)</f>
        <v>1.2172994221299946</v>
      </c>
      <c r="BL111" s="14">
        <f>LN(Total!BM111/$AW111)</f>
        <v>-0.62326757872384053</v>
      </c>
      <c r="BM111" s="14">
        <f>LN(Total!BN111/$AW111)</f>
        <v>0.3970120949762847</v>
      </c>
      <c r="BN111" s="14" t="e">
        <f>LN(Total!BO111/$AW111)</f>
        <v>#NUM!</v>
      </c>
      <c r="BO111" s="14" t="e">
        <f>LN(Total!BP111/$AW111)</f>
        <v>#NUM!</v>
      </c>
      <c r="BP111" s="14" t="e">
        <f>LN(Total!BQ111/$AW111)</f>
        <v>#NUM!</v>
      </c>
      <c r="BQ111" s="14" t="e">
        <f>LN(Total!BR111/$AW111)</f>
        <v>#NUM!</v>
      </c>
      <c r="BR111" s="14" t="e">
        <f>LN(Total!BS111/$AW111)</f>
        <v>#NUM!</v>
      </c>
      <c r="BS111" s="14" t="e">
        <f>LN(Total!BT111/$AW111)</f>
        <v>#NUM!</v>
      </c>
      <c r="BT111" s="14" t="e">
        <f>LN(Total!BU111/$AW111)</f>
        <v>#NUM!</v>
      </c>
      <c r="BU111" s="14">
        <f>LN(Total!BV111/$AW111)</f>
        <v>-3.866452399592311</v>
      </c>
      <c r="BV111" s="14">
        <f>LN(Total!BW111/$AW111)</f>
        <v>2.6152545357760295</v>
      </c>
      <c r="BW111" s="6">
        <f>LN(Total!BY111)</f>
        <v>106</v>
      </c>
      <c r="BX111" s="6">
        <f>LN(Total!BZ111)</f>
        <v>0</v>
      </c>
      <c r="BY111" s="6">
        <f>Total!CB111</f>
        <v>0</v>
      </c>
      <c r="BZ111" s="14">
        <f>Total!CC111</f>
        <v>0</v>
      </c>
      <c r="CA111" s="14">
        <f>Total!CD111</f>
        <v>0</v>
      </c>
      <c r="CB111" s="14">
        <f>Total!CE111</f>
        <v>0</v>
      </c>
      <c r="CC111" s="14">
        <f>Total!CF111</f>
        <v>0.3690476190476194</v>
      </c>
      <c r="CD111" s="14">
        <f>Total!CG111</f>
        <v>0.30654761904761918</v>
      </c>
      <c r="CE111" s="14">
        <f>Total!CH111</f>
        <v>3.869047619047624E-2</v>
      </c>
      <c r="CF111" s="14">
        <f>Total!CI111</f>
        <v>0</v>
      </c>
      <c r="CG111" s="14">
        <f>Total!CJ111</f>
        <v>0</v>
      </c>
      <c r="CH111" s="14">
        <f>Total!CK111</f>
        <v>0</v>
      </c>
      <c r="CI111" s="14">
        <f>Total!CL111</f>
        <v>0</v>
      </c>
      <c r="CJ111" s="14">
        <f>Total!CM111</f>
        <v>0</v>
      </c>
      <c r="CK111" s="14">
        <f>Total!CN111</f>
        <v>0</v>
      </c>
      <c r="CL111" s="14">
        <f>Total!CO111</f>
        <v>0</v>
      </c>
      <c r="CM111" s="14">
        <f>Total!CP111</f>
        <v>1.4285714285714301E-2</v>
      </c>
      <c r="CN111" s="14">
        <f>Total!CQ111</f>
        <v>0.27142857142857163</v>
      </c>
      <c r="CO111" s="14">
        <f>Total!CR111</f>
        <v>0.12244897959183666</v>
      </c>
      <c r="CP111" s="14">
        <f>Total!CS111</f>
        <v>0</v>
      </c>
      <c r="CQ111" s="14">
        <f>Total!CT111</f>
        <v>12</v>
      </c>
      <c r="CR111" s="14">
        <f>Total!CU111</f>
        <v>12</v>
      </c>
      <c r="CS111" s="14">
        <f>Total!CV111</f>
        <v>4</v>
      </c>
      <c r="CT111" s="14">
        <f>Total!CW111</f>
        <v>2</v>
      </c>
      <c r="CU111" s="14">
        <f>Total!CX111</f>
        <v>4.4117647058823532E-2</v>
      </c>
      <c r="CV111" s="14">
        <f>Total!CY111</f>
        <v>0</v>
      </c>
      <c r="CW111" s="14">
        <f>Total!CZ111</f>
        <v>1</v>
      </c>
      <c r="CX111" s="14">
        <f>Total!DA111</f>
        <v>0</v>
      </c>
      <c r="CY111" s="14">
        <f>Total!DB111</f>
        <v>0</v>
      </c>
      <c r="CZ111" s="14">
        <f>Total!DC111</f>
        <v>0</v>
      </c>
      <c r="DA111" s="14">
        <f>Total!DD111</f>
        <v>0</v>
      </c>
      <c r="DB111" s="14">
        <f>Total!DE111</f>
        <v>0</v>
      </c>
      <c r="DC111" s="14">
        <f>Total!DF111</f>
        <v>0</v>
      </c>
      <c r="DD111" s="14">
        <f>Total!DG111</f>
        <v>0</v>
      </c>
      <c r="DE111" s="14">
        <f>Total!DH111</f>
        <v>0</v>
      </c>
      <c r="DF111" s="14">
        <f>Total!DI111</f>
        <v>0</v>
      </c>
      <c r="DG111" s="14">
        <f>Total!DJ111</f>
        <v>0</v>
      </c>
      <c r="DH111" s="14">
        <f>Total!DK111</f>
        <v>0</v>
      </c>
      <c r="DI111" s="14">
        <f>Total!DL111</f>
        <v>0</v>
      </c>
      <c r="DJ111" s="14">
        <f>Total!DM111</f>
        <v>0</v>
      </c>
      <c r="DK111" s="14">
        <f>Total!DN111</f>
        <v>84</v>
      </c>
      <c r="DL111" s="6">
        <v>1</v>
      </c>
      <c r="DM111" t="e">
        <v>#NUM!</v>
      </c>
      <c r="DN111">
        <v>-4.5597974383414597</v>
      </c>
      <c r="DO111" t="e">
        <v>#NUM!</v>
      </c>
      <c r="DP111">
        <v>-4.1521244498467542</v>
      </c>
      <c r="DQ111">
        <v>-5.8657273255962306</v>
      </c>
      <c r="DR111" t="e">
        <v>#NUM!</v>
      </c>
    </row>
    <row r="112" spans="1:122" x14ac:dyDescent="0.25">
      <c r="A112">
        <f>Total!A112</f>
        <v>1997.2999999999997</v>
      </c>
      <c r="B112" s="14">
        <f>LN(Total!B112/$AV112/$DK112)</f>
        <v>-0.32709286838163615</v>
      </c>
      <c r="C112" s="14">
        <f>LN(Total!C112/$AV112/$DK112)</f>
        <v>-3.0955917168889853</v>
      </c>
      <c r="D112" s="14">
        <f>LN(Total!D112/$AV112/$DK112)</f>
        <v>-0.18180534180473934</v>
      </c>
      <c r="E112" s="14">
        <f>LN(Total!E112/$AV112/$DK112)</f>
        <v>-0.48559942048759119</v>
      </c>
      <c r="F112" s="14">
        <f>LN(Total!F112/$AV112/$DK112)</f>
        <v>-4.703676439104485</v>
      </c>
      <c r="G112" s="14">
        <f>LN(Total!G112/$AV112/$DK112)</f>
        <v>-0.73605403626986232</v>
      </c>
      <c r="H112" s="14">
        <f>LN(Total!H112/$AV112/$DK112)</f>
        <v>-0.78067875204903436</v>
      </c>
      <c r="I112" s="14">
        <f>LN(Total!I112/$AV112/$DK112)</f>
        <v>-1.9102453675587012</v>
      </c>
      <c r="J112" s="14">
        <f>LN(Total!J112/$AV112/$DK112)</f>
        <v>-3.303700915555428</v>
      </c>
      <c r="K112" s="14">
        <f>LN(Total!K112/$AV112/$DK112)</f>
        <v>-1.8426847436146969</v>
      </c>
      <c r="L112" s="14">
        <f>LN(Total!L112/$AV112/$DK112)</f>
        <v>-5.0681948114683584</v>
      </c>
      <c r="M112" s="14">
        <f>LN(Total!M112/$AV112/$DK112)</f>
        <v>-5.6254602248973935</v>
      </c>
      <c r="N112" s="14">
        <f>LN(Total!N112/$AV112/$DK112)</f>
        <v>-5.1361204371437337</v>
      </c>
      <c r="O112" s="14">
        <f>LN(Total!O112/$AV112/$DK112)</f>
        <v>-7.1569301250942905</v>
      </c>
      <c r="P112" s="14">
        <f>LN(Total!P112/$AV112/$DK112)</f>
        <v>-3.9060366827411235</v>
      </c>
      <c r="Q112" s="14">
        <f>LN(Total!Q112/$AV112/$DK112)</f>
        <v>-8.3423266302681238</v>
      </c>
      <c r="R112" s="14">
        <f>LN(Total!R112/$AV112/$DK112)</f>
        <v>-7.8190540098765871</v>
      </c>
      <c r="S112" s="14">
        <f>LN(Total!S112/$AV112/$DK112)</f>
        <v>-5.4182998043013084</v>
      </c>
      <c r="T112" s="14">
        <f>LN(Total!T112/$AV112/$DK112)</f>
        <v>-9.6112617806548588</v>
      </c>
      <c r="U112" s="14">
        <f>LN(Total!U112/$AV112/$DK112)</f>
        <v>-5.7383099202519761</v>
      </c>
      <c r="V112" s="14">
        <f>LN(Total!V112/$AV112/$DK112)</f>
        <v>-5.5408100933420181</v>
      </c>
      <c r="W112" s="14" t="e">
        <f>LN(Total!W112/$AV112/$DK112)</f>
        <v>#NUM!</v>
      </c>
      <c r="X112" s="14" t="e">
        <f>LN(Total!X112/$AV112/$DK112)</f>
        <v>#NUM!</v>
      </c>
      <c r="Y112" s="14" t="e">
        <f>LN(Total!Y112/$AV112/$DK112)</f>
        <v>#NUM!</v>
      </c>
      <c r="Z112" s="14" t="e">
        <f>LN(Total!Z112/$AV112/$DK112)</f>
        <v>#NUM!</v>
      </c>
      <c r="AA112" s="14" t="e">
        <f>LN(Total!AA112/$AV112/$DK112)</f>
        <v>#NUM!</v>
      </c>
      <c r="AB112" s="14" t="e">
        <f>LN(Total!AB112/$AV112/$DK112)</f>
        <v>#NUM!</v>
      </c>
      <c r="AC112" s="14" t="e">
        <f>LN(Total!AC112/$AV112/$DK112)</f>
        <v>#NUM!</v>
      </c>
      <c r="AD112" s="14" t="e">
        <f>LN(Total!AD112/$AV112/$DK112)</f>
        <v>#NUM!</v>
      </c>
      <c r="AE112" s="14" t="e">
        <f>LN(Total!AE112/$AV112/$DK112)</f>
        <v>#NUM!</v>
      </c>
      <c r="AF112" s="14" t="e">
        <f>LN(Total!AF112/$AV112/$DK112)</f>
        <v>#NUM!</v>
      </c>
      <c r="AG112" s="14" t="e">
        <f>LN(Total!AG112/$AV112/$DK112)</f>
        <v>#NUM!</v>
      </c>
      <c r="AH112" s="14" t="e">
        <f>LN(Total!AH112/$AV112/$DK112)</f>
        <v>#NUM!</v>
      </c>
      <c r="AI112" s="14" t="e">
        <f>LN(Total!AI112/$AV112/$DK112)</f>
        <v>#NUM!</v>
      </c>
      <c r="AJ112" s="14" t="e">
        <f>LN(Total!AJ112/$AV112/$DK112)</f>
        <v>#NUM!</v>
      </c>
      <c r="AK112" s="14">
        <f>LN(Total!AK112/$AV112/$DK112)</f>
        <v>-4.6863596193294903</v>
      </c>
      <c r="AL112" s="14" t="e">
        <f>LN(Total!AL112/$AV112/$DK112)</f>
        <v>#DIV/0!</v>
      </c>
      <c r="AM112" s="14" t="e">
        <f>LN(Total!AM112/$AV112/$DK112)</f>
        <v>#DIV/0!</v>
      </c>
      <c r="AN112" s="6">
        <f>LN(Total!AO112)</f>
        <v>-0.59898329853160814</v>
      </c>
      <c r="AO112" s="14">
        <f>LN(Total!AP112)</f>
        <v>-0.59902695292929375</v>
      </c>
      <c r="AP112" s="14">
        <f t="shared" si="3"/>
        <v>4.3654397685610746E-5</v>
      </c>
      <c r="AQ112" s="6">
        <f>LN(Total!AQ112)</f>
        <v>2.293588003694381</v>
      </c>
      <c r="AR112" s="14">
        <f>LN(Total!AR112)</f>
        <v>0.38032310609854031</v>
      </c>
      <c r="AS112" s="14">
        <f>LN(Total!AS112)</f>
        <v>1.7620124727235389</v>
      </c>
      <c r="AT112" s="14">
        <f>LN(Total!AT112)</f>
        <v>-3.940484105622478</v>
      </c>
      <c r="AU112" s="14">
        <f>LN(Total!AU112)</f>
        <v>7.4375864990065956</v>
      </c>
      <c r="AV112" s="14">
        <f>Total!AV112</f>
        <v>186.85263747619044</v>
      </c>
      <c r="AW112" s="14">
        <f>Total!AW112</f>
        <v>1.6009880952380953</v>
      </c>
      <c r="AX112" s="14">
        <f>LN(Total!AY112/$AW112)</f>
        <v>-1.4782062786478301</v>
      </c>
      <c r="AY112" s="14">
        <f>LN(Total!AZ112/$AW112)</f>
        <v>-1.8279558001808469</v>
      </c>
      <c r="AZ112" s="14">
        <f>LN(Total!BA112/$AW112)</f>
        <v>-0.63080635016983377</v>
      </c>
      <c r="BA112" s="14">
        <f>LN(Total!BB112/$AW112)</f>
        <v>-2.2614314499730779</v>
      </c>
      <c r="BB112" s="14">
        <f>LN(Total!BC112/$AW112)</f>
        <v>-2.3776022157448882</v>
      </c>
      <c r="BC112" s="14">
        <f>LN(Total!BD112/$AW112)</f>
        <v>-2.8036305337968326</v>
      </c>
      <c r="BD112" s="14">
        <f>LN(Total!BE112/$AW112)</f>
        <v>-3.0043702422234397</v>
      </c>
      <c r="BE112" s="14">
        <f>LN(Total!BF112/$AW112)</f>
        <v>-2.1283213909984493</v>
      </c>
      <c r="BF112" s="14">
        <f>LN(Total!BG112/$AW112)</f>
        <v>-0.87284323414911069</v>
      </c>
      <c r="BG112" s="14">
        <f>LN(Total!BH112/$AW112)</f>
        <v>0.30845060694626025</v>
      </c>
      <c r="BH112" s="14">
        <f>LN(Total!BI112/$AW112)</f>
        <v>1.3429215275141106</v>
      </c>
      <c r="BI112" s="14">
        <f>LN(Total!BJ112/$AW112)</f>
        <v>2.9128047461994704E-2</v>
      </c>
      <c r="BJ112" s="14">
        <f>LN(Total!BK112/$AW112)</f>
        <v>-0.35871187202468863</v>
      </c>
      <c r="BK112" s="14">
        <f>LN(Total!BL112/$AW112)</f>
        <v>1.2111534055135742</v>
      </c>
      <c r="BL112" s="14">
        <f>LN(Total!BM112/$AW112)</f>
        <v>-0.62941359534026098</v>
      </c>
      <c r="BM112" s="14">
        <f>LN(Total!BN112/$AW112)</f>
        <v>0.39086607835986437</v>
      </c>
      <c r="BN112" s="14" t="e">
        <f>LN(Total!BO112/$AW112)</f>
        <v>#NUM!</v>
      </c>
      <c r="BO112" s="14" t="e">
        <f>LN(Total!BP112/$AW112)</f>
        <v>#NUM!</v>
      </c>
      <c r="BP112" s="14" t="e">
        <f>LN(Total!BQ112/$AW112)</f>
        <v>#NUM!</v>
      </c>
      <c r="BQ112" s="14" t="e">
        <f>LN(Total!BR112/$AW112)</f>
        <v>#NUM!</v>
      </c>
      <c r="BR112" s="14" t="e">
        <f>LN(Total!BS112/$AW112)</f>
        <v>#NUM!</v>
      </c>
      <c r="BS112" s="14" t="e">
        <f>LN(Total!BT112/$AW112)</f>
        <v>#NUM!</v>
      </c>
      <c r="BT112" s="14" t="e">
        <f>LN(Total!BU112/$AW112)</f>
        <v>#NUM!</v>
      </c>
      <c r="BU112" s="14">
        <f>LN(Total!BV112/$AW112)</f>
        <v>-3.8725984162087315</v>
      </c>
      <c r="BV112" s="14">
        <f>LN(Total!BW112/$AW112)</f>
        <v>2.6091085191596091</v>
      </c>
      <c r="BW112" s="6">
        <f>LN(Total!BY112)</f>
        <v>107</v>
      </c>
      <c r="BX112" s="6">
        <f>LN(Total!BZ112)</f>
        <v>0</v>
      </c>
      <c r="BY112" s="6">
        <f>Total!CB112</f>
        <v>0</v>
      </c>
      <c r="BZ112" s="14">
        <f>Total!CC112</f>
        <v>0</v>
      </c>
      <c r="CA112" s="14">
        <f>Total!CD112</f>
        <v>0</v>
      </c>
      <c r="CB112" s="14">
        <f>Total!CE112</f>
        <v>0</v>
      </c>
      <c r="CC112" s="14">
        <f>Total!CF112</f>
        <v>0</v>
      </c>
      <c r="CD112" s="14">
        <f>Total!CG112</f>
        <v>4.4642857142857192E-2</v>
      </c>
      <c r="CE112" s="14">
        <f>Total!CH112</f>
        <v>0.31250000000000028</v>
      </c>
      <c r="CF112" s="14">
        <f>Total!CI112</f>
        <v>0.36309523809523825</v>
      </c>
      <c r="CG112" s="14">
        <f>Total!CJ112</f>
        <v>0.26593701996927815</v>
      </c>
      <c r="CH112" s="14">
        <f>Total!CK112</f>
        <v>1.3824884792626793E-2</v>
      </c>
      <c r="CI112" s="14">
        <f>Total!CL112</f>
        <v>0</v>
      </c>
      <c r="CJ112" s="14">
        <f>Total!CM112</f>
        <v>0</v>
      </c>
      <c r="CK112" s="14">
        <f>Total!CN112</f>
        <v>0</v>
      </c>
      <c r="CL112" s="14">
        <f>Total!CO112</f>
        <v>0</v>
      </c>
      <c r="CM112" s="14">
        <f>Total!CP112</f>
        <v>0</v>
      </c>
      <c r="CN112" s="14">
        <f>Total!CQ112</f>
        <v>0</v>
      </c>
      <c r="CO112" s="14">
        <f>Total!CR112</f>
        <v>0</v>
      </c>
      <c r="CP112" s="14">
        <f>Total!CS112</f>
        <v>0.13095238095238088</v>
      </c>
      <c r="CQ112" s="14">
        <f>Total!CT112</f>
        <v>12</v>
      </c>
      <c r="CR112" s="14">
        <f>Total!CU112</f>
        <v>12</v>
      </c>
      <c r="CS112" s="14">
        <f>Total!CV112</f>
        <v>0</v>
      </c>
      <c r="CT112" s="14">
        <f>Total!CW112</f>
        <v>0</v>
      </c>
      <c r="CU112" s="14">
        <f>Total!CX112</f>
        <v>0</v>
      </c>
      <c r="CV112" s="14">
        <f>Total!CY112</f>
        <v>0</v>
      </c>
      <c r="CW112" s="14">
        <f>Total!CZ112</f>
        <v>0</v>
      </c>
      <c r="CX112" s="14">
        <f>Total!DA112</f>
        <v>1</v>
      </c>
      <c r="CY112" s="14">
        <f>Total!DB112</f>
        <v>0</v>
      </c>
      <c r="CZ112" s="14">
        <f>Total!DC112</f>
        <v>0</v>
      </c>
      <c r="DA112" s="14">
        <f>Total!DD112</f>
        <v>0</v>
      </c>
      <c r="DB112" s="14">
        <f>Total!DE112</f>
        <v>0</v>
      </c>
      <c r="DC112" s="14">
        <f>Total!DF112</f>
        <v>0</v>
      </c>
      <c r="DD112" s="14">
        <f>Total!DG112</f>
        <v>0</v>
      </c>
      <c r="DE112" s="14">
        <f>Total!DH112</f>
        <v>0</v>
      </c>
      <c r="DF112" s="14">
        <f>Total!DI112</f>
        <v>0</v>
      </c>
      <c r="DG112" s="14">
        <f>Total!DJ112</f>
        <v>0</v>
      </c>
      <c r="DH112" s="14">
        <f>Total!DK112</f>
        <v>0</v>
      </c>
      <c r="DI112" s="14">
        <f>Total!DL112</f>
        <v>0</v>
      </c>
      <c r="DJ112" s="14">
        <f>Total!DM112</f>
        <v>0</v>
      </c>
      <c r="DK112" s="14">
        <f>Total!DN112</f>
        <v>84</v>
      </c>
      <c r="DL112" s="6">
        <v>1</v>
      </c>
      <c r="DM112" t="e">
        <v>#NUM!</v>
      </c>
      <c r="DN112">
        <v>-4.6392693506675231</v>
      </c>
      <c r="DO112" t="e">
        <v>#NUM!</v>
      </c>
      <c r="DP112">
        <v>-4.1614017982782414</v>
      </c>
      <c r="DQ112">
        <v>-6.00668245977608</v>
      </c>
      <c r="DR112" t="e">
        <v>#NUM!</v>
      </c>
    </row>
    <row r="113" spans="1:122" x14ac:dyDescent="0.25">
      <c r="A113">
        <f>Total!A113</f>
        <v>1997.3999999999996</v>
      </c>
      <c r="B113" s="14">
        <f>LN(Total!B113/$AV113/$DK113)</f>
        <v>-0.39913418363089076</v>
      </c>
      <c r="C113" s="14">
        <f>LN(Total!C113/$AV113/$DK113)</f>
        <v>-3.226075460877539</v>
      </c>
      <c r="D113" s="14">
        <f>LN(Total!D113/$AV113/$DK113)</f>
        <v>-0.25624874628485489</v>
      </c>
      <c r="E113" s="14">
        <f>LN(Total!E113/$AV113/$DK113)</f>
        <v>-0.54381751105881004</v>
      </c>
      <c r="F113" s="14">
        <f>LN(Total!F113/$AV113/$DK113)</f>
        <v>-4.8334388633396523</v>
      </c>
      <c r="G113" s="14">
        <f>LN(Total!G113/$AV113/$DK113)</f>
        <v>-0.77871452168041533</v>
      </c>
      <c r="H113" s="14">
        <f>LN(Total!H113/$AV113/$DK113)</f>
        <v>-0.82692450291942987</v>
      </c>
      <c r="I113" s="14">
        <f>LN(Total!I113/$AV113/$DK113)</f>
        <v>-2.0107768668059061</v>
      </c>
      <c r="J113" s="14">
        <f>LN(Total!J113/$AV113/$DK113)</f>
        <v>-3.3185841367650544</v>
      </c>
      <c r="K113" s="14">
        <f>LN(Total!K113/$AV113/$DK113)</f>
        <v>-1.9267182152207087</v>
      </c>
      <c r="L113" s="14">
        <f>LN(Total!L113/$AV113/$DK113)</f>
        <v>-4.794881395267506</v>
      </c>
      <c r="M113" s="14">
        <f>LN(Total!M113/$AV113/$DK113)</f>
        <v>-5.7689645296432257</v>
      </c>
      <c r="N113" s="14">
        <f>LN(Total!N113/$AV113/$DK113)</f>
        <v>-5.2158861466084421</v>
      </c>
      <c r="O113" s="14">
        <f>LN(Total!O113/$AV113/$DK113)</f>
        <v>-7.0536579662879344</v>
      </c>
      <c r="P113" s="14">
        <f>LN(Total!P113/$AV113/$DK113)</f>
        <v>-3.8938157024385287</v>
      </c>
      <c r="Q113" s="14">
        <f>LN(Total!Q113/$AV113/$DK113)</f>
        <v>-8.4137119757395116</v>
      </c>
      <c r="R113" s="14">
        <f>LN(Total!R113/$AV113/$DK113)</f>
        <v>-7.5977935590137804</v>
      </c>
      <c r="S113" s="14">
        <f>LN(Total!S113/$AV113/$DK113)</f>
        <v>-5.5008330504041032</v>
      </c>
      <c r="T113" s="14">
        <f>LN(Total!T113/$AV113/$DK113)</f>
        <v>-9.5087007910225267</v>
      </c>
      <c r="U113" s="14">
        <f>LN(Total!U113/$AV113/$DK113)</f>
        <v>-5.8007947907453961</v>
      </c>
      <c r="V113" s="14">
        <f>LN(Total!V113/$AV113/$DK113)</f>
        <v>-5.6537726965767412</v>
      </c>
      <c r="W113" s="14" t="e">
        <f>LN(Total!W113/$AV113/$DK113)</f>
        <v>#NUM!</v>
      </c>
      <c r="X113" s="14" t="e">
        <f>LN(Total!X113/$AV113/$DK113)</f>
        <v>#NUM!</v>
      </c>
      <c r="Y113" s="14" t="e">
        <f>LN(Total!Y113/$AV113/$DK113)</f>
        <v>#NUM!</v>
      </c>
      <c r="Z113" s="14" t="e">
        <f>LN(Total!Z113/$AV113/$DK113)</f>
        <v>#NUM!</v>
      </c>
      <c r="AA113" s="14" t="e">
        <f>LN(Total!AA113/$AV113/$DK113)</f>
        <v>#NUM!</v>
      </c>
      <c r="AB113" s="14" t="e">
        <f>LN(Total!AB113/$AV113/$DK113)</f>
        <v>#NUM!</v>
      </c>
      <c r="AC113" s="14" t="e">
        <f>LN(Total!AC113/$AV113/$DK113)</f>
        <v>#NUM!</v>
      </c>
      <c r="AD113" s="14" t="e">
        <f>LN(Total!AD113/$AV113/$DK113)</f>
        <v>#NUM!</v>
      </c>
      <c r="AE113" s="14" t="e">
        <f>LN(Total!AE113/$AV113/$DK113)</f>
        <v>#NUM!</v>
      </c>
      <c r="AF113" s="14" t="e">
        <f>LN(Total!AF113/$AV113/$DK113)</f>
        <v>#NUM!</v>
      </c>
      <c r="AG113" s="14" t="e">
        <f>LN(Total!AG113/$AV113/$DK113)</f>
        <v>#NUM!</v>
      </c>
      <c r="AH113" s="14" t="e">
        <f>LN(Total!AH113/$AV113/$DK113)</f>
        <v>#NUM!</v>
      </c>
      <c r="AI113" s="14" t="e">
        <f>LN(Total!AI113/$AV113/$DK113)</f>
        <v>#NUM!</v>
      </c>
      <c r="AJ113" s="14" t="e">
        <f>LN(Total!AJ113/$AV113/$DK113)</f>
        <v>#NUM!</v>
      </c>
      <c r="AK113" s="14">
        <f>LN(Total!AK113/$AV113/$DK113)</f>
        <v>-5.0872363281434003</v>
      </c>
      <c r="AL113" s="14" t="e">
        <f>LN(Total!AL113/$AV113/$DK113)</f>
        <v>#DIV/0!</v>
      </c>
      <c r="AM113" s="14" t="e">
        <f>LN(Total!AM113/$AV113/$DK113)</f>
        <v>#DIV/0!</v>
      </c>
      <c r="AN113" s="6">
        <f>LN(Total!AO113)</f>
        <v>-0.59545875976231477</v>
      </c>
      <c r="AO113" s="14">
        <f>LN(Total!AP113)</f>
        <v>-0.59544204862545191</v>
      </c>
      <c r="AP113" s="14">
        <f t="shared" si="3"/>
        <v>-1.6711136862856968E-5</v>
      </c>
      <c r="AQ113" s="6">
        <f>LN(Total!AQ113)</f>
        <v>2.3175464136595227</v>
      </c>
      <c r="AR113" s="14">
        <f>LN(Total!AR113)</f>
        <v>0.38837166208864915</v>
      </c>
      <c r="AS113" s="14">
        <f>LN(Total!AS113)</f>
        <v>1.7879047897235421</v>
      </c>
      <c r="AT113" s="14">
        <f>LN(Total!AT113)</f>
        <v>-3.9361205143816864</v>
      </c>
      <c r="AU113" s="14">
        <f>LN(Total!AU113)</f>
        <v>7.665140350862738</v>
      </c>
      <c r="AV113" s="14">
        <f>Total!AV113</f>
        <v>187.53981796726197</v>
      </c>
      <c r="AW113" s="14">
        <f>Total!AW113</f>
        <v>1.6057589285714287</v>
      </c>
      <c r="AX113" s="14">
        <f>LN(Total!AY113/$AW113)</f>
        <v>-1.4811817780045486</v>
      </c>
      <c r="AY113" s="14">
        <f>LN(Total!AZ113/$AW113)</f>
        <v>-1.8309312995375655</v>
      </c>
      <c r="AZ113" s="14">
        <f>LN(Total!BA113/$AW113)</f>
        <v>-0.63378184952655237</v>
      </c>
      <c r="BA113" s="14">
        <f>LN(Total!BB113/$AW113)</f>
        <v>-2.2644069493297962</v>
      </c>
      <c r="BB113" s="14">
        <f>LN(Total!BC113/$AW113)</f>
        <v>-2.3805777151016065</v>
      </c>
      <c r="BC113" s="14">
        <f>LN(Total!BD113/$AW113)</f>
        <v>-2.8066060331535514</v>
      </c>
      <c r="BD113" s="14">
        <f>LN(Total!BE113/$AW113)</f>
        <v>-3.0073457415801581</v>
      </c>
      <c r="BE113" s="14">
        <f>LN(Total!BF113/$AW113)</f>
        <v>-2.1312968903551681</v>
      </c>
      <c r="BF113" s="14">
        <f>LN(Total!BG113/$AW113)</f>
        <v>-0.87581873350582928</v>
      </c>
      <c r="BG113" s="14">
        <f>LN(Total!BH113/$AW113)</f>
        <v>0.30547510758954161</v>
      </c>
      <c r="BH113" s="14">
        <f>LN(Total!BI113/$AW113)</f>
        <v>1.2993003021598193</v>
      </c>
      <c r="BI113" s="14">
        <f>LN(Total!BJ113/$AW113)</f>
        <v>0.44515837621322635</v>
      </c>
      <c r="BJ113" s="14">
        <f>LN(Total!BK113/$AW113)</f>
        <v>-0.18471833155492032</v>
      </c>
      <c r="BK113" s="14">
        <f>LN(Total!BL113/$AW113)</f>
        <v>1.2081779061568556</v>
      </c>
      <c r="BL113" s="14">
        <f>LN(Total!BM113/$AW113)</f>
        <v>-0.63238909469697968</v>
      </c>
      <c r="BM113" s="14">
        <f>LN(Total!BN113/$AW113)</f>
        <v>0.25829577293827677</v>
      </c>
      <c r="BN113" s="14" t="e">
        <f>LN(Total!BO113/$AW113)</f>
        <v>#NUM!</v>
      </c>
      <c r="BO113" s="14" t="e">
        <f>LN(Total!BP113/$AW113)</f>
        <v>#NUM!</v>
      </c>
      <c r="BP113" s="14" t="e">
        <f>LN(Total!BQ113/$AW113)</f>
        <v>#NUM!</v>
      </c>
      <c r="BQ113" s="14" t="e">
        <f>LN(Total!BR113/$AW113)</f>
        <v>#NUM!</v>
      </c>
      <c r="BR113" s="14" t="e">
        <f>LN(Total!BS113/$AW113)</f>
        <v>#NUM!</v>
      </c>
      <c r="BS113" s="14" t="e">
        <f>LN(Total!BT113/$AW113)</f>
        <v>#NUM!</v>
      </c>
      <c r="BT113" s="14" t="e">
        <f>LN(Total!BU113/$AW113)</f>
        <v>#NUM!</v>
      </c>
      <c r="BU113" s="14">
        <f>LN(Total!BV113/$AW113)</f>
        <v>-3.8755739155654498</v>
      </c>
      <c r="BV113" s="14">
        <f>LN(Total!BW113/$AW113)</f>
        <v>2.6533080937981559</v>
      </c>
      <c r="BW113" s="6">
        <f>LN(Total!BY113)</f>
        <v>108</v>
      </c>
      <c r="BX113" s="6">
        <f>LN(Total!BZ113)</f>
        <v>0</v>
      </c>
      <c r="BY113" s="6">
        <f>Total!CB113</f>
        <v>0</v>
      </c>
      <c r="BZ113" s="14">
        <f>Total!CC113</f>
        <v>0</v>
      </c>
      <c r="CA113" s="14">
        <f>Total!CD113</f>
        <v>0</v>
      </c>
      <c r="CB113" s="14">
        <f>Total!CE113</f>
        <v>0</v>
      </c>
      <c r="CC113" s="14">
        <f>Total!CF113</f>
        <v>0</v>
      </c>
      <c r="CD113" s="14">
        <f>Total!CG113</f>
        <v>0</v>
      </c>
      <c r="CE113" s="14">
        <f>Total!CH113</f>
        <v>0</v>
      </c>
      <c r="CF113" s="14">
        <f>Total!CI113</f>
        <v>0</v>
      </c>
      <c r="CG113" s="14">
        <f>Total!CJ113</f>
        <v>7.2868663594470154E-2</v>
      </c>
      <c r="CH113" s="14">
        <f>Total!CK113</f>
        <v>0.26195276497695857</v>
      </c>
      <c r="CI113" s="14">
        <f>Total!CL113</f>
        <v>0.27232142857142883</v>
      </c>
      <c r="CJ113" s="14">
        <f>Total!CM113</f>
        <v>0.27592165898617538</v>
      </c>
      <c r="CK113" s="14">
        <f>Total!CN113</f>
        <v>0.11693548387096785</v>
      </c>
      <c r="CL113" s="14">
        <f>Total!CO113</f>
        <v>0</v>
      </c>
      <c r="CM113" s="14">
        <f>Total!CP113</f>
        <v>0</v>
      </c>
      <c r="CN113" s="14">
        <f>Total!CQ113</f>
        <v>0</v>
      </c>
      <c r="CO113" s="14">
        <f>Total!CR113</f>
        <v>0</v>
      </c>
      <c r="CP113" s="14">
        <f>Total!CS113</f>
        <v>0</v>
      </c>
      <c r="CQ113" s="14">
        <f>Total!CT113</f>
        <v>16</v>
      </c>
      <c r="CR113" s="14">
        <f>Total!CU113</f>
        <v>16</v>
      </c>
      <c r="CS113" s="14">
        <f>Total!CV113</f>
        <v>3</v>
      </c>
      <c r="CT113" s="14">
        <f>Total!CW113</f>
        <v>3</v>
      </c>
      <c r="CU113" s="14">
        <f>Total!CX113</f>
        <v>0</v>
      </c>
      <c r="CV113" s="14">
        <f>Total!CY113</f>
        <v>0</v>
      </c>
      <c r="CW113" s="14">
        <f>Total!CZ113</f>
        <v>0</v>
      </c>
      <c r="CX113" s="14">
        <f>Total!DA113</f>
        <v>0</v>
      </c>
      <c r="CY113" s="14">
        <f>Total!DB113</f>
        <v>1</v>
      </c>
      <c r="CZ113" s="14">
        <f>Total!DC113</f>
        <v>0</v>
      </c>
      <c r="DA113" s="14">
        <f>Total!DD113</f>
        <v>0</v>
      </c>
      <c r="DB113" s="14">
        <f>Total!DE113</f>
        <v>0</v>
      </c>
      <c r="DC113" s="14">
        <f>Total!DF113</f>
        <v>0</v>
      </c>
      <c r="DD113" s="14">
        <f>Total!DG113</f>
        <v>0</v>
      </c>
      <c r="DE113" s="14">
        <f>Total!DH113</f>
        <v>0</v>
      </c>
      <c r="DF113" s="14">
        <f>Total!DI113</f>
        <v>0</v>
      </c>
      <c r="DG113" s="14">
        <f>Total!DJ113</f>
        <v>0</v>
      </c>
      <c r="DH113" s="14">
        <f>Total!DK113</f>
        <v>12.629032258064527</v>
      </c>
      <c r="DI113" s="14">
        <f>Total!DL113</f>
        <v>0</v>
      </c>
      <c r="DJ113" s="14">
        <f>Total!DM113</f>
        <v>0</v>
      </c>
      <c r="DK113" s="14">
        <f>Total!DN113</f>
        <v>112</v>
      </c>
      <c r="DL113" s="6">
        <v>1</v>
      </c>
      <c r="DM113" t="e">
        <v>#NUM!</v>
      </c>
      <c r="DN113">
        <v>-4.9245993145110285</v>
      </c>
      <c r="DO113" t="e">
        <v>#NUM!</v>
      </c>
      <c r="DP113">
        <v>-4.1366766461394615</v>
      </c>
      <c r="DQ113">
        <v>-6.0275952099628949</v>
      </c>
      <c r="DR113" t="e">
        <v>#NUM!</v>
      </c>
    </row>
    <row r="114" spans="1:122" x14ac:dyDescent="0.25">
      <c r="A114">
        <f>Total!A114</f>
        <v>1998.1</v>
      </c>
      <c r="B114" s="14">
        <f>LN(Total!B114/$AV114/$DK114)</f>
        <v>-0.31592759491290379</v>
      </c>
      <c r="C114" s="14">
        <f>LN(Total!C114/$AV114/$DK114)</f>
        <v>-3.012223785812548</v>
      </c>
      <c r="D114" s="14">
        <f>LN(Total!D114/$AV114/$DK114)</f>
        <v>-0.17760547688760603</v>
      </c>
      <c r="E114" s="14">
        <f>LN(Total!E114/$AV114/$DK114)</f>
        <v>-0.48584829179449512</v>
      </c>
      <c r="F114" s="14">
        <f>LN(Total!F114/$AV114/$DK114)</f>
        <v>-4.8749363461743886</v>
      </c>
      <c r="G114" s="14">
        <f>LN(Total!G114/$AV114/$DK114)</f>
        <v>-0.62450954548972515</v>
      </c>
      <c r="H114" s="14">
        <f>LN(Total!H114/$AV114/$DK114)</f>
        <v>-0.59279975315867306</v>
      </c>
      <c r="I114" s="14">
        <f>LN(Total!I114/$AV114/$DK114)</f>
        <v>-1.7513404628975759</v>
      </c>
      <c r="J114" s="14">
        <f>LN(Total!J114/$AV114/$DK114)</f>
        <v>-3.0661921368351006</v>
      </c>
      <c r="K114" s="14">
        <f>LN(Total!K114/$AV114/$DK114)</f>
        <v>-1.8859496304378844</v>
      </c>
      <c r="L114" s="14">
        <f>LN(Total!L114/$AV114/$DK114)</f>
        <v>-4.9085095873491431</v>
      </c>
      <c r="M114" s="14">
        <f>LN(Total!M114/$AV114/$DK114)</f>
        <v>-5.6336735731143763</v>
      </c>
      <c r="N114" s="14">
        <f>LN(Total!N114/$AV114/$DK114)</f>
        <v>-5.1796368262249581</v>
      </c>
      <c r="O114" s="14">
        <f>LN(Total!O114/$AV114/$DK114)</f>
        <v>-7.062964395149101</v>
      </c>
      <c r="P114" s="14">
        <f>LN(Total!P114/$AV114/$DK114)</f>
        <v>-3.8070953401632086</v>
      </c>
      <c r="Q114" s="14">
        <f>LN(Total!Q114/$AV114/$DK114)</f>
        <v>-8.8439365815254636</v>
      </c>
      <c r="R114" s="14">
        <f>LN(Total!R114/$AV114/$DK114)</f>
        <v>-7.6372416682263466</v>
      </c>
      <c r="S114" s="14">
        <f>LN(Total!S114/$AV114/$DK114)</f>
        <v>-5.4343902930745189</v>
      </c>
      <c r="T114" s="14">
        <f>LN(Total!T114/$AV114/$DK114)</f>
        <v>-9.6350002487337552</v>
      </c>
      <c r="U114" s="14">
        <f>LN(Total!U114/$AV114/$DK114)</f>
        <v>-5.8081015168495966</v>
      </c>
      <c r="V114" s="14">
        <f>LN(Total!V114/$AV114/$DK114)</f>
        <v>-5.6611383329018272</v>
      </c>
      <c r="W114" s="14" t="e">
        <f>LN(Total!W114/$AV114/$DK114)</f>
        <v>#NUM!</v>
      </c>
      <c r="X114" s="14" t="e">
        <f>LN(Total!X114/$AV114/$DK114)</f>
        <v>#NUM!</v>
      </c>
      <c r="Y114" s="14" t="e">
        <f>LN(Total!Y114/$AV114/$DK114)</f>
        <v>#NUM!</v>
      </c>
      <c r="Z114" s="14" t="e">
        <f>LN(Total!Z114/$AV114/$DK114)</f>
        <v>#NUM!</v>
      </c>
      <c r="AA114" s="14" t="e">
        <f>LN(Total!AA114/$AV114/$DK114)</f>
        <v>#NUM!</v>
      </c>
      <c r="AB114" s="14" t="e">
        <f>LN(Total!AB114/$AV114/$DK114)</f>
        <v>#NUM!</v>
      </c>
      <c r="AC114" s="14" t="e">
        <f>LN(Total!AC114/$AV114/$DK114)</f>
        <v>#NUM!</v>
      </c>
      <c r="AD114" s="14" t="e">
        <f>LN(Total!AD114/$AV114/$DK114)</f>
        <v>#NUM!</v>
      </c>
      <c r="AE114" s="14" t="e">
        <f>LN(Total!AE114/$AV114/$DK114)</f>
        <v>#NUM!</v>
      </c>
      <c r="AF114" s="14" t="e">
        <f>LN(Total!AF114/$AV114/$DK114)</f>
        <v>#NUM!</v>
      </c>
      <c r="AG114" s="14" t="e">
        <f>LN(Total!AG114/$AV114/$DK114)</f>
        <v>#NUM!</v>
      </c>
      <c r="AH114" s="14" t="e">
        <f>LN(Total!AH114/$AV114/$DK114)</f>
        <v>#NUM!</v>
      </c>
      <c r="AI114" s="14" t="e">
        <f>LN(Total!AI114/$AV114/$DK114)</f>
        <v>#NUM!</v>
      </c>
      <c r="AJ114" s="14" t="e">
        <f>LN(Total!AJ114/$AV114/$DK114)</f>
        <v>#NUM!</v>
      </c>
      <c r="AK114" s="14">
        <f>LN(Total!AK114/$AV114/$DK114)</f>
        <v>-4.89080469467262</v>
      </c>
      <c r="AL114" s="14" t="e">
        <f>LN(Total!AL114/$AV114/$DK114)</f>
        <v>#DIV/0!</v>
      </c>
      <c r="AM114" s="14" t="e">
        <f>LN(Total!AM114/$AV114/$DK114)</f>
        <v>#DIV/0!</v>
      </c>
      <c r="AN114" s="6">
        <f>LN(Total!AO114)</f>
        <v>-0.59011972442599137</v>
      </c>
      <c r="AO114" s="14">
        <f>LN(Total!AP114)</f>
        <v>-0.59202682449235966</v>
      </c>
      <c r="AP114" s="14">
        <f t="shared" si="3"/>
        <v>1.9071000663682947E-3</v>
      </c>
      <c r="AQ114" s="6">
        <f>LN(Total!AQ114)</f>
        <v>2.3269733550999994</v>
      </c>
      <c r="AR114" s="14">
        <f>LN(Total!AR114)</f>
        <v>0.38980222921790164</v>
      </c>
      <c r="AS114" s="14">
        <f>LN(Total!AS114)</f>
        <v>1.7886533992734752</v>
      </c>
      <c r="AT114" s="14">
        <f>LN(Total!AT114)</f>
        <v>-3.9121910945495353</v>
      </c>
      <c r="AU114" s="14">
        <f>LN(Total!AU114)</f>
        <v>7.8996184974747434</v>
      </c>
      <c r="AV114" s="14">
        <f>Total!AV114</f>
        <v>188.14645235714283</v>
      </c>
      <c r="AW114" s="14">
        <f>Total!AW114</f>
        <v>1.6146071428571429</v>
      </c>
      <c r="AX114" s="14">
        <f>LN(Total!AY114/$AW114)</f>
        <v>-1.4866769523761558</v>
      </c>
      <c r="AY114" s="14">
        <f>LN(Total!AZ114/$AW114)</f>
        <v>-1.8364264739091727</v>
      </c>
      <c r="AZ114" s="14">
        <f>LN(Total!BA114/$AW114)</f>
        <v>-0.63927702389815955</v>
      </c>
      <c r="BA114" s="14">
        <f>LN(Total!BB114/$AW114)</f>
        <v>-2.2699021237014034</v>
      </c>
      <c r="BB114" s="14">
        <f>LN(Total!BC114/$AW114)</f>
        <v>-2.3860728894732137</v>
      </c>
      <c r="BC114" s="14">
        <f>LN(Total!BD114/$AW114)</f>
        <v>-2.7929633199516779</v>
      </c>
      <c r="BD114" s="14">
        <f>LN(Total!BE114/$AW114)</f>
        <v>-2.9910181326872571</v>
      </c>
      <c r="BE114" s="14">
        <f>LN(Total!BF114/$AW114)</f>
        <v>-2.1666797118046119</v>
      </c>
      <c r="BF114" s="14">
        <f>LN(Total!BG114/$AW114)</f>
        <v>-0.88131390787743646</v>
      </c>
      <c r="BG114" s="14">
        <f>LN(Total!BH114/$AW114)</f>
        <v>0.3002043344628757</v>
      </c>
      <c r="BH114" s="14">
        <f>LN(Total!BI114/$AW114)</f>
        <v>1.2873695561472622</v>
      </c>
      <c r="BI114" s="14">
        <f>LN(Total!BJ114/$AW114)</f>
        <v>0.49124274226677989</v>
      </c>
      <c r="BJ114" s="14">
        <f>LN(Total!BK114/$AW114)</f>
        <v>-0.16544129721791798</v>
      </c>
      <c r="BK114" s="14">
        <f>LN(Total!BL114/$AW114)</f>
        <v>1.2026827317852484</v>
      </c>
      <c r="BL114" s="14">
        <f>LN(Total!BM114/$AW114)</f>
        <v>-0.63788426906858664</v>
      </c>
      <c r="BM114" s="14">
        <f>LN(Total!BN114/$AW114)</f>
        <v>0.23117140136652034</v>
      </c>
      <c r="BN114" s="14" t="e">
        <f>LN(Total!BO114/$AW114)</f>
        <v>#NUM!</v>
      </c>
      <c r="BO114" s="14" t="e">
        <f>LN(Total!BP114/$AW114)</f>
        <v>#NUM!</v>
      </c>
      <c r="BP114" s="14" t="e">
        <f>LN(Total!BQ114/$AW114)</f>
        <v>#NUM!</v>
      </c>
      <c r="BQ114" s="14" t="e">
        <f>LN(Total!BR114/$AW114)</f>
        <v>#NUM!</v>
      </c>
      <c r="BR114" s="14" t="e">
        <f>LN(Total!BS114/$AW114)</f>
        <v>#NUM!</v>
      </c>
      <c r="BS114" s="14" t="e">
        <f>LN(Total!BT114/$AW114)</f>
        <v>#NUM!</v>
      </c>
      <c r="BT114" s="14" t="e">
        <f>LN(Total!BU114/$AW114)</f>
        <v>#NUM!</v>
      </c>
      <c r="BU114" s="14">
        <f>LN(Total!BV114/$AW114)</f>
        <v>-3.881069089937057</v>
      </c>
      <c r="BV114" s="14">
        <f>LN(Total!BW114/$AW114)</f>
        <v>2.6549133664854154</v>
      </c>
      <c r="BW114" s="6">
        <f>LN(Total!BY114)</f>
        <v>109</v>
      </c>
      <c r="BX114" s="6">
        <f>LN(Total!BZ114)</f>
        <v>0</v>
      </c>
      <c r="BY114" s="6">
        <f>Total!CB114</f>
        <v>0</v>
      </c>
      <c r="BZ114" s="14">
        <f>Total!CC114</f>
        <v>0</v>
      </c>
      <c r="CA114" s="14">
        <f>Total!CD114</f>
        <v>0</v>
      </c>
      <c r="CB114" s="14">
        <f>Total!CE114</f>
        <v>0</v>
      </c>
      <c r="CC114" s="14">
        <f>Total!CF114</f>
        <v>0</v>
      </c>
      <c r="CD114" s="14">
        <f>Total!CG114</f>
        <v>0</v>
      </c>
      <c r="CE114" s="14">
        <f>Total!CH114</f>
        <v>0</v>
      </c>
      <c r="CF114" s="14">
        <f>Total!CI114</f>
        <v>0</v>
      </c>
      <c r="CG114" s="14">
        <f>Total!CJ114</f>
        <v>0</v>
      </c>
      <c r="CH114" s="14">
        <f>Total!CK114</f>
        <v>0</v>
      </c>
      <c r="CI114" s="14">
        <f>Total!CL114</f>
        <v>0</v>
      </c>
      <c r="CJ114" s="14">
        <f>Total!CM114</f>
        <v>1.1520737327189098E-3</v>
      </c>
      <c r="CK114" s="14">
        <f>Total!CN114</f>
        <v>0.20718125960061448</v>
      </c>
      <c r="CL114" s="14">
        <f>Total!CO114</f>
        <v>0.36309523809523842</v>
      </c>
      <c r="CM114" s="14">
        <f>Total!CP114</f>
        <v>0.34523809523809534</v>
      </c>
      <c r="CN114" s="14">
        <f>Total!CQ114</f>
        <v>8.333333333333337E-2</v>
      </c>
      <c r="CO114" s="14">
        <f>Total!CR114</f>
        <v>5.6689342403627874E-3</v>
      </c>
      <c r="CP114" s="14">
        <f>Total!CS114</f>
        <v>0</v>
      </c>
      <c r="CQ114" s="14">
        <f>Total!CT114</f>
        <v>12</v>
      </c>
      <c r="CR114" s="14">
        <f>Total!CU114</f>
        <v>12</v>
      </c>
      <c r="CS114" s="14">
        <f>Total!CV114</f>
        <v>3</v>
      </c>
      <c r="CT114" s="14">
        <f>Total!CW114</f>
        <v>1</v>
      </c>
      <c r="CU114" s="14">
        <f>Total!CX114</f>
        <v>0</v>
      </c>
      <c r="CV114" s="14">
        <f>Total!CY114</f>
        <v>1</v>
      </c>
      <c r="CW114" s="14">
        <f>Total!CZ114</f>
        <v>0</v>
      </c>
      <c r="CX114" s="14">
        <f>Total!DA114</f>
        <v>0</v>
      </c>
      <c r="CY114" s="14">
        <f>Total!DB114</f>
        <v>0</v>
      </c>
      <c r="CZ114" s="14">
        <f>Total!DC114</f>
        <v>0</v>
      </c>
      <c r="DA114" s="14">
        <f>Total!DD114</f>
        <v>0</v>
      </c>
      <c r="DB114" s="14">
        <f>Total!DE114</f>
        <v>0</v>
      </c>
      <c r="DC114" s="14">
        <f>Total!DF114</f>
        <v>0</v>
      </c>
      <c r="DD114" s="14">
        <f>Total!DG114</f>
        <v>0</v>
      </c>
      <c r="DE114" s="14">
        <f>Total!DH114</f>
        <v>0</v>
      </c>
      <c r="DF114" s="14">
        <f>Total!DI114</f>
        <v>0</v>
      </c>
      <c r="DG114" s="14">
        <f>Total!DJ114</f>
        <v>0</v>
      </c>
      <c r="DH114" s="14">
        <f>Total!DK114</f>
        <v>22.58275729646698</v>
      </c>
      <c r="DI114" s="14">
        <f>Total!DL114</f>
        <v>0</v>
      </c>
      <c r="DJ114" s="14">
        <f>Total!DM114</f>
        <v>0</v>
      </c>
      <c r="DK114" s="14">
        <f>Total!DN114</f>
        <v>84</v>
      </c>
      <c r="DL114" s="6">
        <v>1</v>
      </c>
      <c r="DM114" t="e">
        <v>#NUM!</v>
      </c>
      <c r="DN114">
        <v>-4.5778247453594085</v>
      </c>
      <c r="DO114" t="e">
        <v>#NUM!</v>
      </c>
      <c r="DP114">
        <v>-4.0527507547159782</v>
      </c>
      <c r="DQ114">
        <v>-5.5767749594283762</v>
      </c>
      <c r="DR114" t="e">
        <v>#NUM!</v>
      </c>
    </row>
    <row r="115" spans="1:122" x14ac:dyDescent="0.25">
      <c r="A115">
        <f>Total!A115</f>
        <v>1998.1999999999998</v>
      </c>
      <c r="B115" s="14">
        <f>LN(Total!B115/$AV115/$DK115)</f>
        <v>-0.27404749523432581</v>
      </c>
      <c r="C115" s="14">
        <f>LN(Total!C115/$AV115/$DK115)</f>
        <v>-3.2292599457490354</v>
      </c>
      <c r="D115" s="14">
        <f>LN(Total!D115/$AV115/$DK115)</f>
        <v>-0.13707063281487264</v>
      </c>
      <c r="E115" s="14">
        <f>LN(Total!E115/$AV115/$DK115)</f>
        <v>-0.4359096881487981</v>
      </c>
      <c r="F115" s="14">
        <f>LN(Total!F115/$AV115/$DK115)</f>
        <v>-4.5200582910632479</v>
      </c>
      <c r="G115" s="14">
        <f>LN(Total!G115/$AV115/$DK115)</f>
        <v>-0.73931108613138807</v>
      </c>
      <c r="H115" s="14">
        <f>LN(Total!H115/$AV115/$DK115)</f>
        <v>-0.78006214331046964</v>
      </c>
      <c r="I115" s="14">
        <f>LN(Total!I115/$AV115/$DK115)</f>
        <v>-1.8938010504552965</v>
      </c>
      <c r="J115" s="14">
        <f>LN(Total!J115/$AV115/$DK115)</f>
        <v>-3.3193266072196335</v>
      </c>
      <c r="K115" s="14">
        <f>LN(Total!K115/$AV115/$DK115)</f>
        <v>-1.9117830000636116</v>
      </c>
      <c r="L115" s="14">
        <f>LN(Total!L115/$AV115/$DK115)</f>
        <v>-4.8718851015333522</v>
      </c>
      <c r="M115" s="14">
        <f>LN(Total!M115/$AV115/$DK115)</f>
        <v>-5.8570834860093335</v>
      </c>
      <c r="N115" s="14">
        <f>LN(Total!N115/$AV115/$DK115)</f>
        <v>-5.2387104096181911</v>
      </c>
      <c r="O115" s="14">
        <f>LN(Total!O115/$AV115/$DK115)</f>
        <v>-7.2683291555310889</v>
      </c>
      <c r="P115" s="14">
        <f>LN(Total!P115/$AV115/$DK115)</f>
        <v>-3.8056049090763908</v>
      </c>
      <c r="Q115" s="14">
        <f>LN(Total!Q115/$AV115/$DK115)</f>
        <v>-8.8155452178142664</v>
      </c>
      <c r="R115" s="14">
        <f>LN(Total!R115/$AV115/$DK115)</f>
        <v>-7.2806308490497793</v>
      </c>
      <c r="S115" s="14">
        <f>LN(Total!S115/$AV115/$DK115)</f>
        <v>-5.654587559598002</v>
      </c>
      <c r="T115" s="14">
        <f>LN(Total!T115/$AV115/$DK115)</f>
        <v>-9.7652750738543688</v>
      </c>
      <c r="U115" s="14">
        <f>LN(Total!U115/$AV115/$DK115)</f>
        <v>-5.8426594512188919</v>
      </c>
      <c r="V115" s="14">
        <f>LN(Total!V115/$AV115/$DK115)</f>
        <v>-5.7850750721406081</v>
      </c>
      <c r="W115" s="14" t="e">
        <f>LN(Total!W115/$AV115/$DK115)</f>
        <v>#NUM!</v>
      </c>
      <c r="X115" s="14" t="e">
        <f>LN(Total!X115/$AV115/$DK115)</f>
        <v>#NUM!</v>
      </c>
      <c r="Y115" s="14" t="e">
        <f>LN(Total!Y115/$AV115/$DK115)</f>
        <v>#NUM!</v>
      </c>
      <c r="Z115" s="14" t="e">
        <f>LN(Total!Z115/$AV115/$DK115)</f>
        <v>#NUM!</v>
      </c>
      <c r="AA115" s="14" t="e">
        <f>LN(Total!AA115/$AV115/$DK115)</f>
        <v>#NUM!</v>
      </c>
      <c r="AB115" s="14" t="e">
        <f>LN(Total!AB115/$AV115/$DK115)</f>
        <v>#NUM!</v>
      </c>
      <c r="AC115" s="14" t="e">
        <f>LN(Total!AC115/$AV115/$DK115)</f>
        <v>#NUM!</v>
      </c>
      <c r="AD115" s="14" t="e">
        <f>LN(Total!AD115/$AV115/$DK115)</f>
        <v>#NUM!</v>
      </c>
      <c r="AE115" s="14" t="e">
        <f>LN(Total!AE115/$AV115/$DK115)</f>
        <v>#NUM!</v>
      </c>
      <c r="AF115" s="14" t="e">
        <f>LN(Total!AF115/$AV115/$DK115)</f>
        <v>#NUM!</v>
      </c>
      <c r="AG115" s="14" t="e">
        <f>LN(Total!AG115/$AV115/$DK115)</f>
        <v>#NUM!</v>
      </c>
      <c r="AH115" s="14" t="e">
        <f>LN(Total!AH115/$AV115/$DK115)</f>
        <v>#NUM!</v>
      </c>
      <c r="AI115" s="14" t="e">
        <f>LN(Total!AI115/$AV115/$DK115)</f>
        <v>#NUM!</v>
      </c>
      <c r="AJ115" s="14" t="e">
        <f>LN(Total!AJ115/$AV115/$DK115)</f>
        <v>#NUM!</v>
      </c>
      <c r="AK115" s="14">
        <f>LN(Total!AK115/$AV115/$DK115)</f>
        <v>-5.2622803326926864</v>
      </c>
      <c r="AL115" s="14" t="e">
        <f>LN(Total!AL115/$AV115/$DK115)</f>
        <v>#DIV/0!</v>
      </c>
      <c r="AM115" s="14" t="e">
        <f>LN(Total!AM115/$AV115/$DK115)</f>
        <v>#DIV/0!</v>
      </c>
      <c r="AN115" s="6">
        <f>LN(Total!AO115)</f>
        <v>-0.58506194254990684</v>
      </c>
      <c r="AO115" s="14">
        <f>LN(Total!AP115)</f>
        <v>-0.58882063739803348</v>
      </c>
      <c r="AP115" s="14">
        <f t="shared" si="3"/>
        <v>3.7586948481266313E-3</v>
      </c>
      <c r="AQ115" s="6">
        <f>LN(Total!AQ115)</f>
        <v>2.3670230046193108</v>
      </c>
      <c r="AR115" s="14">
        <f>LN(Total!AR115)</f>
        <v>0.3944985393658087</v>
      </c>
      <c r="AS115" s="14">
        <f>LN(Total!AS115)</f>
        <v>1.7918261171826999</v>
      </c>
      <c r="AT115" s="14">
        <f>LN(Total!AT115)</f>
        <v>-3.8899636235800616</v>
      </c>
      <c r="AU115" s="14">
        <f>LN(Total!AU115)</f>
        <v>8.100763293381922</v>
      </c>
      <c r="AV115" s="14">
        <f>Total!AV115</f>
        <v>188.54616352380955</v>
      </c>
      <c r="AW115" s="14">
        <f>Total!AW115</f>
        <v>1.616035714285714</v>
      </c>
      <c r="AX115" s="14">
        <f>LN(Total!AY115/$AW115)</f>
        <v>-1.4875613407687165</v>
      </c>
      <c r="AY115" s="14">
        <f>LN(Total!AZ115/$AW115)</f>
        <v>-1.8373108623017333</v>
      </c>
      <c r="AZ115" s="14">
        <f>LN(Total!BA115/$AW115)</f>
        <v>-0.64016141229072032</v>
      </c>
      <c r="BA115" s="14">
        <f>LN(Total!BB115/$AW115)</f>
        <v>-2.2707865120939643</v>
      </c>
      <c r="BB115" s="14">
        <f>LN(Total!BC115/$AW115)</f>
        <v>-2.3869572778657746</v>
      </c>
      <c r="BC115" s="14">
        <f>LN(Total!BD115/$AW115)</f>
        <v>-2.7871439344299951</v>
      </c>
      <c r="BD115" s="14">
        <f>LN(Total!BE115/$AW115)</f>
        <v>-2.9842720210977491</v>
      </c>
      <c r="BE115" s="14">
        <f>LN(Total!BF115/$AW115)</f>
        <v>-2.1783878345792824</v>
      </c>
      <c r="BF115" s="14">
        <f>LN(Total!BG115/$AW115)</f>
        <v>-0.88219829626999735</v>
      </c>
      <c r="BG115" s="14">
        <f>LN(Total!BH115/$AW115)</f>
        <v>0.29939956021578307</v>
      </c>
      <c r="BH115" s="14">
        <f>LN(Total!BI115/$AW115)</f>
        <v>1.2864851677547013</v>
      </c>
      <c r="BI115" s="14">
        <f>LN(Total!BJ115/$AW115)</f>
        <v>0.49035835387421906</v>
      </c>
      <c r="BJ115" s="14">
        <f>LN(Total!BK115/$AW115)</f>
        <v>-0.16632568561047881</v>
      </c>
      <c r="BK115" s="14">
        <f>LN(Total!BL115/$AW115)</f>
        <v>1.2017983433926875</v>
      </c>
      <c r="BL115" s="14">
        <f>LN(Total!BM115/$AW115)</f>
        <v>-0.63876865746114764</v>
      </c>
      <c r="BM115" s="14">
        <f>LN(Total!BN115/$AW115)</f>
        <v>0.23028701297395945</v>
      </c>
      <c r="BN115" s="14" t="e">
        <f>LN(Total!BO115/$AW115)</f>
        <v>#NUM!</v>
      </c>
      <c r="BO115" s="14" t="e">
        <f>LN(Total!BP115/$AW115)</f>
        <v>#NUM!</v>
      </c>
      <c r="BP115" s="14" t="e">
        <f>LN(Total!BQ115/$AW115)</f>
        <v>#NUM!</v>
      </c>
      <c r="BQ115" s="14" t="e">
        <f>LN(Total!BR115/$AW115)</f>
        <v>#NUM!</v>
      </c>
      <c r="BR115" s="14" t="e">
        <f>LN(Total!BS115/$AW115)</f>
        <v>#NUM!</v>
      </c>
      <c r="BS115" s="14" t="e">
        <f>LN(Total!BT115/$AW115)</f>
        <v>#NUM!</v>
      </c>
      <c r="BT115" s="14" t="e">
        <f>LN(Total!BU115/$AW115)</f>
        <v>#NUM!</v>
      </c>
      <c r="BU115" s="14">
        <f>LN(Total!BV115/$AW115)</f>
        <v>-3.8819534783296179</v>
      </c>
      <c r="BV115" s="14">
        <f>LN(Total!BW115/$AW115)</f>
        <v>2.6540289780928545</v>
      </c>
      <c r="BW115" s="6">
        <f>LN(Total!BY115)</f>
        <v>110</v>
      </c>
      <c r="BX115" s="6">
        <f>LN(Total!BZ115)</f>
        <v>0</v>
      </c>
      <c r="BY115" s="6">
        <f>Total!CB115</f>
        <v>0</v>
      </c>
      <c r="BZ115" s="14">
        <f>Total!CC115</f>
        <v>0</v>
      </c>
      <c r="CA115" s="14">
        <f>Total!CD115</f>
        <v>0</v>
      </c>
      <c r="CB115" s="14">
        <f>Total!CE115</f>
        <v>0</v>
      </c>
      <c r="CC115" s="14">
        <f>Total!CF115</f>
        <v>0.3690476190476194</v>
      </c>
      <c r="CD115" s="14">
        <f>Total!CG115</f>
        <v>0.30017006802721102</v>
      </c>
      <c r="CE115" s="14">
        <f>Total!CH115</f>
        <v>3.3163265306122493E-2</v>
      </c>
      <c r="CF115" s="14">
        <f>Total!CI115</f>
        <v>0</v>
      </c>
      <c r="CG115" s="14">
        <f>Total!CJ115</f>
        <v>0</v>
      </c>
      <c r="CH115" s="14">
        <f>Total!CK115</f>
        <v>0</v>
      </c>
      <c r="CI115" s="14">
        <f>Total!CL115</f>
        <v>0</v>
      </c>
      <c r="CJ115" s="14">
        <f>Total!CM115</f>
        <v>0</v>
      </c>
      <c r="CK115" s="14">
        <f>Total!CN115</f>
        <v>0</v>
      </c>
      <c r="CL115" s="14">
        <f>Total!CO115</f>
        <v>0</v>
      </c>
      <c r="CM115" s="14">
        <f>Total!CP115</f>
        <v>1.7857142857142877E-2</v>
      </c>
      <c r="CN115" s="14">
        <f>Total!CQ115</f>
        <v>0.27976190476190499</v>
      </c>
      <c r="CO115" s="14">
        <f>Total!CR115</f>
        <v>0.12528344671201808</v>
      </c>
      <c r="CP115" s="14">
        <f>Total!CS115</f>
        <v>0</v>
      </c>
      <c r="CQ115" s="14">
        <f>Total!CT115</f>
        <v>12</v>
      </c>
      <c r="CR115" s="14">
        <f>Total!CU115</f>
        <v>12</v>
      </c>
      <c r="CS115" s="14">
        <f>Total!CV115</f>
        <v>4</v>
      </c>
      <c r="CT115" s="14">
        <f>Total!CW115</f>
        <v>2</v>
      </c>
      <c r="CU115" s="14">
        <f>Total!CX115</f>
        <v>4.4117647058823532E-2</v>
      </c>
      <c r="CV115" s="14">
        <f>Total!CY115</f>
        <v>0</v>
      </c>
      <c r="CW115" s="14">
        <f>Total!CZ115</f>
        <v>1</v>
      </c>
      <c r="CX115" s="14">
        <f>Total!DA115</f>
        <v>0</v>
      </c>
      <c r="CY115" s="14">
        <f>Total!DB115</f>
        <v>0</v>
      </c>
      <c r="CZ115" s="14">
        <f>Total!DC115</f>
        <v>0</v>
      </c>
      <c r="DA115" s="14">
        <f>Total!DD115</f>
        <v>1</v>
      </c>
      <c r="DB115" s="14">
        <f>Total!DE115</f>
        <v>0</v>
      </c>
      <c r="DC115" s="14">
        <f>Total!DF115</f>
        <v>0</v>
      </c>
      <c r="DD115" s="14">
        <f>Total!DG115</f>
        <v>0</v>
      </c>
      <c r="DE115" s="14">
        <f>Total!DH115</f>
        <v>0</v>
      </c>
      <c r="DF115" s="14">
        <f>Total!DI115</f>
        <v>0</v>
      </c>
      <c r="DG115" s="14">
        <f>Total!DJ115</f>
        <v>0</v>
      </c>
      <c r="DH115" s="14">
        <f>Total!DK115</f>
        <v>0</v>
      </c>
      <c r="DI115" s="14">
        <f>Total!DL115</f>
        <v>0</v>
      </c>
      <c r="DJ115" s="14">
        <f>Total!DM115</f>
        <v>0</v>
      </c>
      <c r="DK115" s="14">
        <f>Total!DN115</f>
        <v>84</v>
      </c>
      <c r="DL115" s="6">
        <v>1</v>
      </c>
      <c r="DM115" t="e">
        <v>#NUM!</v>
      </c>
      <c r="DN115">
        <v>-4.5715507907366426</v>
      </c>
      <c r="DO115" t="e">
        <v>#NUM!</v>
      </c>
      <c r="DP115">
        <v>-4.0204873707635089</v>
      </c>
      <c r="DQ115">
        <v>-5.7664930672907539</v>
      </c>
      <c r="DR115" t="e">
        <v>#NUM!</v>
      </c>
    </row>
    <row r="116" spans="1:122" x14ac:dyDescent="0.25">
      <c r="A116">
        <f>Total!A116</f>
        <v>1998.2999999999997</v>
      </c>
      <c r="B116" s="14">
        <f>LN(Total!B116/$AV116/$DK116)</f>
        <v>-0.34516703715997216</v>
      </c>
      <c r="C116" s="14">
        <f>LN(Total!C116/$AV116/$DK116)</f>
        <v>-3.1511282543548451</v>
      </c>
      <c r="D116" s="14">
        <f>LN(Total!D116/$AV116/$DK116)</f>
        <v>-0.20187697065084609</v>
      </c>
      <c r="E116" s="14">
        <f>LN(Total!E116/$AV116/$DK116)</f>
        <v>-0.45688188447243611</v>
      </c>
      <c r="F116" s="14">
        <f>LN(Total!F116/$AV116/$DK116)</f>
        <v>-4.8610917873419561</v>
      </c>
      <c r="G116" s="14">
        <f>LN(Total!G116/$AV116/$DK116)</f>
        <v>-0.65818910696186028</v>
      </c>
      <c r="H116" s="14">
        <f>LN(Total!H116/$AV116/$DK116)</f>
        <v>-0.71012247773570458</v>
      </c>
      <c r="I116" s="14">
        <f>LN(Total!I116/$AV116/$DK116)</f>
        <v>-1.862882476173106</v>
      </c>
      <c r="J116" s="14">
        <f>LN(Total!J116/$AV116/$DK116)</f>
        <v>-3.284131644311858</v>
      </c>
      <c r="K116" s="14">
        <f>LN(Total!K116/$AV116/$DK116)</f>
        <v>-1.8440454291905259</v>
      </c>
      <c r="L116" s="14">
        <f>LN(Total!L116/$AV116/$DK116)</f>
        <v>-5.1892219451610728</v>
      </c>
      <c r="M116" s="14">
        <f>LN(Total!M116/$AV116/$DK116)</f>
        <v>-5.7438050800959806</v>
      </c>
      <c r="N116" s="14">
        <f>LN(Total!N116/$AV116/$DK116)</f>
        <v>-5.1248435841587057</v>
      </c>
      <c r="O116" s="14">
        <f>LN(Total!O116/$AV116/$DK116)</f>
        <v>-7.2193266209594595</v>
      </c>
      <c r="P116" s="14">
        <f>LN(Total!P116/$AV116/$DK116)</f>
        <v>-3.8342211521081344</v>
      </c>
      <c r="Q116" s="14">
        <f>LN(Total!Q116/$AV116/$DK116)</f>
        <v>-8.8678004511038964</v>
      </c>
      <c r="R116" s="14">
        <f>LN(Total!R116/$AV116/$DK116)</f>
        <v>-7.4795239154981719</v>
      </c>
      <c r="S116" s="14">
        <f>LN(Total!S116/$AV116/$DK116)</f>
        <v>-5.373895479368489</v>
      </c>
      <c r="T116" s="14">
        <f>LN(Total!T116/$AV116/$DK116)</f>
        <v>-9.7193429120631478</v>
      </c>
      <c r="U116" s="14">
        <f>LN(Total!U116/$AV116/$DK116)</f>
        <v>-5.7562226340989362</v>
      </c>
      <c r="V116" s="14">
        <f>LN(Total!V116/$AV116/$DK116)</f>
        <v>-5.51294111790369</v>
      </c>
      <c r="W116" s="14" t="e">
        <f>LN(Total!W116/$AV116/$DK116)</f>
        <v>#NUM!</v>
      </c>
      <c r="X116" s="14" t="e">
        <f>LN(Total!X116/$AV116/$DK116)</f>
        <v>#NUM!</v>
      </c>
      <c r="Y116" s="14" t="e">
        <f>LN(Total!Y116/$AV116/$DK116)</f>
        <v>#NUM!</v>
      </c>
      <c r="Z116" s="14" t="e">
        <f>LN(Total!Z116/$AV116/$DK116)</f>
        <v>#NUM!</v>
      </c>
      <c r="AA116" s="14" t="e">
        <f>LN(Total!AA116/$AV116/$DK116)</f>
        <v>#NUM!</v>
      </c>
      <c r="AB116" s="14" t="e">
        <f>LN(Total!AB116/$AV116/$DK116)</f>
        <v>#NUM!</v>
      </c>
      <c r="AC116" s="14" t="e">
        <f>LN(Total!AC116/$AV116/$DK116)</f>
        <v>#NUM!</v>
      </c>
      <c r="AD116" s="14" t="e">
        <f>LN(Total!AD116/$AV116/$DK116)</f>
        <v>#NUM!</v>
      </c>
      <c r="AE116" s="14" t="e">
        <f>LN(Total!AE116/$AV116/$DK116)</f>
        <v>#NUM!</v>
      </c>
      <c r="AF116" s="14" t="e">
        <f>LN(Total!AF116/$AV116/$DK116)</f>
        <v>#NUM!</v>
      </c>
      <c r="AG116" s="14" t="e">
        <f>LN(Total!AG116/$AV116/$DK116)</f>
        <v>#NUM!</v>
      </c>
      <c r="AH116" s="14" t="e">
        <f>LN(Total!AH116/$AV116/$DK116)</f>
        <v>#NUM!</v>
      </c>
      <c r="AI116" s="14" t="e">
        <f>LN(Total!AI116/$AV116/$DK116)</f>
        <v>#NUM!</v>
      </c>
      <c r="AJ116" s="14" t="e">
        <f>LN(Total!AJ116/$AV116/$DK116)</f>
        <v>#NUM!</v>
      </c>
      <c r="AK116" s="14">
        <f>LN(Total!AK116/$AV116/$DK116)</f>
        <v>-5.1317975768230122</v>
      </c>
      <c r="AL116" s="14" t="e">
        <f>LN(Total!AL116/$AV116/$DK116)</f>
        <v>#DIV/0!</v>
      </c>
      <c r="AM116" s="14" t="e">
        <f>LN(Total!AM116/$AV116/$DK116)</f>
        <v>#DIV/0!</v>
      </c>
      <c r="AN116" s="6">
        <f>LN(Total!AO116)</f>
        <v>-0.5818712808565365</v>
      </c>
      <c r="AO116" s="14">
        <f>LN(Total!AP116)</f>
        <v>-0.58586165227294784</v>
      </c>
      <c r="AP116" s="14">
        <f t="shared" si="3"/>
        <v>3.9903714164113424E-3</v>
      </c>
      <c r="AQ116" s="6">
        <f>LN(Total!AQ116)</f>
        <v>2.3643203854883299</v>
      </c>
      <c r="AR116" s="14">
        <f>LN(Total!AR116)</f>
        <v>0.40277910008658374</v>
      </c>
      <c r="AS116" s="14">
        <f>LN(Total!AS116)</f>
        <v>1.7813182382940189</v>
      </c>
      <c r="AT116" s="14">
        <f>LN(Total!AT116)</f>
        <v>-3.8441048834408096</v>
      </c>
      <c r="AU116" s="14">
        <f>LN(Total!AU116)</f>
        <v>8.3109947690930728</v>
      </c>
      <c r="AV116" s="14">
        <f>Total!AV116</f>
        <v>189.01620445238092</v>
      </c>
      <c r="AW116" s="14">
        <f>Total!AW116</f>
        <v>1.6246071428571427</v>
      </c>
      <c r="AX116" s="14">
        <f>LN(Total!AY116/$AW116)</f>
        <v>-1.4928513088014037</v>
      </c>
      <c r="AY116" s="14">
        <f>LN(Total!AZ116/$AW116)</f>
        <v>-1.8426008303344206</v>
      </c>
      <c r="AZ116" s="14">
        <f>LN(Total!BA116/$AW116)</f>
        <v>-0.64545138032340732</v>
      </c>
      <c r="BA116" s="14">
        <f>LN(Total!BB116/$AW116)</f>
        <v>-2.2760764801266515</v>
      </c>
      <c r="BB116" s="14">
        <f>LN(Total!BC116/$AW116)</f>
        <v>-2.3922472458984618</v>
      </c>
      <c r="BC116" s="14">
        <f>LN(Total!BD116/$AW116)</f>
        <v>-2.7924339024626819</v>
      </c>
      <c r="BD116" s="14">
        <f>LN(Total!BE116/$AW116)</f>
        <v>-2.9895619891304364</v>
      </c>
      <c r="BE116" s="14">
        <f>LN(Total!BF116/$AW116)</f>
        <v>-2.1836778026119696</v>
      </c>
      <c r="BF116" s="14">
        <f>LN(Total!BG116/$AW116)</f>
        <v>-0.88748826430268435</v>
      </c>
      <c r="BG116" s="14">
        <f>LN(Total!BH116/$AW116)</f>
        <v>0.29410959218309601</v>
      </c>
      <c r="BH116" s="14">
        <f>LN(Total!BI116/$AW116)</f>
        <v>1.2811951997220143</v>
      </c>
      <c r="BI116" s="14">
        <f>LN(Total!BJ116/$AW116)</f>
        <v>0.485068385841532</v>
      </c>
      <c r="BJ116" s="14">
        <f>LN(Total!BK116/$AW116)</f>
        <v>-0.17161565364316583</v>
      </c>
      <c r="BK116" s="14">
        <f>LN(Total!BL116/$AW116)</f>
        <v>1.1965083753600005</v>
      </c>
      <c r="BL116" s="14">
        <f>LN(Total!BM116/$AW116)</f>
        <v>-0.64405862549383452</v>
      </c>
      <c r="BM116" s="14">
        <f>LN(Total!BN116/$AW116)</f>
        <v>0.22499704494127243</v>
      </c>
      <c r="BN116" s="14" t="e">
        <f>LN(Total!BO116/$AW116)</f>
        <v>#NUM!</v>
      </c>
      <c r="BO116" s="14" t="e">
        <f>LN(Total!BP116/$AW116)</f>
        <v>#NUM!</v>
      </c>
      <c r="BP116" s="14" t="e">
        <f>LN(Total!BQ116/$AW116)</f>
        <v>#NUM!</v>
      </c>
      <c r="BQ116" s="14" t="e">
        <f>LN(Total!BR116/$AW116)</f>
        <v>#NUM!</v>
      </c>
      <c r="BR116" s="14" t="e">
        <f>LN(Total!BS116/$AW116)</f>
        <v>#NUM!</v>
      </c>
      <c r="BS116" s="14" t="e">
        <f>LN(Total!BT116/$AW116)</f>
        <v>#NUM!</v>
      </c>
      <c r="BT116" s="14" t="e">
        <f>LN(Total!BU116/$AW116)</f>
        <v>#NUM!</v>
      </c>
      <c r="BU116" s="14">
        <f>LN(Total!BV116/$AW116)</f>
        <v>-3.8872434463623051</v>
      </c>
      <c r="BV116" s="14">
        <f>LN(Total!BW116/$AW116)</f>
        <v>2.6487390100601678</v>
      </c>
      <c r="BW116" s="6">
        <f>LN(Total!BY116)</f>
        <v>111</v>
      </c>
      <c r="BX116" s="6">
        <f>LN(Total!BZ116)</f>
        <v>0</v>
      </c>
      <c r="BY116" s="6">
        <f>Total!CB116</f>
        <v>0</v>
      </c>
      <c r="BZ116" s="14">
        <f>Total!CC116</f>
        <v>0</v>
      </c>
      <c r="CA116" s="14">
        <f>Total!CD116</f>
        <v>0</v>
      </c>
      <c r="CB116" s="14">
        <f>Total!CE116</f>
        <v>0</v>
      </c>
      <c r="CC116" s="14">
        <f>Total!CF116</f>
        <v>0</v>
      </c>
      <c r="CD116" s="14">
        <f>Total!CG116</f>
        <v>5.102040816326537E-2</v>
      </c>
      <c r="CE116" s="14">
        <f>Total!CH116</f>
        <v>0.31802721088435393</v>
      </c>
      <c r="CF116" s="14">
        <f>Total!CI116</f>
        <v>0.36309523809523825</v>
      </c>
      <c r="CG116" s="14">
        <f>Total!CJ116</f>
        <v>0.25710445468509996</v>
      </c>
      <c r="CH116" s="14">
        <f>Total!CK116</f>
        <v>1.0752688172043067E-2</v>
      </c>
      <c r="CI116" s="14">
        <f>Total!CL116</f>
        <v>0</v>
      </c>
      <c r="CJ116" s="14">
        <f>Total!CM116</f>
        <v>0</v>
      </c>
      <c r="CK116" s="14">
        <f>Total!CN116</f>
        <v>0</v>
      </c>
      <c r="CL116" s="14">
        <f>Total!CO116</f>
        <v>0</v>
      </c>
      <c r="CM116" s="14">
        <f>Total!CP116</f>
        <v>0</v>
      </c>
      <c r="CN116" s="14">
        <f>Total!CQ116</f>
        <v>0</v>
      </c>
      <c r="CO116" s="14">
        <f>Total!CR116</f>
        <v>0</v>
      </c>
      <c r="CP116" s="14">
        <f>Total!CS116</f>
        <v>0.13095238095238088</v>
      </c>
      <c r="CQ116" s="14">
        <f>Total!CT116</f>
        <v>12</v>
      </c>
      <c r="CR116" s="14">
        <f>Total!CU116</f>
        <v>12</v>
      </c>
      <c r="CS116" s="14">
        <f>Total!CV116</f>
        <v>0</v>
      </c>
      <c r="CT116" s="14">
        <f>Total!CW116</f>
        <v>0</v>
      </c>
      <c r="CU116" s="14">
        <f>Total!CX116</f>
        <v>0</v>
      </c>
      <c r="CV116" s="14">
        <f>Total!CY116</f>
        <v>0</v>
      </c>
      <c r="CW116" s="14">
        <f>Total!CZ116</f>
        <v>0</v>
      </c>
      <c r="CX116" s="14">
        <f>Total!DA116</f>
        <v>1</v>
      </c>
      <c r="CY116" s="14">
        <f>Total!DB116</f>
        <v>0</v>
      </c>
      <c r="CZ116" s="14">
        <f>Total!DC116</f>
        <v>0</v>
      </c>
      <c r="DA116" s="14">
        <f>Total!DD116</f>
        <v>0</v>
      </c>
      <c r="DB116" s="14">
        <f>Total!DE116</f>
        <v>1</v>
      </c>
      <c r="DC116" s="14">
        <f>Total!DF116</f>
        <v>0</v>
      </c>
      <c r="DD116" s="14">
        <f>Total!DG116</f>
        <v>0</v>
      </c>
      <c r="DE116" s="14">
        <f>Total!DH116</f>
        <v>0</v>
      </c>
      <c r="DF116" s="14">
        <f>Total!DI116</f>
        <v>0</v>
      </c>
      <c r="DG116" s="14">
        <f>Total!DJ116</f>
        <v>0</v>
      </c>
      <c r="DH116" s="14">
        <f>Total!DK116</f>
        <v>0</v>
      </c>
      <c r="DI116" s="14">
        <f>Total!DL116</f>
        <v>0</v>
      </c>
      <c r="DJ116" s="14">
        <f>Total!DM116</f>
        <v>0</v>
      </c>
      <c r="DK116" s="14">
        <f>Total!DN116</f>
        <v>84</v>
      </c>
      <c r="DL116" s="6">
        <v>1</v>
      </c>
      <c r="DM116" t="e">
        <v>#NUM!</v>
      </c>
      <c r="DN116">
        <v>-4.6507818285899782</v>
      </c>
      <c r="DO116" t="e">
        <v>#NUM!</v>
      </c>
      <c r="DP116">
        <v>-4.0531059337467852</v>
      </c>
      <c r="DQ116">
        <v>-5.8112461061432619</v>
      </c>
      <c r="DR116" t="e">
        <v>#NUM!</v>
      </c>
    </row>
    <row r="117" spans="1:122" x14ac:dyDescent="0.25">
      <c r="A117">
        <f>Total!A117</f>
        <v>1998.3999999999996</v>
      </c>
      <c r="B117" s="14">
        <f>LN(Total!B117/$AV117/$DK117)</f>
        <v>-0.41252917270999823</v>
      </c>
      <c r="C117" s="14">
        <f>LN(Total!C117/$AV117/$DK117)</f>
        <v>-3.1812240569451427</v>
      </c>
      <c r="D117" s="14">
        <f>LN(Total!D117/$AV117/$DK117)</f>
        <v>-0.26657095372785733</v>
      </c>
      <c r="E117" s="14">
        <f>LN(Total!E117/$AV117/$DK117)</f>
        <v>-0.49796956663938613</v>
      </c>
      <c r="F117" s="14">
        <f>LN(Total!F117/$AV117/$DK117)</f>
        <v>-4.9238232432651463</v>
      </c>
      <c r="G117" s="14">
        <f>LN(Total!G117/$AV117/$DK117)</f>
        <v>-0.70165494951219243</v>
      </c>
      <c r="H117" s="14">
        <f>LN(Total!H117/$AV117/$DK117)</f>
        <v>-0.74864969259131919</v>
      </c>
      <c r="I117" s="14">
        <f>LN(Total!I117/$AV117/$DK117)</f>
        <v>-1.9706240290562387</v>
      </c>
      <c r="J117" s="14">
        <f>LN(Total!J117/$AV117/$DK117)</f>
        <v>-3.3507805695483217</v>
      </c>
      <c r="K117" s="14">
        <f>LN(Total!K117/$AV117/$DK117)</f>
        <v>-1.9492829641303333</v>
      </c>
      <c r="L117" s="14">
        <f>LN(Total!L117/$AV117/$DK117)</f>
        <v>-4.850905899391333</v>
      </c>
      <c r="M117" s="14">
        <f>LN(Total!M117/$AV117/$DK117)</f>
        <v>-5.7817713386531819</v>
      </c>
      <c r="N117" s="14">
        <f>LN(Total!N117/$AV117/$DK117)</f>
        <v>-5.263526115791854</v>
      </c>
      <c r="O117" s="14">
        <f>LN(Total!O117/$AV117/$DK117)</f>
        <v>-7.1534002995677879</v>
      </c>
      <c r="P117" s="14">
        <f>LN(Total!P117/$AV117/$DK117)</f>
        <v>-3.9261828753728323</v>
      </c>
      <c r="Q117" s="14">
        <f>LN(Total!Q117/$AV117/$DK117)</f>
        <v>-8.9611933548846174</v>
      </c>
      <c r="R117" s="14">
        <f>LN(Total!R117/$AV117/$DK117)</f>
        <v>-7.5064317024224829</v>
      </c>
      <c r="S117" s="14">
        <f>LN(Total!S117/$AV117/$DK117)</f>
        <v>-5.5877402214316447</v>
      </c>
      <c r="T117" s="14">
        <f>LN(Total!T117/$AV117/$DK117)</f>
        <v>-9.9416187949279227</v>
      </c>
      <c r="U117" s="14">
        <f>LN(Total!U117/$AV117/$DK117)</f>
        <v>-5.8086011231321946</v>
      </c>
      <c r="V117" s="14">
        <f>LN(Total!V117/$AV117/$DK117)</f>
        <v>-5.7547045945888868</v>
      </c>
      <c r="W117" s="14" t="e">
        <f>LN(Total!W117/$AV117/$DK117)</f>
        <v>#NUM!</v>
      </c>
      <c r="X117" s="14" t="e">
        <f>LN(Total!X117/$AV117/$DK117)</f>
        <v>#NUM!</v>
      </c>
      <c r="Y117" s="14" t="e">
        <f>LN(Total!Y117/$AV117/$DK117)</f>
        <v>#NUM!</v>
      </c>
      <c r="Z117" s="14" t="e">
        <f>LN(Total!Z117/$AV117/$DK117)</f>
        <v>#NUM!</v>
      </c>
      <c r="AA117" s="14" t="e">
        <f>LN(Total!AA117/$AV117/$DK117)</f>
        <v>#NUM!</v>
      </c>
      <c r="AB117" s="14" t="e">
        <f>LN(Total!AB117/$AV117/$DK117)</f>
        <v>#NUM!</v>
      </c>
      <c r="AC117" s="14" t="e">
        <f>LN(Total!AC117/$AV117/$DK117)</f>
        <v>#NUM!</v>
      </c>
      <c r="AD117" s="14" t="e">
        <f>LN(Total!AD117/$AV117/$DK117)</f>
        <v>#NUM!</v>
      </c>
      <c r="AE117" s="14" t="e">
        <f>LN(Total!AE117/$AV117/$DK117)</f>
        <v>#NUM!</v>
      </c>
      <c r="AF117" s="14" t="e">
        <f>LN(Total!AF117/$AV117/$DK117)</f>
        <v>#NUM!</v>
      </c>
      <c r="AG117" s="14" t="e">
        <f>LN(Total!AG117/$AV117/$DK117)</f>
        <v>#NUM!</v>
      </c>
      <c r="AH117" s="14" t="e">
        <f>LN(Total!AH117/$AV117/$DK117)</f>
        <v>#NUM!</v>
      </c>
      <c r="AI117" s="14" t="e">
        <f>LN(Total!AI117/$AV117/$DK117)</f>
        <v>#NUM!</v>
      </c>
      <c r="AJ117" s="14" t="e">
        <f>LN(Total!AJ117/$AV117/$DK117)</f>
        <v>#NUM!</v>
      </c>
      <c r="AK117" s="14">
        <f>LN(Total!AK117/$AV117/$DK117)</f>
        <v>-5.2236115211966245</v>
      </c>
      <c r="AL117" s="14" t="e">
        <f>LN(Total!AL117/$AV117/$DK117)</f>
        <v>#DIV/0!</v>
      </c>
      <c r="AM117" s="14" t="e">
        <f>LN(Total!AM117/$AV117/$DK117)</f>
        <v>#DIV/0!</v>
      </c>
      <c r="AN117" s="6">
        <f>LN(Total!AO117)</f>
        <v>-0.57828774709504494</v>
      </c>
      <c r="AO117" s="14">
        <f>LN(Total!AP117)</f>
        <v>-0.58318568486329903</v>
      </c>
      <c r="AP117" s="14">
        <f t="shared" si="3"/>
        <v>4.8979377682540903E-3</v>
      </c>
      <c r="AQ117" s="6">
        <f>LN(Total!AQ117)</f>
        <v>2.3802851312014028</v>
      </c>
      <c r="AR117" s="14">
        <f>LN(Total!AR117)</f>
        <v>0.40857074639687252</v>
      </c>
      <c r="AS117" s="14">
        <f>LN(Total!AS117)</f>
        <v>1.7688778780335046</v>
      </c>
      <c r="AT117" s="14">
        <f>LN(Total!AT117)</f>
        <v>-3.8333680558710226</v>
      </c>
      <c r="AU117" s="14">
        <f>LN(Total!AU117)</f>
        <v>8.5420755954336922</v>
      </c>
      <c r="AV117" s="14">
        <f>Total!AV117</f>
        <v>189.65603412797617</v>
      </c>
      <c r="AW117" s="14">
        <f>Total!AW117</f>
        <v>1.6320892857142859</v>
      </c>
      <c r="AX117" s="14">
        <f>LN(Total!AY117/$AW117)</f>
        <v>-1.4974462449188608</v>
      </c>
      <c r="AY117" s="14">
        <f>LN(Total!AZ117/$AW117)</f>
        <v>-1.8471957664518777</v>
      </c>
      <c r="AZ117" s="14">
        <f>LN(Total!BA117/$AW117)</f>
        <v>-0.65004631644086464</v>
      </c>
      <c r="BA117" s="14">
        <f>LN(Total!BB117/$AW117)</f>
        <v>-2.2806714162441089</v>
      </c>
      <c r="BB117" s="14">
        <f>LN(Total!BC117/$AW117)</f>
        <v>-2.3968421820159187</v>
      </c>
      <c r="BC117" s="14">
        <f>LN(Total!BD117/$AW117)</f>
        <v>-2.7970288385801392</v>
      </c>
      <c r="BD117" s="14">
        <f>LN(Total!BE117/$AW117)</f>
        <v>-2.9941569252478937</v>
      </c>
      <c r="BE117" s="14">
        <f>LN(Total!BF117/$AW117)</f>
        <v>-2.188272738729427</v>
      </c>
      <c r="BF117" s="14">
        <f>LN(Total!BG117/$AW117)</f>
        <v>-0.89208320042014166</v>
      </c>
      <c r="BG117" s="14">
        <f>LN(Total!BH117/$AW117)</f>
        <v>0.2895146560656387</v>
      </c>
      <c r="BH117" s="14">
        <f>LN(Total!BI117/$AW117)</f>
        <v>1.276600263604557</v>
      </c>
      <c r="BI117" s="14">
        <f>LN(Total!BJ117/$AW117)</f>
        <v>0.4804734497240748</v>
      </c>
      <c r="BJ117" s="14">
        <f>LN(Total!BK117/$AW117)</f>
        <v>-0.17621058976062301</v>
      </c>
      <c r="BK117" s="14">
        <f>LN(Total!BL117/$AW117)</f>
        <v>1.1919134392425432</v>
      </c>
      <c r="BL117" s="14">
        <f>LN(Total!BM117/$AW117)</f>
        <v>-0.64865356161129184</v>
      </c>
      <c r="BM117" s="14">
        <f>LN(Total!BN117/$AW117)</f>
        <v>0.22040210882381517</v>
      </c>
      <c r="BN117" s="14" t="e">
        <f>LN(Total!BO117/$AW117)</f>
        <v>#NUM!</v>
      </c>
      <c r="BO117" s="14" t="e">
        <f>LN(Total!BP117/$AW117)</f>
        <v>#NUM!</v>
      </c>
      <c r="BP117" s="14" t="e">
        <f>LN(Total!BQ117/$AW117)</f>
        <v>#NUM!</v>
      </c>
      <c r="BQ117" s="14" t="e">
        <f>LN(Total!BR117/$AW117)</f>
        <v>#NUM!</v>
      </c>
      <c r="BR117" s="14" t="e">
        <f>LN(Total!BS117/$AW117)</f>
        <v>#NUM!</v>
      </c>
      <c r="BS117" s="14" t="e">
        <f>LN(Total!BT117/$AW117)</f>
        <v>#NUM!</v>
      </c>
      <c r="BT117" s="14" t="e">
        <f>LN(Total!BU117/$AW117)</f>
        <v>#NUM!</v>
      </c>
      <c r="BU117" s="14">
        <f>LN(Total!BV117/$AW117)</f>
        <v>-3.8918383824797624</v>
      </c>
      <c r="BV117" s="14">
        <f>LN(Total!BW117/$AW117)</f>
        <v>2.6441440739427104</v>
      </c>
      <c r="BW117" s="6">
        <f>LN(Total!BY117)</f>
        <v>112</v>
      </c>
      <c r="BX117" s="6">
        <f>LN(Total!BZ117)</f>
        <v>0</v>
      </c>
      <c r="BY117" s="6">
        <f>Total!CB117</f>
        <v>0</v>
      </c>
      <c r="BZ117" s="14">
        <f>Total!CC117</f>
        <v>0</v>
      </c>
      <c r="CA117" s="14">
        <f>Total!CD117</f>
        <v>0</v>
      </c>
      <c r="CB117" s="14">
        <f>Total!CE117</f>
        <v>0</v>
      </c>
      <c r="CC117" s="14">
        <f>Total!CF117</f>
        <v>0</v>
      </c>
      <c r="CD117" s="14">
        <f>Total!CG117</f>
        <v>0</v>
      </c>
      <c r="CE117" s="14">
        <f>Total!CH117</f>
        <v>0</v>
      </c>
      <c r="CF117" s="14">
        <f>Total!CI117</f>
        <v>0</v>
      </c>
      <c r="CG117" s="14">
        <f>Total!CJ117</f>
        <v>7.9493087557603773E-2</v>
      </c>
      <c r="CH117" s="14">
        <f>Total!CK117</f>
        <v>0.26425691244239641</v>
      </c>
      <c r="CI117" s="14">
        <f>Total!CL117</f>
        <v>0.27232142857142883</v>
      </c>
      <c r="CJ117" s="14">
        <f>Total!CM117</f>
        <v>0.27505760368663618</v>
      </c>
      <c r="CK117" s="14">
        <f>Total!CN117</f>
        <v>0.1088709677419356</v>
      </c>
      <c r="CL117" s="14">
        <f>Total!CO117</f>
        <v>0</v>
      </c>
      <c r="CM117" s="14">
        <f>Total!CP117</f>
        <v>0</v>
      </c>
      <c r="CN117" s="14">
        <f>Total!CQ117</f>
        <v>0</v>
      </c>
      <c r="CO117" s="14">
        <f>Total!CR117</f>
        <v>0</v>
      </c>
      <c r="CP117" s="14">
        <f>Total!CS117</f>
        <v>0</v>
      </c>
      <c r="CQ117" s="14">
        <f>Total!CT117</f>
        <v>16</v>
      </c>
      <c r="CR117" s="14">
        <f>Total!CU117</f>
        <v>16</v>
      </c>
      <c r="CS117" s="14">
        <f>Total!CV117</f>
        <v>3</v>
      </c>
      <c r="CT117" s="14">
        <f>Total!CW117</f>
        <v>3</v>
      </c>
      <c r="CU117" s="14">
        <f>Total!CX117</f>
        <v>0</v>
      </c>
      <c r="CV117" s="14">
        <f>Total!CY117</f>
        <v>0</v>
      </c>
      <c r="CW117" s="14">
        <f>Total!CZ117</f>
        <v>0</v>
      </c>
      <c r="CX117" s="14">
        <f>Total!DA117</f>
        <v>0</v>
      </c>
      <c r="CY117" s="14">
        <f>Total!DB117</f>
        <v>1</v>
      </c>
      <c r="CZ117" s="14">
        <f>Total!DC117</f>
        <v>0</v>
      </c>
      <c r="DA117" s="14">
        <f>Total!DD117</f>
        <v>0</v>
      </c>
      <c r="DB117" s="14">
        <f>Total!DE117</f>
        <v>0</v>
      </c>
      <c r="DC117" s="14">
        <f>Total!DF117</f>
        <v>1</v>
      </c>
      <c r="DD117" s="14">
        <f>Total!DG117</f>
        <v>0</v>
      </c>
      <c r="DE117" s="14">
        <f>Total!DH117</f>
        <v>0</v>
      </c>
      <c r="DF117" s="14">
        <f>Total!DI117</f>
        <v>0</v>
      </c>
      <c r="DG117" s="14">
        <f>Total!DJ117</f>
        <v>0</v>
      </c>
      <c r="DH117" s="14">
        <f>Total!DK117</f>
        <v>12.193548387096786</v>
      </c>
      <c r="DI117" s="14">
        <f>Total!DL117</f>
        <v>0</v>
      </c>
      <c r="DJ117" s="14">
        <f>Total!DM117</f>
        <v>0</v>
      </c>
      <c r="DK117" s="14">
        <f>Total!DN117</f>
        <v>112</v>
      </c>
      <c r="DL117" s="6">
        <v>1</v>
      </c>
      <c r="DM117" t="e">
        <v>#NUM!</v>
      </c>
      <c r="DN117">
        <v>-4.9358202139618621</v>
      </c>
      <c r="DO117" t="e">
        <v>#NUM!</v>
      </c>
      <c r="DP117">
        <v>-4.1542318522811819</v>
      </c>
      <c r="DQ117">
        <v>-5.9362761152037455</v>
      </c>
      <c r="DR117" t="e">
        <v>#NUM!</v>
      </c>
    </row>
    <row r="118" spans="1:122" x14ac:dyDescent="0.25">
      <c r="A118">
        <f>Total!A118</f>
        <v>1999.1</v>
      </c>
      <c r="B118" s="14">
        <f>LN(Total!B118/$AV118/$DK118)</f>
        <v>-0.3534022660189553</v>
      </c>
      <c r="C118" s="14">
        <f>LN(Total!C118/$AV118/$DK118)</f>
        <v>-3.1120623954172975</v>
      </c>
      <c r="D118" s="14">
        <f>LN(Total!D118/$AV118/$DK118)</f>
        <v>-0.21863789440738432</v>
      </c>
      <c r="E118" s="14">
        <f>LN(Total!E118/$AV118/$DK118)</f>
        <v>-0.42976740236658661</v>
      </c>
      <c r="F118" s="14">
        <f>LN(Total!F118/$AV118/$DK118)</f>
        <v>-4.7957776565319747</v>
      </c>
      <c r="G118" s="14">
        <f>LN(Total!G118/$AV118/$DK118)</f>
        <v>-0.56478151008767064</v>
      </c>
      <c r="H118" s="14">
        <f>LN(Total!H118/$AV118/$DK118)</f>
        <v>-0.54120433590023576</v>
      </c>
      <c r="I118" s="14">
        <f>LN(Total!I118/$AV118/$DK118)</f>
        <v>-1.6791379234079491</v>
      </c>
      <c r="J118" s="14">
        <f>LN(Total!J118/$AV118/$DK118)</f>
        <v>-2.7884564653322532</v>
      </c>
      <c r="K118" s="14">
        <f>LN(Total!K118/$AV118/$DK118)</f>
        <v>-1.9020764620411836</v>
      </c>
      <c r="L118" s="14">
        <f>LN(Total!L118/$AV118/$DK118)</f>
        <v>-4.9536062751363961</v>
      </c>
      <c r="M118" s="14">
        <f>LN(Total!M118/$AV118/$DK118)</f>
        <v>-5.6664405933396358</v>
      </c>
      <c r="N118" s="14">
        <f>LN(Total!N118/$AV118/$DK118)</f>
        <v>-5.0945745844193837</v>
      </c>
      <c r="O118" s="14">
        <f>LN(Total!O118/$AV118/$DK118)</f>
        <v>-7.1812966611509559</v>
      </c>
      <c r="P118" s="14">
        <f>LN(Total!P118/$AV118/$DK118)</f>
        <v>-3.7839148055858329</v>
      </c>
      <c r="Q118" s="14">
        <f>LN(Total!Q118/$AV118/$DK118)</f>
        <v>-8.857798664397551</v>
      </c>
      <c r="R118" s="14">
        <f>LN(Total!R118/$AV118/$DK118)</f>
        <v>-7.3690115572122199</v>
      </c>
      <c r="S118" s="14">
        <f>LN(Total!S118/$AV118/$DK118)</f>
        <v>-5.5306439422800935</v>
      </c>
      <c r="T118" s="14">
        <f>LN(Total!T118/$AV118/$DK118)</f>
        <v>-9.5238796834267809</v>
      </c>
      <c r="U118" s="14">
        <f>LN(Total!U118/$AV118/$DK118)</f>
        <v>-5.7849670590305422</v>
      </c>
      <c r="V118" s="14">
        <f>LN(Total!V118/$AV118/$DK118)</f>
        <v>-5.6688292889969283</v>
      </c>
      <c r="W118" s="14" t="e">
        <f>LN(Total!W118/$AV118/$DK118)</f>
        <v>#NUM!</v>
      </c>
      <c r="X118" s="14" t="e">
        <f>LN(Total!X118/$AV118/$DK118)</f>
        <v>#NUM!</v>
      </c>
      <c r="Y118" s="14" t="e">
        <f>LN(Total!Y118/$AV118/$DK118)</f>
        <v>#NUM!</v>
      </c>
      <c r="Z118" s="14" t="e">
        <f>LN(Total!Z118/$AV118/$DK118)</f>
        <v>#NUM!</v>
      </c>
      <c r="AA118" s="14" t="e">
        <f>LN(Total!AA118/$AV118/$DK118)</f>
        <v>#NUM!</v>
      </c>
      <c r="AB118" s="14" t="e">
        <f>LN(Total!AB118/$AV118/$DK118)</f>
        <v>#NUM!</v>
      </c>
      <c r="AC118" s="14" t="e">
        <f>LN(Total!AC118/$AV118/$DK118)</f>
        <v>#NUM!</v>
      </c>
      <c r="AD118" s="14" t="e">
        <f>LN(Total!AD118/$AV118/$DK118)</f>
        <v>#NUM!</v>
      </c>
      <c r="AE118" s="14" t="e">
        <f>LN(Total!AE118/$AV118/$DK118)</f>
        <v>#NUM!</v>
      </c>
      <c r="AF118" s="14" t="e">
        <f>LN(Total!AF118/$AV118/$DK118)</f>
        <v>#NUM!</v>
      </c>
      <c r="AG118" s="14" t="e">
        <f>LN(Total!AG118/$AV118/$DK118)</f>
        <v>#NUM!</v>
      </c>
      <c r="AH118" s="14" t="e">
        <f>LN(Total!AH118/$AV118/$DK118)</f>
        <v>#NUM!</v>
      </c>
      <c r="AI118" s="14" t="e">
        <f>LN(Total!AI118/$AV118/$DK118)</f>
        <v>#NUM!</v>
      </c>
      <c r="AJ118" s="14" t="e">
        <f>LN(Total!AJ118/$AV118/$DK118)</f>
        <v>#NUM!</v>
      </c>
      <c r="AK118" s="14">
        <f>LN(Total!AK118/$AV118/$DK118)</f>
        <v>-5.0305795966275193</v>
      </c>
      <c r="AL118" s="14" t="e">
        <f>LN(Total!AL118/$AV118/$DK118)</f>
        <v>#DIV/0!</v>
      </c>
      <c r="AM118" s="14" t="e">
        <f>LN(Total!AM118/$AV118/$DK118)</f>
        <v>#DIV/0!</v>
      </c>
      <c r="AN118" s="6">
        <f>LN(Total!AO118)</f>
        <v>-0.57532436354615057</v>
      </c>
      <c r="AO118" s="14">
        <f>LN(Total!AP118)</f>
        <v>-0.58082605693314548</v>
      </c>
      <c r="AP118" s="14">
        <f t="shared" si="3"/>
        <v>5.5016933869949103E-3</v>
      </c>
      <c r="AQ118" s="6">
        <f>LN(Total!AQ118)</f>
        <v>2.4060065593380484</v>
      </c>
      <c r="AR118" s="14">
        <f>LN(Total!AR118)</f>
        <v>0.41910246639509091</v>
      </c>
      <c r="AS118" s="14">
        <f>LN(Total!AS118)</f>
        <v>1.8001028795890983</v>
      </c>
      <c r="AT118" s="14">
        <f>LN(Total!AT118)</f>
        <v>-3.8016712595446065</v>
      </c>
      <c r="AU118" s="14">
        <f>LN(Total!AU118)</f>
        <v>8.742031008284437</v>
      </c>
      <c r="AV118" s="14">
        <f>Total!AV118</f>
        <v>190.28804898015866</v>
      </c>
      <c r="AW118" s="14">
        <f>Total!AW118</f>
        <v>1.6390476190476195</v>
      </c>
      <c r="AX118" s="14">
        <f>LN(Total!AY118/$AW118)</f>
        <v>-1.5017006335496663</v>
      </c>
      <c r="AY118" s="14">
        <f>LN(Total!AZ118/$AW118)</f>
        <v>-1.8514501550826832</v>
      </c>
      <c r="AZ118" s="14">
        <f>LN(Total!BA118/$AW118)</f>
        <v>-0.65430070507167004</v>
      </c>
      <c r="BA118" s="14">
        <f>LN(Total!BB118/$AW118)</f>
        <v>-2.2849258048749141</v>
      </c>
      <c r="BB118" s="14">
        <f>LN(Total!BC118/$AW118)</f>
        <v>-2.4010965706467244</v>
      </c>
      <c r="BC118" s="14">
        <f>LN(Total!BD118/$AW118)</f>
        <v>-2.7826393565154679</v>
      </c>
      <c r="BD118" s="14">
        <f>LN(Total!BE118/$AW118)</f>
        <v>-2.97721524518896</v>
      </c>
      <c r="BE118" s="14">
        <f>LN(Total!BF118/$AW118)</f>
        <v>-2.1903934548892203</v>
      </c>
      <c r="BF118" s="14">
        <f>LN(Total!BG118/$AW118)</f>
        <v>-0.89633758905094707</v>
      </c>
      <c r="BG118" s="14">
        <f>LN(Total!BH118/$AW118)</f>
        <v>0.28526026743483318</v>
      </c>
      <c r="BH118" s="14">
        <f>LN(Total!BI118/$AW118)</f>
        <v>1.2723458749737517</v>
      </c>
      <c r="BI118" s="14">
        <f>LN(Total!BJ118/$AW118)</f>
        <v>0.47621906109326922</v>
      </c>
      <c r="BJ118" s="14">
        <f>LN(Total!BK118/$AW118)</f>
        <v>-0.18046497839142853</v>
      </c>
      <c r="BK118" s="14">
        <f>LN(Total!BL118/$AW118)</f>
        <v>1.1876590506117379</v>
      </c>
      <c r="BL118" s="14">
        <f>LN(Total!BM118/$AW118)</f>
        <v>-0.65290795024209736</v>
      </c>
      <c r="BM118" s="14">
        <f>LN(Total!BN118/$AW118)</f>
        <v>0.21614772019300962</v>
      </c>
      <c r="BN118" s="14" t="e">
        <f>LN(Total!BO118/$AW118)</f>
        <v>#NUM!</v>
      </c>
      <c r="BO118" s="14" t="e">
        <f>LN(Total!BP118/$AW118)</f>
        <v>#NUM!</v>
      </c>
      <c r="BP118" s="14" t="e">
        <f>LN(Total!BQ118/$AW118)</f>
        <v>#NUM!</v>
      </c>
      <c r="BQ118" s="14" t="e">
        <f>LN(Total!BR118/$AW118)</f>
        <v>#NUM!</v>
      </c>
      <c r="BR118" s="14" t="e">
        <f>LN(Total!BS118/$AW118)</f>
        <v>#NUM!</v>
      </c>
      <c r="BS118" s="14" t="e">
        <f>LN(Total!BT118/$AW118)</f>
        <v>#NUM!</v>
      </c>
      <c r="BT118" s="14" t="e">
        <f>LN(Total!BU118/$AW118)</f>
        <v>#NUM!</v>
      </c>
      <c r="BU118" s="14">
        <f>LN(Total!BV118/$AW118)</f>
        <v>-3.8960927711105677</v>
      </c>
      <c r="BV118" s="14">
        <f>LN(Total!BW118/$AW118)</f>
        <v>2.6398896853119047</v>
      </c>
      <c r="BW118" s="6">
        <f>LN(Total!BY118)</f>
        <v>113</v>
      </c>
      <c r="BX118" s="6">
        <f>LN(Total!BZ118)</f>
        <v>0</v>
      </c>
      <c r="BY118" s="6">
        <f>Total!CB118</f>
        <v>0</v>
      </c>
      <c r="BZ118" s="14">
        <f>Total!CC118</f>
        <v>0</v>
      </c>
      <c r="CA118" s="14">
        <f>Total!CD118</f>
        <v>0</v>
      </c>
      <c r="CB118" s="14">
        <f>Total!CE118</f>
        <v>0</v>
      </c>
      <c r="CC118" s="14">
        <f>Total!CF118</f>
        <v>0</v>
      </c>
      <c r="CD118" s="14">
        <f>Total!CG118</f>
        <v>0</v>
      </c>
      <c r="CE118" s="14">
        <f>Total!CH118</f>
        <v>0</v>
      </c>
      <c r="CF118" s="14">
        <f>Total!CI118</f>
        <v>0</v>
      </c>
      <c r="CG118" s="14">
        <f>Total!CJ118</f>
        <v>0</v>
      </c>
      <c r="CH118" s="14">
        <f>Total!CK118</f>
        <v>0</v>
      </c>
      <c r="CI118" s="14">
        <f>Total!CL118</f>
        <v>0</v>
      </c>
      <c r="CJ118" s="14">
        <f>Total!CM118</f>
        <v>2.3041474654378119E-3</v>
      </c>
      <c r="CK118" s="14">
        <f>Total!CN118</f>
        <v>0.21793394777265748</v>
      </c>
      <c r="CL118" s="14">
        <f>Total!CO118</f>
        <v>0.36309523809523842</v>
      </c>
      <c r="CM118" s="14">
        <f>Total!CP118</f>
        <v>0.34126984126984139</v>
      </c>
      <c r="CN118" s="14">
        <f>Total!CQ118</f>
        <v>7.5396825396825434E-2</v>
      </c>
      <c r="CO118" s="14">
        <f>Total!CR118</f>
        <v>3.4013605442176692E-3</v>
      </c>
      <c r="CP118" s="14">
        <f>Total!CS118</f>
        <v>0</v>
      </c>
      <c r="CQ118" s="14">
        <f>Total!CT118</f>
        <v>12</v>
      </c>
      <c r="CR118" s="14">
        <f>Total!CU118</f>
        <v>12</v>
      </c>
      <c r="CS118" s="14">
        <f>Total!CV118</f>
        <v>3</v>
      </c>
      <c r="CT118" s="14">
        <f>Total!CW118</f>
        <v>1</v>
      </c>
      <c r="CU118" s="14">
        <f>Total!CX118</f>
        <v>0</v>
      </c>
      <c r="CV118" s="14">
        <f>Total!CY118</f>
        <v>1</v>
      </c>
      <c r="CW118" s="14">
        <f>Total!CZ118</f>
        <v>0</v>
      </c>
      <c r="CX118" s="14">
        <f>Total!DA118</f>
        <v>0</v>
      </c>
      <c r="CY118" s="14">
        <f>Total!DB118</f>
        <v>0</v>
      </c>
      <c r="CZ118" s="14">
        <f>Total!DC118</f>
        <v>1</v>
      </c>
      <c r="DA118" s="14">
        <f>Total!DD118</f>
        <v>0</v>
      </c>
      <c r="DB118" s="14">
        <f>Total!DE118</f>
        <v>0</v>
      </c>
      <c r="DC118" s="14">
        <f>Total!DF118</f>
        <v>0</v>
      </c>
      <c r="DD118" s="14">
        <f>Total!DG118</f>
        <v>0</v>
      </c>
      <c r="DE118" s="14">
        <f>Total!DH118</f>
        <v>0</v>
      </c>
      <c r="DF118" s="14">
        <f>Total!DI118</f>
        <v>0</v>
      </c>
      <c r="DG118" s="14">
        <f>Total!DJ118</f>
        <v>0</v>
      </c>
      <c r="DH118" s="14">
        <f>Total!DK118</f>
        <v>24.626536098310297</v>
      </c>
      <c r="DI118" s="14">
        <f>Total!DL118</f>
        <v>0</v>
      </c>
      <c r="DJ118" s="14">
        <f>Total!DM118</f>
        <v>113</v>
      </c>
      <c r="DK118" s="14">
        <f>Total!DN118</f>
        <v>84</v>
      </c>
      <c r="DL118" s="6">
        <v>1</v>
      </c>
      <c r="DM118" t="e">
        <v>#NUM!</v>
      </c>
      <c r="DN118">
        <v>-4.5891430552792585</v>
      </c>
      <c r="DO118" t="e">
        <v>#NUM!</v>
      </c>
      <c r="DP118">
        <v>-4.0152672737642945</v>
      </c>
      <c r="DQ118">
        <v>-5.4542492383625216</v>
      </c>
      <c r="DR118" t="e">
        <v>#NUM!</v>
      </c>
    </row>
    <row r="119" spans="1:122" x14ac:dyDescent="0.25">
      <c r="A119">
        <f>Total!A119</f>
        <v>1999.1999999999998</v>
      </c>
      <c r="B119" s="14">
        <f>LN(Total!B119/$AV119/$DK119)</f>
        <v>-0.29085997384210294</v>
      </c>
      <c r="C119" s="14">
        <f>LN(Total!C119/$AV119/$DK119)</f>
        <v>-3.3029758690840749</v>
      </c>
      <c r="D119" s="14">
        <f>LN(Total!D119/$AV119/$DK119)</f>
        <v>-0.15639769392044914</v>
      </c>
      <c r="E119" s="14">
        <f>LN(Total!E119/$AV119/$DK119)</f>
        <v>-0.3897668243184787</v>
      </c>
      <c r="F119" s="14">
        <f>LN(Total!F119/$AV119/$DK119)</f>
        <v>-4.5527614919649597</v>
      </c>
      <c r="G119" s="14">
        <f>LN(Total!G119/$AV119/$DK119)</f>
        <v>-0.66267389033215918</v>
      </c>
      <c r="H119" s="14">
        <f>LN(Total!H119/$AV119/$DK119)</f>
        <v>-0.80787968785417885</v>
      </c>
      <c r="I119" s="14">
        <f>LN(Total!I119/$AV119/$DK119)</f>
        <v>-1.877867360917389</v>
      </c>
      <c r="J119" s="14">
        <f>LN(Total!J119/$AV119/$DK119)</f>
        <v>-3.3434396035951828</v>
      </c>
      <c r="K119" s="14">
        <f>LN(Total!K119/$AV119/$DK119)</f>
        <v>-1.9116337443180067</v>
      </c>
      <c r="L119" s="14">
        <f>LN(Total!L119/$AV119/$DK119)</f>
        <v>-4.9201935231929577</v>
      </c>
      <c r="M119" s="14">
        <f>LN(Total!M119/$AV119/$DK119)</f>
        <v>-5.631772949078548</v>
      </c>
      <c r="N119" s="14">
        <f>LN(Total!N119/$AV119/$DK119)</f>
        <v>-5.2890708261886372</v>
      </c>
      <c r="O119" s="14">
        <f>LN(Total!O119/$AV119/$DK119)</f>
        <v>-7.1142837692372858</v>
      </c>
      <c r="P119" s="14">
        <f>LN(Total!P119/$AV119/$DK119)</f>
        <v>-3.7485514121001065</v>
      </c>
      <c r="Q119" s="14">
        <f>LN(Total!Q119/$AV119/$DK119)</f>
        <v>-8.8272180370222202</v>
      </c>
      <c r="R119" s="14">
        <f>LN(Total!R119/$AV119/$DK119)</f>
        <v>-7.0899111097429817</v>
      </c>
      <c r="S119" s="14">
        <f>LN(Total!S119/$AV119/$DK119)</f>
        <v>-5.6493663612282985</v>
      </c>
      <c r="T119" s="14">
        <f>LN(Total!T119/$AV119/$DK119)</f>
        <v>-9.7861644602807214</v>
      </c>
      <c r="U119" s="14">
        <f>LN(Total!U119/$AV119/$DK119)</f>
        <v>-5.8260248365467007</v>
      </c>
      <c r="V119" s="14">
        <f>LN(Total!V119/$AV119/$DK119)</f>
        <v>-5.8699889511383594</v>
      </c>
      <c r="W119" s="14" t="e">
        <f>LN(Total!W119/$AV119/$DK119)</f>
        <v>#NUM!</v>
      </c>
      <c r="X119" s="14">
        <f>LN(Total!X119/$AV119/$DK119)</f>
        <v>-11.996579603156663</v>
      </c>
      <c r="Y119" s="14" t="e">
        <f>LN(Total!Y119/$AV119/$DK119)</f>
        <v>#NUM!</v>
      </c>
      <c r="Z119" s="14" t="e">
        <f>LN(Total!Z119/$AV119/$DK119)</f>
        <v>#NUM!</v>
      </c>
      <c r="AA119" s="14">
        <f>LN(Total!AA119/$AV119/$DK119)</f>
        <v>-10.276360216700139</v>
      </c>
      <c r="AB119" s="14" t="e">
        <f>LN(Total!AB119/$AV119/$DK119)</f>
        <v>#NUM!</v>
      </c>
      <c r="AC119" s="14" t="e">
        <f>LN(Total!AC119/$AV119/$DK119)</f>
        <v>#NUM!</v>
      </c>
      <c r="AD119" s="14">
        <f>LN(Total!AD119/$AV119/$DK119)</f>
        <v>-16.179987257909897</v>
      </c>
      <c r="AE119" s="14" t="e">
        <f>LN(Total!AE119/$AV119/$DK119)</f>
        <v>#NUM!</v>
      </c>
      <c r="AF119" s="14" t="e">
        <f>LN(Total!AF119/$AV119/$DK119)</f>
        <v>#NUM!</v>
      </c>
      <c r="AG119" s="14" t="e">
        <f>LN(Total!AG119/$AV119/$DK119)</f>
        <v>#NUM!</v>
      </c>
      <c r="AH119" s="14" t="e">
        <f>LN(Total!AH119/$AV119/$DK119)</f>
        <v>#NUM!</v>
      </c>
      <c r="AI119" s="14" t="e">
        <f>LN(Total!AI119/$AV119/$DK119)</f>
        <v>#NUM!</v>
      </c>
      <c r="AJ119" s="14" t="e">
        <f>LN(Total!AJ119/$AV119/$DK119)</f>
        <v>#NUM!</v>
      </c>
      <c r="AK119" s="14">
        <f>LN(Total!AK119/$AV119/$DK119)</f>
        <v>-5.2608573516320334</v>
      </c>
      <c r="AL119" s="14" t="e">
        <f>LN(Total!AL119/$AV119/$DK119)</f>
        <v>#DIV/0!</v>
      </c>
      <c r="AM119" s="14" t="e">
        <f>LN(Total!AM119/$AV119/$DK119)</f>
        <v>#DIV/0!</v>
      </c>
      <c r="AN119" s="6">
        <f>LN(Total!AO119)</f>
        <v>-0.57141064774998218</v>
      </c>
      <c r="AO119" s="14">
        <f>LN(Total!AP119)</f>
        <v>-0.57881302903544296</v>
      </c>
      <c r="AP119" s="14">
        <f t="shared" si="3"/>
        <v>7.4023812854607796E-3</v>
      </c>
      <c r="AQ119" s="6">
        <f>LN(Total!AQ119)</f>
        <v>2.4329367017527033</v>
      </c>
      <c r="AR119" s="14">
        <f>LN(Total!AR119)</f>
        <v>0.44094770738860067</v>
      </c>
      <c r="AS119" s="14">
        <f>LN(Total!AS119)</f>
        <v>1.7800196628520886</v>
      </c>
      <c r="AT119" s="14">
        <f>LN(Total!AT119)</f>
        <v>-3.7792005214772244</v>
      </c>
      <c r="AU119" s="14">
        <f>LN(Total!AU119)</f>
        <v>8.8676954921580684</v>
      </c>
      <c r="AV119" s="14">
        <f>Total!AV119</f>
        <v>190.73257374206352</v>
      </c>
      <c r="AW119" s="14">
        <f>Total!AW119</f>
        <v>1.6423333333333336</v>
      </c>
      <c r="AX119" s="14">
        <f>LN(Total!AY119/$AW119)</f>
        <v>-1.4924424833128109</v>
      </c>
      <c r="AY119" s="14">
        <f>LN(Total!AZ119/$AW119)</f>
        <v>-1.8410730485451623</v>
      </c>
      <c r="AZ119" s="14">
        <f>LN(Total!BA119/$AW119)</f>
        <v>-0.65630334690541603</v>
      </c>
      <c r="BA119" s="14">
        <f>LN(Total!BB119/$AW119)</f>
        <v>-2.2828194757805784</v>
      </c>
      <c r="BB119" s="14">
        <f>LN(Total!BC119/$AW119)</f>
        <v>-2.3986985079524614</v>
      </c>
      <c r="BC119" s="14">
        <f>LN(Total!BD119/$AW119)</f>
        <v>-2.709941527562318</v>
      </c>
      <c r="BD119" s="14">
        <f>LN(Total!BE119/$AW119)</f>
        <v>-3.0614224006104558</v>
      </c>
      <c r="BE119" s="14">
        <f>LN(Total!BF119/$AW119)</f>
        <v>-2.1679459167557571</v>
      </c>
      <c r="BF119" s="14">
        <f>LN(Total!BG119/$AW119)</f>
        <v>-0.87286436951073054</v>
      </c>
      <c r="BG119" s="14">
        <f>LN(Total!BH119/$AW119)</f>
        <v>0.23355786673013659</v>
      </c>
      <c r="BH119" s="14">
        <f>LN(Total!BI119/$AW119)</f>
        <v>1.3988042337263602</v>
      </c>
      <c r="BI119" s="14">
        <f>LN(Total!BJ119/$AW119)</f>
        <v>0.5256432136614072</v>
      </c>
      <c r="BJ119" s="14">
        <f>LN(Total!BK119/$AW119)</f>
        <v>-0.16180333399002103</v>
      </c>
      <c r="BK119" s="14">
        <f>LN(Total!BL119/$AW119)</f>
        <v>1.2374471189391278</v>
      </c>
      <c r="BL119" s="14">
        <f>LN(Total!BM119/$AW119)</f>
        <v>-0.68885824079523061</v>
      </c>
      <c r="BM119" s="14">
        <f>LN(Total!BN119/$AW119)</f>
        <v>0.26681968106070969</v>
      </c>
      <c r="BN119" s="14" t="e">
        <f>LN(Total!BO119/$AW119)</f>
        <v>#NUM!</v>
      </c>
      <c r="BO119" s="14" t="e">
        <f>LN(Total!BP119/$AW119)</f>
        <v>#NUM!</v>
      </c>
      <c r="BP119" s="14" t="e">
        <f>LN(Total!BQ119/$AW119)</f>
        <v>#NUM!</v>
      </c>
      <c r="BQ119" s="14" t="e">
        <f>LN(Total!BR119/$AW119)</f>
        <v>#NUM!</v>
      </c>
      <c r="BR119" s="14" t="e">
        <f>LN(Total!BS119/$AW119)</f>
        <v>#NUM!</v>
      </c>
      <c r="BS119" s="14" t="e">
        <f>LN(Total!BT119/$AW119)</f>
        <v>#NUM!</v>
      </c>
      <c r="BT119" s="14">
        <f>LN(Total!BU119/$AW119)</f>
        <v>-5.6609039688172302</v>
      </c>
      <c r="BU119" s="14">
        <f>LN(Total!BV119/$AW119)</f>
        <v>-3.9384451900646997</v>
      </c>
      <c r="BV119" s="14">
        <f>LN(Total!BW119/$AW119)</f>
        <v>2.7031182813086376</v>
      </c>
      <c r="BW119" s="6">
        <f>LN(Total!BY119)</f>
        <v>114</v>
      </c>
      <c r="BX119" s="6">
        <f>LN(Total!BZ119)</f>
        <v>0</v>
      </c>
      <c r="BY119" s="6">
        <f>Total!CB119</f>
        <v>0</v>
      </c>
      <c r="BZ119" s="14">
        <f>Total!CC119</f>
        <v>0</v>
      </c>
      <c r="CA119" s="14">
        <f>Total!CD119</f>
        <v>0</v>
      </c>
      <c r="CB119" s="14">
        <f>Total!CE119</f>
        <v>0</v>
      </c>
      <c r="CC119" s="14">
        <f>Total!CF119</f>
        <v>0.3690476190476194</v>
      </c>
      <c r="CD119" s="14">
        <f>Total!CG119</f>
        <v>0.29336734693877564</v>
      </c>
      <c r="CE119" s="14">
        <f>Total!CH119</f>
        <v>2.806122448979596E-2</v>
      </c>
      <c r="CF119" s="14">
        <f>Total!CI119</f>
        <v>0</v>
      </c>
      <c r="CG119" s="14">
        <f>Total!CJ119</f>
        <v>0</v>
      </c>
      <c r="CH119" s="14">
        <f>Total!CK119</f>
        <v>0</v>
      </c>
      <c r="CI119" s="14">
        <f>Total!CL119</f>
        <v>0</v>
      </c>
      <c r="CJ119" s="14">
        <f>Total!CM119</f>
        <v>0</v>
      </c>
      <c r="CK119" s="14">
        <f>Total!CN119</f>
        <v>0</v>
      </c>
      <c r="CL119" s="14">
        <f>Total!CO119</f>
        <v>0</v>
      </c>
      <c r="CM119" s="14">
        <f>Total!CP119</f>
        <v>2.1825396825396845E-2</v>
      </c>
      <c r="CN119" s="14">
        <f>Total!CQ119</f>
        <v>0.2876984126984129</v>
      </c>
      <c r="CO119" s="14">
        <f>Total!CR119</f>
        <v>0.12755102040816318</v>
      </c>
      <c r="CP119" s="14">
        <f>Total!CS119</f>
        <v>0</v>
      </c>
      <c r="CQ119" s="14">
        <f>Total!CT119</f>
        <v>12</v>
      </c>
      <c r="CR119" s="14">
        <f>Total!CU119</f>
        <v>12</v>
      </c>
      <c r="CS119" s="14">
        <f>Total!CV119</f>
        <v>4</v>
      </c>
      <c r="CT119" s="14">
        <f>Total!CW119</f>
        <v>2</v>
      </c>
      <c r="CU119" s="14">
        <f>Total!CX119</f>
        <v>5.8823529411764705E-2</v>
      </c>
      <c r="CV119" s="14">
        <f>Total!CY119</f>
        <v>0</v>
      </c>
      <c r="CW119" s="14">
        <f>Total!CZ119</f>
        <v>1</v>
      </c>
      <c r="CX119" s="14">
        <f>Total!DA119</f>
        <v>0</v>
      </c>
      <c r="CY119" s="14">
        <f>Total!DB119</f>
        <v>0</v>
      </c>
      <c r="CZ119" s="14">
        <f>Total!DC119</f>
        <v>0</v>
      </c>
      <c r="DA119" s="14">
        <f>Total!DD119</f>
        <v>0</v>
      </c>
      <c r="DB119" s="14">
        <f>Total!DE119</f>
        <v>0</v>
      </c>
      <c r="DC119" s="14">
        <f>Total!DF119</f>
        <v>0</v>
      </c>
      <c r="DD119" s="14">
        <f>Total!DG119</f>
        <v>0</v>
      </c>
      <c r="DE119" s="14">
        <f>Total!DH119</f>
        <v>0</v>
      </c>
      <c r="DF119" s="14">
        <f>Total!DI119</f>
        <v>0</v>
      </c>
      <c r="DG119" s="14">
        <f>Total!DJ119</f>
        <v>0</v>
      </c>
      <c r="DH119" s="14">
        <f>Total!DK119</f>
        <v>0</v>
      </c>
      <c r="DI119" s="14">
        <f>Total!DL119</f>
        <v>0</v>
      </c>
      <c r="DJ119" s="14">
        <f>Total!DM119</f>
        <v>0</v>
      </c>
      <c r="DK119" s="14">
        <f>Total!DN119</f>
        <v>84</v>
      </c>
      <c r="DL119" s="6">
        <v>1</v>
      </c>
      <c r="DM119" t="e">
        <v>#NUM!</v>
      </c>
      <c r="DN119">
        <v>-4.5830802239631163</v>
      </c>
      <c r="DO119" t="e">
        <v>#NUM!</v>
      </c>
      <c r="DP119">
        <v>-3.9877092123183209</v>
      </c>
      <c r="DQ119">
        <v>-5.7128636657228835</v>
      </c>
      <c r="DR119" t="e">
        <v>#NUM!</v>
      </c>
    </row>
    <row r="120" spans="1:122" x14ac:dyDescent="0.25">
      <c r="A120">
        <f>Total!A120</f>
        <v>1999.2999999999997</v>
      </c>
      <c r="B120" s="14">
        <f>LN(Total!B120/$AV120/$DK120)</f>
        <v>-0.34946477591864322</v>
      </c>
      <c r="C120" s="14">
        <f>LN(Total!C120/$AV120/$DK120)</f>
        <v>-3.1763252376268989</v>
      </c>
      <c r="D120" s="14">
        <f>LN(Total!D120/$AV120/$DK120)</f>
        <v>-0.20725861652043409</v>
      </c>
      <c r="E120" s="14">
        <f>LN(Total!E120/$AV120/$DK120)</f>
        <v>-0.42438686785584168</v>
      </c>
      <c r="F120" s="14">
        <f>LN(Total!F120/$AV120/$DK120)</f>
        <v>-4.7846651859584677</v>
      </c>
      <c r="G120" s="14">
        <f>LN(Total!G120/$AV120/$DK120)</f>
        <v>-0.54398820586407637</v>
      </c>
      <c r="H120" s="14">
        <f>LN(Total!H120/$AV120/$DK120)</f>
        <v>-0.81361098502150542</v>
      </c>
      <c r="I120" s="14">
        <f>LN(Total!I120/$AV120/$DK120)</f>
        <v>-1.8548620746774052</v>
      </c>
      <c r="J120" s="14">
        <f>LN(Total!J120/$AV120/$DK120)</f>
        <v>-3.3026920824529578</v>
      </c>
      <c r="K120" s="14">
        <f>LN(Total!K120/$AV120/$DK120)</f>
        <v>-1.8629743057935162</v>
      </c>
      <c r="L120" s="14">
        <f>LN(Total!L120/$AV120/$DK120)</f>
        <v>-5.1272104376029644</v>
      </c>
      <c r="M120" s="14">
        <f>LN(Total!M120/$AV120/$DK120)</f>
        <v>-5.7101660688388156</v>
      </c>
      <c r="N120" s="14">
        <f>LN(Total!N120/$AV120/$DK120)</f>
        <v>-5.1310626921031428</v>
      </c>
      <c r="O120" s="14">
        <f>LN(Total!O120/$AV120/$DK120)</f>
        <v>-7.2217893498998444</v>
      </c>
      <c r="P120" s="14">
        <f>LN(Total!P120/$AV120/$DK120)</f>
        <v>-3.8514195447963258</v>
      </c>
      <c r="Q120" s="14">
        <f>LN(Total!Q120/$AV120/$DK120)</f>
        <v>-9.0698904870960781</v>
      </c>
      <c r="R120" s="14">
        <f>LN(Total!R120/$AV120/$DK120)</f>
        <v>-7.364981388078724</v>
      </c>
      <c r="S120" s="14">
        <f>LN(Total!S120/$AV120/$DK120)</f>
        <v>-5.3985164365584719</v>
      </c>
      <c r="T120" s="14">
        <f>LN(Total!T120/$AV120/$DK120)</f>
        <v>-9.7599181653910225</v>
      </c>
      <c r="U120" s="14">
        <f>LN(Total!U120/$AV120/$DK120)</f>
        <v>-5.6920459586541572</v>
      </c>
      <c r="V120" s="14">
        <f>LN(Total!V120/$AV120/$DK120)</f>
        <v>-5.5449809153083152</v>
      </c>
      <c r="W120" s="14" t="e">
        <f>LN(Total!W120/$AV120/$DK120)</f>
        <v>#NUM!</v>
      </c>
      <c r="X120" s="14">
        <f>LN(Total!X120/$AV120/$DK120)</f>
        <v>-8.357086883608936</v>
      </c>
      <c r="Y120" s="14">
        <f>LN(Total!Y120/$AV120/$DK120)</f>
        <v>-11.972789745539073</v>
      </c>
      <c r="Z120" s="14" t="e">
        <f>LN(Total!Z120/$AV120/$DK120)</f>
        <v>#NUM!</v>
      </c>
      <c r="AA120" s="14">
        <f>LN(Total!AA120/$AV120/$DK120)</f>
        <v>-9.0839246050682014</v>
      </c>
      <c r="AB120" s="14" t="e">
        <f>LN(Total!AB120/$AV120/$DK120)</f>
        <v>#NUM!</v>
      </c>
      <c r="AC120" s="14" t="e">
        <f>LN(Total!AC120/$AV120/$DK120)</f>
        <v>#NUM!</v>
      </c>
      <c r="AD120" s="14">
        <f>LN(Total!AD120/$AV120/$DK120)</f>
        <v>-12.468005029037164</v>
      </c>
      <c r="AE120" s="14" t="e">
        <f>LN(Total!AE120/$AV120/$DK120)</f>
        <v>#NUM!</v>
      </c>
      <c r="AF120" s="14" t="e">
        <f>LN(Total!AF120/$AV120/$DK120)</f>
        <v>#NUM!</v>
      </c>
      <c r="AG120" s="14" t="e">
        <f>LN(Total!AG120/$AV120/$DK120)</f>
        <v>#NUM!</v>
      </c>
      <c r="AH120" s="14" t="e">
        <f>LN(Total!AH120/$AV120/$DK120)</f>
        <v>#NUM!</v>
      </c>
      <c r="AI120" s="14" t="e">
        <f>LN(Total!AI120/$AV120/$DK120)</f>
        <v>#NUM!</v>
      </c>
      <c r="AJ120" s="14" t="e">
        <f>LN(Total!AJ120/$AV120/$DK120)</f>
        <v>#NUM!</v>
      </c>
      <c r="AK120" s="14">
        <f>LN(Total!AK120/$AV120/$DK120)</f>
        <v>-5.0655146496470538</v>
      </c>
      <c r="AL120" s="14" t="e">
        <f>LN(Total!AL120/$AV120/$DK120)</f>
        <v>#DIV/0!</v>
      </c>
      <c r="AM120" s="14" t="e">
        <f>LN(Total!AM120/$AV120/$DK120)</f>
        <v>#DIV/0!</v>
      </c>
      <c r="AN120" s="6">
        <f>LN(Total!AO120)</f>
        <v>-0.56868269977141483</v>
      </c>
      <c r="AO120" s="14">
        <f>LN(Total!AP120)</f>
        <v>-0.5771734231647786</v>
      </c>
      <c r="AP120" s="14">
        <f t="shared" si="3"/>
        <v>8.4907233933637638E-3</v>
      </c>
      <c r="AQ120" s="6">
        <f>LN(Total!AQ120)</f>
        <v>2.4337974371783746</v>
      </c>
      <c r="AR120" s="14">
        <f>LN(Total!AR120)</f>
        <v>0.45291700794956963</v>
      </c>
      <c r="AS120" s="14">
        <f>LN(Total!AS120)</f>
        <v>1.7769869519860517</v>
      </c>
      <c r="AT120" s="14">
        <f>LN(Total!AT120)</f>
        <v>-3.7463162684758213</v>
      </c>
      <c r="AU120" s="14">
        <f>LN(Total!AU120)</f>
        <v>8.9615906970754775</v>
      </c>
      <c r="AV120" s="14">
        <f>Total!AV120</f>
        <v>191.27737310317463</v>
      </c>
      <c r="AW120" s="14">
        <f>Total!AW120</f>
        <v>1.6571666666666667</v>
      </c>
      <c r="AX120" s="14">
        <f>LN(Total!AY120/$AW120)</f>
        <v>-1.4931378010412504</v>
      </c>
      <c r="AY120" s="14">
        <f>LN(Total!AZ120/$AW120)</f>
        <v>-1.8408791085005469</v>
      </c>
      <c r="AZ120" s="14">
        <f>LN(Total!BA120/$AW120)</f>
        <v>-0.66529466878158094</v>
      </c>
      <c r="BA120" s="14">
        <f>LN(Total!BB120/$AW120)</f>
        <v>-2.2887401115494987</v>
      </c>
      <c r="BB120" s="14">
        <f>LN(Total!BC120/$AW120)</f>
        <v>-2.4044019640754914</v>
      </c>
      <c r="BC120" s="14">
        <f>LN(Total!BD120/$AW120)</f>
        <v>-2.6706932595191626</v>
      </c>
      <c r="BD120" s="14">
        <f>LN(Total!BE120/$AW120)</f>
        <v>-3.1433277409148164</v>
      </c>
      <c r="BE120" s="14">
        <f>LN(Total!BF120/$AW120)</f>
        <v>-2.1595279186140437</v>
      </c>
      <c r="BF120" s="14">
        <f>LN(Total!BG120/$AW120)</f>
        <v>-0.86316587184729865</v>
      </c>
      <c r="BG120" s="14">
        <f>LN(Total!BH120/$AW120)</f>
        <v>0.18560050230113501</v>
      </c>
      <c r="BH120" s="14">
        <f>LN(Total!BI120/$AW120)</f>
        <v>1.4763704489926828</v>
      </c>
      <c r="BI120" s="14">
        <f>LN(Total!BJ120/$AW120)</f>
        <v>0.55355753531941543</v>
      </c>
      <c r="BJ120" s="14">
        <f>LN(Total!BK120/$AW120)</f>
        <v>-0.15557192952103149</v>
      </c>
      <c r="BK120" s="14">
        <f>LN(Total!BL120/$AW120)</f>
        <v>1.2656112257231438</v>
      </c>
      <c r="BL120" s="14">
        <f>LN(Total!BM120/$AW120)</f>
        <v>-0.72408865104525866</v>
      </c>
      <c r="BM120" s="14">
        <f>LN(Total!BN120/$AW120)</f>
        <v>0.29558983774675862</v>
      </c>
      <c r="BN120" s="14" t="e">
        <f>LN(Total!BO120/$AW120)</f>
        <v>#NUM!</v>
      </c>
      <c r="BO120" s="14" t="e">
        <f>LN(Total!BP120/$AW120)</f>
        <v>#NUM!</v>
      </c>
      <c r="BP120" s="14" t="e">
        <f>LN(Total!BQ120/$AW120)</f>
        <v>#NUM!</v>
      </c>
      <c r="BQ120" s="14" t="e">
        <f>LN(Total!BR120/$AW120)</f>
        <v>#NUM!</v>
      </c>
      <c r="BR120" s="14" t="e">
        <f>LN(Total!BS120/$AW120)</f>
        <v>#NUM!</v>
      </c>
      <c r="BS120" s="14" t="e">
        <f>LN(Total!BT120/$AW120)</f>
        <v>#NUM!</v>
      </c>
      <c r="BT120" s="14">
        <f>LN(Total!BU120/$AW120)</f>
        <v>-5.1102795027579724</v>
      </c>
      <c r="BU120" s="14">
        <f>LN(Total!BV120/$AW120)</f>
        <v>-4.0306135030473529</v>
      </c>
      <c r="BV120" s="14">
        <f>LN(Total!BW120/$AW120)</f>
        <v>2.7404014837116755</v>
      </c>
      <c r="BW120" s="6">
        <f>LN(Total!BY120)</f>
        <v>115</v>
      </c>
      <c r="BX120" s="6">
        <f>LN(Total!BZ120)</f>
        <v>0</v>
      </c>
      <c r="BY120" s="6">
        <f>Total!CB120</f>
        <v>0</v>
      </c>
      <c r="BZ120" s="14">
        <f>Total!CC120</f>
        <v>0</v>
      </c>
      <c r="CA120" s="14">
        <f>Total!CD120</f>
        <v>0</v>
      </c>
      <c r="CB120" s="14">
        <f>Total!CE120</f>
        <v>0</v>
      </c>
      <c r="CC120" s="14">
        <f>Total!CF120</f>
        <v>0</v>
      </c>
      <c r="CD120" s="14">
        <f>Total!CG120</f>
        <v>5.7823129251700738E-2</v>
      </c>
      <c r="CE120" s="14">
        <f>Total!CH120</f>
        <v>0.32312925170068046</v>
      </c>
      <c r="CF120" s="14">
        <f>Total!CI120</f>
        <v>0.36309523809523825</v>
      </c>
      <c r="CG120" s="14">
        <f>Total!CJ120</f>
        <v>0.24788786482334885</v>
      </c>
      <c r="CH120" s="14">
        <f>Total!CK120</f>
        <v>8.0645161290323064E-3</v>
      </c>
      <c r="CI120" s="14">
        <f>Total!CL120</f>
        <v>0</v>
      </c>
      <c r="CJ120" s="14">
        <f>Total!CM120</f>
        <v>0</v>
      </c>
      <c r="CK120" s="14">
        <f>Total!CN120</f>
        <v>0</v>
      </c>
      <c r="CL120" s="14">
        <f>Total!CO120</f>
        <v>0</v>
      </c>
      <c r="CM120" s="14">
        <f>Total!CP120</f>
        <v>0</v>
      </c>
      <c r="CN120" s="14">
        <f>Total!CQ120</f>
        <v>0</v>
      </c>
      <c r="CO120" s="14">
        <f>Total!CR120</f>
        <v>0</v>
      </c>
      <c r="CP120" s="14">
        <f>Total!CS120</f>
        <v>0.13095238095238088</v>
      </c>
      <c r="CQ120" s="14">
        <f>Total!CT120</f>
        <v>12</v>
      </c>
      <c r="CR120" s="14">
        <f>Total!CU120</f>
        <v>12</v>
      </c>
      <c r="CS120" s="14">
        <f>Total!CV120</f>
        <v>0</v>
      </c>
      <c r="CT120" s="14">
        <f>Total!CW120</f>
        <v>0</v>
      </c>
      <c r="CU120" s="14">
        <f>Total!CX120</f>
        <v>0</v>
      </c>
      <c r="CV120" s="14">
        <f>Total!CY120</f>
        <v>0</v>
      </c>
      <c r="CW120" s="14">
        <f>Total!CZ120</f>
        <v>0</v>
      </c>
      <c r="CX120" s="14">
        <f>Total!DA120</f>
        <v>1</v>
      </c>
      <c r="CY120" s="14">
        <f>Total!DB120</f>
        <v>0</v>
      </c>
      <c r="CZ120" s="14">
        <f>Total!DC120</f>
        <v>0</v>
      </c>
      <c r="DA120" s="14">
        <f>Total!DD120</f>
        <v>0</v>
      </c>
      <c r="DB120" s="14">
        <f>Total!DE120</f>
        <v>0</v>
      </c>
      <c r="DC120" s="14">
        <f>Total!DF120</f>
        <v>0</v>
      </c>
      <c r="DD120" s="14">
        <f>Total!DG120</f>
        <v>0</v>
      </c>
      <c r="DE120" s="14">
        <f>Total!DH120</f>
        <v>0</v>
      </c>
      <c r="DF120" s="14">
        <f>Total!DI120</f>
        <v>0</v>
      </c>
      <c r="DG120" s="14">
        <f>Total!DJ120</f>
        <v>0</v>
      </c>
      <c r="DH120" s="14">
        <f>Total!DK120</f>
        <v>0</v>
      </c>
      <c r="DI120" s="14">
        <f>Total!DL120</f>
        <v>0</v>
      </c>
      <c r="DJ120" s="14">
        <f>Total!DM120</f>
        <v>0</v>
      </c>
      <c r="DK120" s="14">
        <f>Total!DN120</f>
        <v>84</v>
      </c>
      <c r="DL120" s="6">
        <v>1</v>
      </c>
      <c r="DM120" t="e">
        <v>#NUM!</v>
      </c>
      <c r="DN120">
        <v>-4.6626736691640955</v>
      </c>
      <c r="DO120" t="e">
        <v>#NUM!</v>
      </c>
      <c r="DP120">
        <v>-4.0639576012533221</v>
      </c>
      <c r="DQ120">
        <v>-5.7802765803518819</v>
      </c>
      <c r="DR120" t="e">
        <v>#NUM!</v>
      </c>
    </row>
    <row r="121" spans="1:122" x14ac:dyDescent="0.25">
      <c r="A121">
        <f>Total!A121</f>
        <v>1999.3999999999996</v>
      </c>
      <c r="B121" s="14">
        <f>LN(Total!B121/$AV121/$DK121)</f>
        <v>-0.43954788722916377</v>
      </c>
      <c r="C121" s="14">
        <f>LN(Total!C121/$AV121/$DK121)</f>
        <v>-3.2154306128826073</v>
      </c>
      <c r="D121" s="14">
        <f>LN(Total!D121/$AV121/$DK121)</f>
        <v>-0.2939780914675677</v>
      </c>
      <c r="E121" s="14">
        <f>LN(Total!E121/$AV121/$DK121)</f>
        <v>-0.47728013060245361</v>
      </c>
      <c r="F121" s="14">
        <f>LN(Total!F121/$AV121/$DK121)</f>
        <v>-4.9160193043274951</v>
      </c>
      <c r="G121" s="14">
        <f>LN(Total!G121/$AV121/$DK121)</f>
        <v>-0.59841104023749059</v>
      </c>
      <c r="H121" s="14">
        <f>LN(Total!H121/$AV121/$DK121)</f>
        <v>-0.84882871744602417</v>
      </c>
      <c r="I121" s="14">
        <f>LN(Total!I121/$AV121/$DK121)</f>
        <v>-1.9734650049542812</v>
      </c>
      <c r="J121" s="14">
        <f>LN(Total!J121/$AV121/$DK121)</f>
        <v>-3.2905658261055621</v>
      </c>
      <c r="K121" s="14">
        <f>LN(Total!K121/$AV121/$DK121)</f>
        <v>-1.9535664808293147</v>
      </c>
      <c r="L121" s="14">
        <f>LN(Total!L121/$AV121/$DK121)</f>
        <v>-4.8787210684058824</v>
      </c>
      <c r="M121" s="14">
        <f>LN(Total!M121/$AV121/$DK121)</f>
        <v>-5.843387630426701</v>
      </c>
      <c r="N121" s="14">
        <f>LN(Total!N121/$AV121/$DK121)</f>
        <v>-5.2920661844940984</v>
      </c>
      <c r="O121" s="14">
        <f>LN(Total!O121/$AV121/$DK121)</f>
        <v>-7.2165052423237466</v>
      </c>
      <c r="P121" s="14">
        <f>LN(Total!P121/$AV121/$DK121)</f>
        <v>-3.9743882313329313</v>
      </c>
      <c r="Q121" s="14">
        <f>LN(Total!Q121/$AV121/$DK121)</f>
        <v>-9.0780682164541133</v>
      </c>
      <c r="R121" s="14">
        <f>LN(Total!R121/$AV121/$DK121)</f>
        <v>-7.3853496130961362</v>
      </c>
      <c r="S121" s="14">
        <f>LN(Total!S121/$AV121/$DK121)</f>
        <v>-5.6631459234796822</v>
      </c>
      <c r="T121" s="14">
        <f>LN(Total!T121/$AV121/$DK121)</f>
        <v>-9.9470851272497232</v>
      </c>
      <c r="U121" s="14">
        <f>LN(Total!U121/$AV121/$DK121)</f>
        <v>-5.7493320431419033</v>
      </c>
      <c r="V121" s="14">
        <f>LN(Total!V121/$AV121/$DK121)</f>
        <v>-5.8091520108751782</v>
      </c>
      <c r="W121" s="14" t="e">
        <f>LN(Total!W121/$AV121/$DK121)</f>
        <v>#NUM!</v>
      </c>
      <c r="X121" s="14">
        <f>LN(Total!X121/$AV121/$DK121)</f>
        <v>-7.9343883440200713</v>
      </c>
      <c r="Y121" s="14">
        <f>LN(Total!Y121/$AV121/$DK121)</f>
        <v>-11.478518992437875</v>
      </c>
      <c r="Z121" s="14" t="e">
        <f>LN(Total!Z121/$AV121/$DK121)</f>
        <v>#NUM!</v>
      </c>
      <c r="AA121" s="14">
        <f>LN(Total!AA121/$AV121/$DK121)</f>
        <v>-8.8399123854310311</v>
      </c>
      <c r="AB121" s="14" t="e">
        <f>LN(Total!AB121/$AV121/$DK121)</f>
        <v>#NUM!</v>
      </c>
      <c r="AC121" s="14" t="e">
        <f>LN(Total!AC121/$AV121/$DK121)</f>
        <v>#NUM!</v>
      </c>
      <c r="AD121" s="14">
        <f>LN(Total!AD121/$AV121/$DK121)</f>
        <v>-12.398230531536774</v>
      </c>
      <c r="AE121" s="14" t="e">
        <f>LN(Total!AE121/$AV121/$DK121)</f>
        <v>#NUM!</v>
      </c>
      <c r="AF121" s="14" t="e">
        <f>LN(Total!AF121/$AV121/$DK121)</f>
        <v>#NUM!</v>
      </c>
      <c r="AG121" s="14" t="e">
        <f>LN(Total!AG121/$AV121/$DK121)</f>
        <v>#NUM!</v>
      </c>
      <c r="AH121" s="14" t="e">
        <f>LN(Total!AH121/$AV121/$DK121)</f>
        <v>#NUM!</v>
      </c>
      <c r="AI121" s="14" t="e">
        <f>LN(Total!AI121/$AV121/$DK121)</f>
        <v>#NUM!</v>
      </c>
      <c r="AJ121" s="14" t="e">
        <f>LN(Total!AJ121/$AV121/$DK121)</f>
        <v>#NUM!</v>
      </c>
      <c r="AK121" s="14">
        <f>LN(Total!AK121/$AV121/$DK121)</f>
        <v>-5.098665065802666</v>
      </c>
      <c r="AL121" s="14" t="e">
        <f>LN(Total!AL121/$AV121/$DK121)</f>
        <v>#DIV/0!</v>
      </c>
      <c r="AM121" s="14" t="e">
        <f>LN(Total!AM121/$AV121/$DK121)</f>
        <v>#DIV/0!</v>
      </c>
      <c r="AN121" s="6">
        <f>LN(Total!AO121)</f>
        <v>-0.56582181668471099</v>
      </c>
      <c r="AO121" s="14">
        <f>LN(Total!AP121)</f>
        <v>-0.57592943482743686</v>
      </c>
      <c r="AP121" s="14">
        <f t="shared" si="3"/>
        <v>1.0107618142725872E-2</v>
      </c>
      <c r="AQ121" s="6">
        <f>LN(Total!AQ121)</f>
        <v>2.449650032385335</v>
      </c>
      <c r="AR121" s="14">
        <f>LN(Total!AR121)</f>
        <v>0.46194483395810648</v>
      </c>
      <c r="AS121" s="14">
        <f>LN(Total!AS121)</f>
        <v>1.7992242323493786</v>
      </c>
      <c r="AT121" s="14">
        <f>LN(Total!AT121)</f>
        <v>-3.7040848742703267</v>
      </c>
      <c r="AU121" s="14">
        <f>LN(Total!AU121)</f>
        <v>9.0609153649219767</v>
      </c>
      <c r="AV121" s="14">
        <f>Total!AV121</f>
        <v>191.98488358928574</v>
      </c>
      <c r="AW121" s="14">
        <f>Total!AW121</f>
        <v>1.6673928571428569</v>
      </c>
      <c r="AX121" s="14">
        <f>LN(Total!AY121/$AW121)</f>
        <v>-1.4992967957961181</v>
      </c>
      <c r="AY121" s="14">
        <f>LN(Total!AZ121/$AW121)</f>
        <v>-1.8470310348864647</v>
      </c>
      <c r="AZ121" s="14">
        <f>LN(Total!BA121/$AW121)</f>
        <v>-0.65516258693730201</v>
      </c>
      <c r="BA121" s="14">
        <f>LN(Total!BB121/$AW121)</f>
        <v>-2.2948920379354165</v>
      </c>
      <c r="BB121" s="14">
        <f>LN(Total!BC121/$AW121)</f>
        <v>-2.4105538904614097</v>
      </c>
      <c r="BC121" s="14">
        <f>LN(Total!BD121/$AW121)</f>
        <v>-2.6768451859050804</v>
      </c>
      <c r="BD121" s="14">
        <f>LN(Total!BE121/$AW121)</f>
        <v>-3.1494797953129714</v>
      </c>
      <c r="BE121" s="14">
        <f>LN(Total!BF121/$AW121)</f>
        <v>-2.1656798449999615</v>
      </c>
      <c r="BF121" s="14">
        <f>LN(Total!BG121/$AW121)</f>
        <v>-0.86931779823321653</v>
      </c>
      <c r="BG121" s="14">
        <f>LN(Total!BH121/$AW121)</f>
        <v>0.17944857591521704</v>
      </c>
      <c r="BH121" s="14">
        <f>LN(Total!BI121/$AW121)</f>
        <v>1.470218522606765</v>
      </c>
      <c r="BI121" s="14">
        <f>LN(Total!BJ121/$AW121)</f>
        <v>0.54740560893349766</v>
      </c>
      <c r="BJ121" s="14">
        <f>LN(Total!BK121/$AW121)</f>
        <v>-0.16172385590694943</v>
      </c>
      <c r="BK121" s="14">
        <f>LN(Total!BL121/$AW121)</f>
        <v>1.259459299337226</v>
      </c>
      <c r="BL121" s="14">
        <f>LN(Total!BM121/$AW121)</f>
        <v>-0.73024057743117665</v>
      </c>
      <c r="BM121" s="14">
        <f>LN(Total!BN121/$AW121)</f>
        <v>0.28943791136084063</v>
      </c>
      <c r="BN121" s="14" t="e">
        <f>LN(Total!BO121/$AW121)</f>
        <v>#NUM!</v>
      </c>
      <c r="BO121" s="14" t="e">
        <f>LN(Total!BP121/$AW121)</f>
        <v>#NUM!</v>
      </c>
      <c r="BP121" s="14" t="e">
        <f>LN(Total!BQ121/$AW121)</f>
        <v>#NUM!</v>
      </c>
      <c r="BQ121" s="14" t="e">
        <f>LN(Total!BR121/$AW121)</f>
        <v>#NUM!</v>
      </c>
      <c r="BR121" s="14" t="e">
        <f>LN(Total!BS121/$AW121)</f>
        <v>#NUM!</v>
      </c>
      <c r="BS121" s="14" t="e">
        <f>LN(Total!BT121/$AW121)</f>
        <v>#NUM!</v>
      </c>
      <c r="BT121" s="14">
        <f>LN(Total!BU121/$AW121)</f>
        <v>-5.1164314291438906</v>
      </c>
      <c r="BU121" s="14">
        <f>LN(Total!BV121/$AW121)</f>
        <v>-4.042378470511645</v>
      </c>
      <c r="BV121" s="14">
        <f>LN(Total!BW121/$AW121)</f>
        <v>2.7342495573257577</v>
      </c>
      <c r="BW121" s="6">
        <f>LN(Total!BY121)</f>
        <v>116</v>
      </c>
      <c r="BX121" s="6">
        <f>LN(Total!BZ121)</f>
        <v>0</v>
      </c>
      <c r="BY121" s="6">
        <f>Total!CB121</f>
        <v>0</v>
      </c>
      <c r="BZ121" s="14">
        <f>Total!CC121</f>
        <v>0</v>
      </c>
      <c r="CA121" s="14">
        <f>Total!CD121</f>
        <v>0</v>
      </c>
      <c r="CB121" s="14">
        <f>Total!CE121</f>
        <v>0</v>
      </c>
      <c r="CC121" s="14">
        <f>Total!CF121</f>
        <v>0</v>
      </c>
      <c r="CD121" s="14">
        <f>Total!CG121</f>
        <v>0</v>
      </c>
      <c r="CE121" s="14">
        <f>Total!CH121</f>
        <v>0</v>
      </c>
      <c r="CF121" s="14">
        <f>Total!CI121</f>
        <v>0</v>
      </c>
      <c r="CG121" s="14">
        <f>Total!CJ121</f>
        <v>8.6405529953917135E-2</v>
      </c>
      <c r="CH121" s="14">
        <f>Total!CK121</f>
        <v>0.26627304147465447</v>
      </c>
      <c r="CI121" s="14">
        <f>Total!CL121</f>
        <v>0.27232142857142883</v>
      </c>
      <c r="CJ121" s="14">
        <f>Total!CM121</f>
        <v>0.27390552995391731</v>
      </c>
      <c r="CK121" s="14">
        <f>Total!CN121</f>
        <v>0.10109447004608306</v>
      </c>
      <c r="CL121" s="14">
        <f>Total!CO121</f>
        <v>0</v>
      </c>
      <c r="CM121" s="14">
        <f>Total!CP121</f>
        <v>0</v>
      </c>
      <c r="CN121" s="14">
        <f>Total!CQ121</f>
        <v>0</v>
      </c>
      <c r="CO121" s="14">
        <f>Total!CR121</f>
        <v>0</v>
      </c>
      <c r="CP121" s="14">
        <f>Total!CS121</f>
        <v>0</v>
      </c>
      <c r="CQ121" s="14">
        <f>Total!CT121</f>
        <v>16</v>
      </c>
      <c r="CR121" s="14">
        <f>Total!CU121</f>
        <v>16</v>
      </c>
      <c r="CS121" s="14">
        <f>Total!CV121</f>
        <v>3</v>
      </c>
      <c r="CT121" s="14">
        <f>Total!CW121</f>
        <v>3</v>
      </c>
      <c r="CU121" s="14">
        <f>Total!CX121</f>
        <v>0</v>
      </c>
      <c r="CV121" s="14">
        <f>Total!CY121</f>
        <v>0</v>
      </c>
      <c r="CW121" s="14">
        <f>Total!CZ121</f>
        <v>0</v>
      </c>
      <c r="CX121" s="14">
        <f>Total!DA121</f>
        <v>0</v>
      </c>
      <c r="CY121" s="14">
        <f>Total!DB121</f>
        <v>1</v>
      </c>
      <c r="CZ121" s="14">
        <f>Total!DC121</f>
        <v>0</v>
      </c>
      <c r="DA121" s="14">
        <f>Total!DD121</f>
        <v>0</v>
      </c>
      <c r="DB121" s="14">
        <f>Total!DE121</f>
        <v>0</v>
      </c>
      <c r="DC121" s="14">
        <f>Total!DF121</f>
        <v>0</v>
      </c>
      <c r="DD121" s="14">
        <f>Total!DG121</f>
        <v>0</v>
      </c>
      <c r="DE121" s="14">
        <f>Total!DH121</f>
        <v>0</v>
      </c>
      <c r="DF121" s="14">
        <f>Total!DI121</f>
        <v>0</v>
      </c>
      <c r="DG121" s="14">
        <f>Total!DJ121</f>
        <v>0</v>
      </c>
      <c r="DH121" s="14">
        <f>Total!DK121</f>
        <v>11.726958525345635</v>
      </c>
      <c r="DI121" s="14">
        <f>Total!DL121</f>
        <v>0</v>
      </c>
      <c r="DJ121" s="14">
        <f>Total!DM121</f>
        <v>0</v>
      </c>
      <c r="DK121" s="14">
        <f>Total!DN121</f>
        <v>112</v>
      </c>
      <c r="DL121" s="6">
        <v>1</v>
      </c>
      <c r="DM121" t="e">
        <v>#NUM!</v>
      </c>
      <c r="DN121">
        <v>-4.9480247667767276</v>
      </c>
      <c r="DO121" t="e">
        <v>#NUM!</v>
      </c>
      <c r="DP121">
        <v>-4.1879018581734053</v>
      </c>
      <c r="DQ121">
        <v>-5.9332709904610308</v>
      </c>
      <c r="DR121" t="e">
        <v>#NUM!</v>
      </c>
    </row>
    <row r="122" spans="1:122" x14ac:dyDescent="0.25">
      <c r="A122">
        <f>Total!A122</f>
        <v>2000.1</v>
      </c>
      <c r="B122" s="14">
        <f>LN(Total!B122/$AV122/$DK122)</f>
        <v>-0.29115190882704484</v>
      </c>
      <c r="C122" s="14">
        <f>LN(Total!C122/$AV122/$DK122)</f>
        <v>-3.2242598255850838</v>
      </c>
      <c r="D122" s="14">
        <f>LN(Total!D122/$AV122/$DK122)</f>
        <v>-0.16529326220364388</v>
      </c>
      <c r="E122" s="14">
        <f>LN(Total!E122/$AV122/$DK122)</f>
        <v>-0.38495437519983811</v>
      </c>
      <c r="F122" s="14">
        <f>LN(Total!F122/$AV122/$DK122)</f>
        <v>-4.6474314852579823</v>
      </c>
      <c r="G122" s="14">
        <f>LN(Total!G122/$AV122/$DK122)</f>
        <v>-0.51875535141598506</v>
      </c>
      <c r="H122" s="14">
        <f>LN(Total!H122/$AV122/$DK122)</f>
        <v>-0.67766129203521586</v>
      </c>
      <c r="I122" s="14">
        <f>LN(Total!I122/$AV122/$DK122)</f>
        <v>-1.7395273733048853</v>
      </c>
      <c r="J122" s="14">
        <f>LN(Total!J122/$AV122/$DK122)</f>
        <v>-3.1047915360714122</v>
      </c>
      <c r="K122" s="14">
        <f>LN(Total!K122/$AV122/$DK122)</f>
        <v>-1.9427124687385942</v>
      </c>
      <c r="L122" s="14">
        <f>LN(Total!L122/$AV122/$DK122)</f>
        <v>-4.8634744509433903</v>
      </c>
      <c r="M122" s="14">
        <f>LN(Total!M122/$AV122/$DK122)</f>
        <v>-5.5477888654581733</v>
      </c>
      <c r="N122" s="14">
        <f>LN(Total!N122/$AV122/$DK122)</f>
        <v>-5.3450127139639036</v>
      </c>
      <c r="O122" s="14">
        <f>LN(Total!O122/$AV122/$DK122)</f>
        <v>-7.2047078945181884</v>
      </c>
      <c r="P122" s="14">
        <f>LN(Total!P122/$AV122/$DK122)</f>
        <v>-3.6916954438303859</v>
      </c>
      <c r="Q122" s="14">
        <f>LN(Total!Q122/$AV122/$DK122)</f>
        <v>-8.865365077736131</v>
      </c>
      <c r="R122" s="14">
        <f>LN(Total!R122/$AV122/$DK122)</f>
        <v>-6.9272740660693684</v>
      </c>
      <c r="S122" s="14">
        <f>LN(Total!S122/$AV122/$DK122)</f>
        <v>-5.5669166803131125</v>
      </c>
      <c r="T122" s="14">
        <f>LN(Total!T122/$AV122/$DK122)</f>
        <v>-9.8894154903057565</v>
      </c>
      <c r="U122" s="14">
        <f>LN(Total!U122/$AV122/$DK122)</f>
        <v>-5.7628997072509565</v>
      </c>
      <c r="V122" s="14">
        <f>LN(Total!V122/$AV122/$DK122)</f>
        <v>-5.6965659145125933</v>
      </c>
      <c r="W122" s="14" t="e">
        <f>LN(Total!W122/$AV122/$DK122)</f>
        <v>#NUM!</v>
      </c>
      <c r="X122" s="14">
        <f>LN(Total!X122/$AV122/$DK122)</f>
        <v>-7.5204587234061568</v>
      </c>
      <c r="Y122" s="14">
        <f>LN(Total!Y122/$AV122/$DK122)</f>
        <v>-10.559324232109363</v>
      </c>
      <c r="Z122" s="14" t="e">
        <f>LN(Total!Z122/$AV122/$DK122)</f>
        <v>#NUM!</v>
      </c>
      <c r="AA122" s="14">
        <f>LN(Total!AA122/$AV122/$DK122)</f>
        <v>-6.904076446053562</v>
      </c>
      <c r="AB122" s="14" t="e">
        <f>LN(Total!AB122/$AV122/$DK122)</f>
        <v>#NUM!</v>
      </c>
      <c r="AC122" s="14" t="e">
        <f>LN(Total!AC122/$AV122/$DK122)</f>
        <v>#NUM!</v>
      </c>
      <c r="AD122" s="14">
        <f>LN(Total!AD122/$AV122/$DK122)</f>
        <v>-10.760968324505335</v>
      </c>
      <c r="AE122" s="14" t="e">
        <f>LN(Total!AE122/$AV122/$DK122)</f>
        <v>#NUM!</v>
      </c>
      <c r="AF122" s="14" t="e">
        <f>LN(Total!AF122/$AV122/$DK122)</f>
        <v>#NUM!</v>
      </c>
      <c r="AG122" s="14" t="e">
        <f>LN(Total!AG122/$AV122/$DK122)</f>
        <v>#NUM!</v>
      </c>
      <c r="AH122" s="14" t="e">
        <f>LN(Total!AH122/$AV122/$DK122)</f>
        <v>#NUM!</v>
      </c>
      <c r="AI122" s="14" t="e">
        <f>LN(Total!AI122/$AV122/$DK122)</f>
        <v>#NUM!</v>
      </c>
      <c r="AJ122" s="14" t="e">
        <f>LN(Total!AJ122/$AV122/$DK122)</f>
        <v>#NUM!</v>
      </c>
      <c r="AK122" s="14" t="e">
        <f>LN(Total!AK122/$AV122/$DK122)</f>
        <v>#DIV/0!</v>
      </c>
      <c r="AL122" s="14" t="e">
        <f>LN(Total!AL122/$AV122/$DK122)</f>
        <v>#DIV/0!</v>
      </c>
      <c r="AM122" s="14" t="e">
        <f>LN(Total!AM122/$AV122/$DK122)</f>
        <v>#DIV/0!</v>
      </c>
      <c r="AN122" s="6">
        <f>LN(Total!AO122)</f>
        <v>-0.56113913046280917</v>
      </c>
      <c r="AO122" s="14">
        <f>LN(Total!AP122)</f>
        <v>-0.57509795282758058</v>
      </c>
      <c r="AP122" s="14">
        <f t="shared" si="3"/>
        <v>1.3958822364771417E-2</v>
      </c>
      <c r="AQ122" s="6">
        <f>LN(Total!AQ122)</f>
        <v>2.4828982823935815</v>
      </c>
      <c r="AR122" s="14">
        <f>LN(Total!AR122)</f>
        <v>0.47982722243816206</v>
      </c>
      <c r="AS122" s="14">
        <f>LN(Total!AS122)</f>
        <v>1.8293241143267307</v>
      </c>
      <c r="AT122" s="14">
        <f>LN(Total!AT122)</f>
        <v>-3.6567066408053588</v>
      </c>
      <c r="AU122" s="14">
        <f>LN(Total!AU122)</f>
        <v>9.1824018943883257</v>
      </c>
      <c r="AV122" s="14">
        <f>Total!AV122</f>
        <v>192.77009799999999</v>
      </c>
      <c r="AW122" s="14">
        <f>Total!AW122</f>
        <v>1.6826666666666668</v>
      </c>
      <c r="AX122" s="14">
        <f>LN(Total!AY122/$AW122)</f>
        <v>-1.5084153892111212</v>
      </c>
      <c r="AY122" s="14">
        <f>LN(Total!AZ122/$AW122)</f>
        <v>-1.8561496283014676</v>
      </c>
      <c r="AZ122" s="14">
        <f>LN(Total!BA122/$AW122)</f>
        <v>-0.66502375385547896</v>
      </c>
      <c r="BA122" s="14">
        <f>LN(Total!BB122/$AW122)</f>
        <v>-2.3040106313504194</v>
      </c>
      <c r="BB122" s="14">
        <f>LN(Total!BC122/$AW122)</f>
        <v>-2.4196724838764125</v>
      </c>
      <c r="BC122" s="14">
        <f>LN(Total!BD122/$AW122)</f>
        <v>-2.6859637793200832</v>
      </c>
      <c r="BD122" s="14">
        <f>LN(Total!BE122/$AW122)</f>
        <v>-3.1585983887279743</v>
      </c>
      <c r="BE122" s="14">
        <f>LN(Total!BF122/$AW122)</f>
        <v>-2.1747984384149643</v>
      </c>
      <c r="BF122" s="14">
        <f>LN(Total!BG122/$AW122)</f>
        <v>-0.87843639164821952</v>
      </c>
      <c r="BG122" s="14">
        <f>LN(Total!BH122/$AW122)</f>
        <v>0.17032998250021411</v>
      </c>
      <c r="BH122" s="14">
        <f>LN(Total!BI122/$AW122)</f>
        <v>1.4610999291917621</v>
      </c>
      <c r="BI122" s="14">
        <f>LN(Total!BJ122/$AW122)</f>
        <v>0.53828701551849467</v>
      </c>
      <c r="BJ122" s="14">
        <f>LN(Total!BK122/$AW122)</f>
        <v>-0.17084244932195244</v>
      </c>
      <c r="BK122" s="14">
        <f>LN(Total!BL122/$AW122)</f>
        <v>1.2503407059222229</v>
      </c>
      <c r="BL122" s="14">
        <f>LN(Total!BM122/$AW122)</f>
        <v>-0.73935917084617953</v>
      </c>
      <c r="BM122" s="14">
        <f>LN(Total!BN122/$AW122)</f>
        <v>0.2803193179458377</v>
      </c>
      <c r="BN122" s="14" t="e">
        <f>LN(Total!BO122/$AW122)</f>
        <v>#NUM!</v>
      </c>
      <c r="BO122" s="14" t="e">
        <f>LN(Total!BP122/$AW122)</f>
        <v>#NUM!</v>
      </c>
      <c r="BP122" s="14" t="e">
        <f>LN(Total!BQ122/$AW122)</f>
        <v>#NUM!</v>
      </c>
      <c r="BQ122" s="14" t="e">
        <f>LN(Total!BR122/$AW122)</f>
        <v>#NUM!</v>
      </c>
      <c r="BR122" s="14" t="e">
        <f>LN(Total!BS122/$AW122)</f>
        <v>#NUM!</v>
      </c>
      <c r="BS122" s="14" t="e">
        <f>LN(Total!BT122/$AW122)</f>
        <v>#NUM!</v>
      </c>
      <c r="BT122" s="14">
        <f>LN(Total!BU122/$AW122)</f>
        <v>-5.1255500225588939</v>
      </c>
      <c r="BU122" s="14">
        <f>LN(Total!BV122/$AW122)</f>
        <v>-4.0514970639266474</v>
      </c>
      <c r="BV122" s="14">
        <f>LN(Total!BW122/$AW122)</f>
        <v>2.7251309639107548</v>
      </c>
      <c r="BW122" s="6">
        <f>LN(Total!BY122)</f>
        <v>117</v>
      </c>
      <c r="BX122" s="6">
        <f>LN(Total!BZ122)</f>
        <v>0</v>
      </c>
      <c r="BY122" s="6">
        <f>Total!CB122</f>
        <v>1</v>
      </c>
      <c r="BZ122" s="14">
        <f>Total!CC122</f>
        <v>0</v>
      </c>
      <c r="CA122" s="14">
        <f>Total!CD122</f>
        <v>0</v>
      </c>
      <c r="CB122" s="14">
        <f>Total!CE122</f>
        <v>0</v>
      </c>
      <c r="CC122" s="14">
        <f>Total!CF122</f>
        <v>4.768583450210389E-2</v>
      </c>
      <c r="CD122" s="14">
        <f>Total!CG122</f>
        <v>0</v>
      </c>
      <c r="CE122" s="14">
        <f>Total!CH122</f>
        <v>0</v>
      </c>
      <c r="CF122" s="14">
        <f>Total!CI122</f>
        <v>0</v>
      </c>
      <c r="CG122" s="14">
        <f>Total!CJ122</f>
        <v>0</v>
      </c>
      <c r="CH122" s="14">
        <f>Total!CK122</f>
        <v>0</v>
      </c>
      <c r="CI122" s="14">
        <f>Total!CL122</f>
        <v>0</v>
      </c>
      <c r="CJ122" s="14">
        <f>Total!CM122</f>
        <v>0</v>
      </c>
      <c r="CK122" s="14">
        <f>Total!CN122</f>
        <v>3.8043478260869588E-2</v>
      </c>
      <c r="CL122" s="14">
        <f>Total!CO122</f>
        <v>0.28804347826086979</v>
      </c>
      <c r="CM122" s="14">
        <f>Total!CP122</f>
        <v>0.33152173913043492</v>
      </c>
      <c r="CN122" s="14">
        <f>Total!CQ122</f>
        <v>0.29470546984572249</v>
      </c>
      <c r="CO122" s="14">
        <f>Total!CR122</f>
        <v>0.11956521739130427</v>
      </c>
      <c r="CP122" s="14">
        <f>Total!CS122</f>
        <v>0</v>
      </c>
      <c r="CQ122" s="14">
        <f>Total!CT122</f>
        <v>13</v>
      </c>
      <c r="CR122" s="14">
        <f>Total!CU122</f>
        <v>13</v>
      </c>
      <c r="CS122" s="14">
        <f>Total!CV122</f>
        <v>4</v>
      </c>
      <c r="CT122" s="14">
        <f>Total!CW122</f>
        <v>2</v>
      </c>
      <c r="CU122" s="14">
        <f>Total!CX122</f>
        <v>0</v>
      </c>
      <c r="CV122" s="14">
        <f>Total!CY122</f>
        <v>0</v>
      </c>
      <c r="CW122" s="14">
        <f>Total!CZ122</f>
        <v>0</v>
      </c>
      <c r="CX122" s="14">
        <f>Total!DA122</f>
        <v>0</v>
      </c>
      <c r="CY122" s="14">
        <f>Total!DB122</f>
        <v>0</v>
      </c>
      <c r="CZ122" s="14">
        <f>Total!DC122</f>
        <v>0</v>
      </c>
      <c r="DA122" s="14">
        <f>Total!DD122</f>
        <v>0</v>
      </c>
      <c r="DB122" s="14">
        <f>Total!DE122</f>
        <v>0</v>
      </c>
      <c r="DC122" s="14">
        <f>Total!DF122</f>
        <v>0</v>
      </c>
      <c r="DD122" s="14">
        <f>Total!DG122</f>
        <v>0</v>
      </c>
      <c r="DE122" s="14">
        <f>Total!DH122</f>
        <v>0</v>
      </c>
      <c r="DF122" s="14">
        <f>Total!DI122</f>
        <v>0</v>
      </c>
      <c r="DG122" s="14">
        <f>Total!DJ122</f>
        <v>0</v>
      </c>
      <c r="DH122" s="14">
        <f>Total!DK122</f>
        <v>4.4510869565217419</v>
      </c>
      <c r="DI122" s="14">
        <f>Total!DL122</f>
        <v>0</v>
      </c>
      <c r="DJ122" s="14">
        <f>Total!DM122</f>
        <v>0</v>
      </c>
      <c r="DK122" s="14">
        <f>Total!DN122</f>
        <v>92</v>
      </c>
      <c r="DL122" s="6">
        <v>1</v>
      </c>
      <c r="DM122">
        <v>-4.7944363242049937</v>
      </c>
      <c r="DN122">
        <v>-4.6930741388872148</v>
      </c>
      <c r="DO122" t="e">
        <v>#NUM!</v>
      </c>
      <c r="DP122">
        <v>-3.9155640680022343</v>
      </c>
      <c r="DQ122">
        <v>-5.4024423517274656</v>
      </c>
      <c r="DR122">
        <v>-4.225458352452474</v>
      </c>
    </row>
    <row r="123" spans="1:122" x14ac:dyDescent="0.25">
      <c r="A123">
        <f>Total!A123</f>
        <v>2000.1999999999998</v>
      </c>
      <c r="B123" s="14">
        <f>LN(Total!B123/$AV123/$DK123)</f>
        <v>-0.38936358748629996</v>
      </c>
      <c r="C123" s="14">
        <f>LN(Total!C123/$AV123/$DK123)</f>
        <v>-3.2573408453725752</v>
      </c>
      <c r="D123" s="14">
        <f>LN(Total!D123/$AV123/$DK123)</f>
        <v>-0.24825668359325162</v>
      </c>
      <c r="E123" s="14">
        <f>LN(Total!E123/$AV123/$DK123)</f>
        <v>-0.33524082929855953</v>
      </c>
      <c r="F123" s="14">
        <f>LN(Total!F123/$AV123/$DK123)</f>
        <v>-4.9765534595738279</v>
      </c>
      <c r="G123" s="14">
        <f>LN(Total!G123/$AV123/$DK123)</f>
        <v>-0.50218621332582736</v>
      </c>
      <c r="H123" s="14">
        <f>LN(Total!H123/$AV123/$DK123)</f>
        <v>-0.7838106692733886</v>
      </c>
      <c r="I123" s="14">
        <f>LN(Total!I123/$AV123/$DK123)</f>
        <v>-1.8266443236020298</v>
      </c>
      <c r="J123" s="14">
        <f>LN(Total!J123/$AV123/$DK123)</f>
        <v>-3.2514156908706928</v>
      </c>
      <c r="K123" s="14">
        <f>LN(Total!K123/$AV123/$DK123)</f>
        <v>-1.8634863085209943</v>
      </c>
      <c r="L123" s="14">
        <f>LN(Total!L123/$AV123/$DK123)</f>
        <v>-4.8693917260830464</v>
      </c>
      <c r="M123" s="14">
        <f>LN(Total!M123/$AV123/$DK123)</f>
        <v>-5.6213670326257983</v>
      </c>
      <c r="N123" s="14">
        <f>LN(Total!N123/$AV123/$DK123)</f>
        <v>-5.3112099360747935</v>
      </c>
      <c r="O123" s="14">
        <f>LN(Total!O123/$AV123/$DK123)</f>
        <v>-7.4120910801600877</v>
      </c>
      <c r="P123" s="14">
        <f>LN(Total!P123/$AV123/$DK123)</f>
        <v>-3.8395879579375682</v>
      </c>
      <c r="Q123" s="14">
        <f>LN(Total!Q123/$AV123/$DK123)</f>
        <v>-8.9292369373775049</v>
      </c>
      <c r="R123" s="14">
        <f>LN(Total!R123/$AV123/$DK123)</f>
        <v>-7.1641556929479595</v>
      </c>
      <c r="S123" s="14">
        <f>LN(Total!S123/$AV123/$DK123)</f>
        <v>-5.6458061262930173</v>
      </c>
      <c r="T123" s="14">
        <f>LN(Total!T123/$AV123/$DK123)</f>
        <v>-9.8034783739406564</v>
      </c>
      <c r="U123" s="14">
        <f>LN(Total!U123/$AV123/$DK123)</f>
        <v>-5.6747318577034251</v>
      </c>
      <c r="V123" s="14">
        <f>LN(Total!V123/$AV123/$DK123)</f>
        <v>-5.7867985573462679</v>
      </c>
      <c r="W123" s="14" t="e">
        <f>LN(Total!W123/$AV123/$DK123)</f>
        <v>#NUM!</v>
      </c>
      <c r="X123" s="14">
        <f>LN(Total!X123/$AV123/$DK123)</f>
        <v>-7.485427159330178</v>
      </c>
      <c r="Y123" s="14">
        <f>LN(Total!Y123/$AV123/$DK123)</f>
        <v>-10.548284627629009</v>
      </c>
      <c r="Z123" s="14" t="e">
        <f>LN(Total!Z123/$AV123/$DK123)</f>
        <v>#NUM!</v>
      </c>
      <c r="AA123" s="14">
        <f>LN(Total!AA123/$AV123/$DK123)</f>
        <v>-6.9786589523442002</v>
      </c>
      <c r="AB123" s="14" t="e">
        <f>LN(Total!AB123/$AV123/$DK123)</f>
        <v>#NUM!</v>
      </c>
      <c r="AC123" s="14" t="e">
        <f>LN(Total!AC123/$AV123/$DK123)</f>
        <v>#NUM!</v>
      </c>
      <c r="AD123" s="14">
        <f>LN(Total!AD123/$AV123/$DK123)</f>
        <v>-10.397658656718109</v>
      </c>
      <c r="AE123" s="14" t="e">
        <f>LN(Total!AE123/$AV123/$DK123)</f>
        <v>#NUM!</v>
      </c>
      <c r="AF123" s="14" t="e">
        <f>LN(Total!AF123/$AV123/$DK123)</f>
        <v>#NUM!</v>
      </c>
      <c r="AG123" s="14" t="e">
        <f>LN(Total!AG123/$AV123/$DK123)</f>
        <v>#NUM!</v>
      </c>
      <c r="AH123" s="14" t="e">
        <f>LN(Total!AH123/$AV123/$DK123)</f>
        <v>#NUM!</v>
      </c>
      <c r="AI123" s="14" t="e">
        <f>LN(Total!AI123/$AV123/$DK123)</f>
        <v>#NUM!</v>
      </c>
      <c r="AJ123" s="14" t="e">
        <f>LN(Total!AJ123/$AV123/$DK123)</f>
        <v>#NUM!</v>
      </c>
      <c r="AK123" s="14" t="e">
        <f>LN(Total!AK123/$AV123/$DK123)</f>
        <v>#DIV/0!</v>
      </c>
      <c r="AL123" s="14" t="e">
        <f>LN(Total!AL123/$AV123/$DK123)</f>
        <v>#DIV/0!</v>
      </c>
      <c r="AM123" s="14" t="e">
        <f>LN(Total!AM123/$AV123/$DK123)</f>
        <v>#DIV/0!</v>
      </c>
      <c r="AN123" s="6">
        <f>LN(Total!AO123)</f>
        <v>-0.55789455972064539</v>
      </c>
      <c r="AO123" s="14">
        <f>LN(Total!AP123)</f>
        <v>-0.57468954870803457</v>
      </c>
      <c r="AP123" s="14">
        <f t="shared" si="3"/>
        <v>1.6794988987389181E-2</v>
      </c>
      <c r="AQ123" s="6">
        <f>LN(Total!AQ123)</f>
        <v>2.4713836188613167</v>
      </c>
      <c r="AR123" s="14">
        <f>LN(Total!AR123)</f>
        <v>0.49104756075383826</v>
      </c>
      <c r="AS123" s="14">
        <f>LN(Total!AS123)</f>
        <v>1.841953418289854</v>
      </c>
      <c r="AT123" s="14">
        <f>LN(Total!AT123)</f>
        <v>-3.6095712924926948</v>
      </c>
      <c r="AU123" s="14">
        <f>LN(Total!AU123)</f>
        <v>9.2444728965371663</v>
      </c>
      <c r="AV123" s="14">
        <f>Total!AV123</f>
        <v>193.24567700000003</v>
      </c>
      <c r="AW123" s="14">
        <f>Total!AW123</f>
        <v>1.6993333333333334</v>
      </c>
      <c r="AX123" s="14">
        <f>LN(Total!AY123/$AW123)</f>
        <v>-1.5182715699261327</v>
      </c>
      <c r="AY123" s="14">
        <f>LN(Total!AZ123/$AW123)</f>
        <v>-1.8660058090164793</v>
      </c>
      <c r="AZ123" s="14">
        <f>LN(Total!BA123/$AW123)</f>
        <v>-0.67487993457049078</v>
      </c>
      <c r="BA123" s="14">
        <f>LN(Total!BB123/$AW123)</f>
        <v>-2.3138668120654313</v>
      </c>
      <c r="BB123" s="14">
        <f>LN(Total!BC123/$AW123)</f>
        <v>-2.429528664591424</v>
      </c>
      <c r="BC123" s="14">
        <f>LN(Total!BD123/$AW123)</f>
        <v>-2.6958199600350952</v>
      </c>
      <c r="BD123" s="14">
        <f>LN(Total!BE123/$AW123)</f>
        <v>-3.1684545694429858</v>
      </c>
      <c r="BE123" s="14">
        <f>LN(Total!BF123/$AW123)</f>
        <v>-2.1846546191299763</v>
      </c>
      <c r="BF123" s="14">
        <f>LN(Total!BG123/$AW123)</f>
        <v>-0.88829257236323111</v>
      </c>
      <c r="BG123" s="14">
        <f>LN(Total!BH123/$AW123)</f>
        <v>0.16047380178520243</v>
      </c>
      <c r="BH123" s="14">
        <f>LN(Total!BI123/$AW123)</f>
        <v>1.4512437484767504</v>
      </c>
      <c r="BI123" s="14">
        <f>LN(Total!BJ123/$AW123)</f>
        <v>0.52843083480348296</v>
      </c>
      <c r="BJ123" s="14">
        <f>LN(Total!BK123/$AW123)</f>
        <v>-0.1806986300369641</v>
      </c>
      <c r="BK123" s="14">
        <f>LN(Total!BL123/$AW123)</f>
        <v>1.2404845252072114</v>
      </c>
      <c r="BL123" s="14">
        <f>LN(Total!BM123/$AW123)</f>
        <v>-0.74921535156119123</v>
      </c>
      <c r="BM123" s="14">
        <f>LN(Total!BN123/$AW123)</f>
        <v>0.27046313723082599</v>
      </c>
      <c r="BN123" s="14" t="e">
        <f>LN(Total!BO123/$AW123)</f>
        <v>#NUM!</v>
      </c>
      <c r="BO123" s="14" t="e">
        <f>LN(Total!BP123/$AW123)</f>
        <v>#NUM!</v>
      </c>
      <c r="BP123" s="14" t="e">
        <f>LN(Total!BQ123/$AW123)</f>
        <v>#NUM!</v>
      </c>
      <c r="BQ123" s="14" t="e">
        <f>LN(Total!BR123/$AW123)</f>
        <v>#NUM!</v>
      </c>
      <c r="BR123" s="14" t="e">
        <f>LN(Total!BS123/$AW123)</f>
        <v>#NUM!</v>
      </c>
      <c r="BS123" s="14" t="e">
        <f>LN(Total!BT123/$AW123)</f>
        <v>#NUM!</v>
      </c>
      <c r="BT123" s="14">
        <f>LN(Total!BU123/$AW123)</f>
        <v>-5.135406203273905</v>
      </c>
      <c r="BU123" s="14">
        <f>LN(Total!BV123/$AW123)</f>
        <v>-4.0613532446416594</v>
      </c>
      <c r="BV123" s="14">
        <f>LN(Total!BW123/$AW123)</f>
        <v>2.7152747831957433</v>
      </c>
      <c r="BW123" s="6">
        <f>LN(Total!BY123)</f>
        <v>118</v>
      </c>
      <c r="BX123" s="6">
        <f>LN(Total!BZ123)</f>
        <v>0.69314718055994529</v>
      </c>
      <c r="BY123" s="6">
        <f>Total!CB123</f>
        <v>0</v>
      </c>
      <c r="BZ123" s="14">
        <f>Total!CC123</f>
        <v>1</v>
      </c>
      <c r="CA123" s="14">
        <f>Total!CD123</f>
        <v>0</v>
      </c>
      <c r="CB123" s="14">
        <f>Total!CE123</f>
        <v>0</v>
      </c>
      <c r="CC123" s="14">
        <f>Total!CF123</f>
        <v>0.29244948599787335</v>
      </c>
      <c r="CD123" s="14">
        <f>Total!CG123</f>
        <v>0.32967032967032989</v>
      </c>
      <c r="CE123" s="14">
        <f>Total!CH123</f>
        <v>0.29244948599787329</v>
      </c>
      <c r="CF123" s="14">
        <f>Total!CI123</f>
        <v>4.8209854661467669E-2</v>
      </c>
      <c r="CG123" s="14">
        <f>Total!CJ123</f>
        <v>0</v>
      </c>
      <c r="CH123" s="14">
        <f>Total!CK123</f>
        <v>0</v>
      </c>
      <c r="CI123" s="14">
        <f>Total!CL123</f>
        <v>0</v>
      </c>
      <c r="CJ123" s="14">
        <f>Total!CM123</f>
        <v>0</v>
      </c>
      <c r="CK123" s="14">
        <f>Total!CN123</f>
        <v>0</v>
      </c>
      <c r="CL123" s="14">
        <f>Total!CO123</f>
        <v>0</v>
      </c>
      <c r="CM123" s="14">
        <f>Total!CP123</f>
        <v>0</v>
      </c>
      <c r="CN123" s="14">
        <f>Total!CQ123</f>
        <v>3.7220843672456677E-2</v>
      </c>
      <c r="CO123" s="14">
        <f>Total!CR123</f>
        <v>0</v>
      </c>
      <c r="CP123" s="14">
        <f>Total!CS123</f>
        <v>1.0989010989010955E-2</v>
      </c>
      <c r="CQ123" s="14">
        <f>Total!CT123</f>
        <v>13</v>
      </c>
      <c r="CR123" s="14">
        <f>Total!CU123</f>
        <v>13</v>
      </c>
      <c r="CS123" s="14">
        <f>Total!CV123</f>
        <v>3</v>
      </c>
      <c r="CT123" s="14">
        <f>Total!CW123</f>
        <v>1</v>
      </c>
      <c r="CU123" s="14">
        <f>Total!CX123</f>
        <v>0</v>
      </c>
      <c r="CV123" s="14">
        <f>Total!CY123</f>
        <v>0</v>
      </c>
      <c r="CW123" s="14">
        <f>Total!CZ123</f>
        <v>0</v>
      </c>
      <c r="CX123" s="14">
        <f>Total!DA123</f>
        <v>0</v>
      </c>
      <c r="CY123" s="14">
        <f>Total!DB123</f>
        <v>0</v>
      </c>
      <c r="CZ123" s="14">
        <f>Total!DC123</f>
        <v>0</v>
      </c>
      <c r="DA123" s="14">
        <f>Total!DD123</f>
        <v>0</v>
      </c>
      <c r="DB123" s="14">
        <f>Total!DE123</f>
        <v>0</v>
      </c>
      <c r="DC123" s="14">
        <f>Total!DF123</f>
        <v>0</v>
      </c>
      <c r="DD123" s="14">
        <f>Total!DG123</f>
        <v>0</v>
      </c>
      <c r="DE123" s="14">
        <f>Total!DH123</f>
        <v>1</v>
      </c>
      <c r="DF123" s="14">
        <f>Total!DI123</f>
        <v>0</v>
      </c>
      <c r="DG123" s="14">
        <f>Total!DJ123</f>
        <v>0</v>
      </c>
      <c r="DH123" s="14">
        <f>Total!DK123</f>
        <v>0</v>
      </c>
      <c r="DI123" s="14">
        <f>Total!DL123</f>
        <v>118</v>
      </c>
      <c r="DJ123" s="14">
        <f>Total!DM123</f>
        <v>0</v>
      </c>
      <c r="DK123" s="14">
        <f>Total!DN123</f>
        <v>91</v>
      </c>
      <c r="DL123" s="6">
        <v>1</v>
      </c>
      <c r="DM123">
        <v>-4.8111355979380512</v>
      </c>
      <c r="DN123">
        <v>-4.6762129394047607</v>
      </c>
      <c r="DO123" t="e">
        <v>#NUM!</v>
      </c>
      <c r="DP123">
        <v>-4.0657623469947275</v>
      </c>
      <c r="DQ123">
        <v>-5.7326925421901</v>
      </c>
      <c r="DR123">
        <v>-4.3690844437179202</v>
      </c>
    </row>
    <row r="124" spans="1:122" x14ac:dyDescent="0.25">
      <c r="A124">
        <f>Total!A124</f>
        <v>2000.2999999999997</v>
      </c>
      <c r="B124" s="14">
        <f>LN(Total!B124/$AV124/$DK124)</f>
        <v>-0.45554847123368708</v>
      </c>
      <c r="C124" s="14">
        <f>LN(Total!C124/$AV124/$DK124)</f>
        <v>-3.2994347606270917</v>
      </c>
      <c r="D124" s="14">
        <f>LN(Total!D124/$AV124/$DK124)</f>
        <v>-0.3142095840442341</v>
      </c>
      <c r="E124" s="14">
        <f>LN(Total!E124/$AV124/$DK124)</f>
        <v>-0.38580594485937036</v>
      </c>
      <c r="F124" s="14">
        <f>LN(Total!F124/$AV124/$DK124)</f>
        <v>-4.9267749541416332</v>
      </c>
      <c r="G124" s="14">
        <f>LN(Total!G124/$AV124/$DK124)</f>
        <v>-0.51094644531988975</v>
      </c>
      <c r="H124" s="14">
        <f>LN(Total!H124/$AV124/$DK124)</f>
        <v>-0.82982480358416788</v>
      </c>
      <c r="I124" s="14">
        <f>LN(Total!I124/$AV124/$DK124)</f>
        <v>-1.9368786102547739</v>
      </c>
      <c r="J124" s="14">
        <f>LN(Total!J124/$AV124/$DK124)</f>
        <v>-3.2722141776925655</v>
      </c>
      <c r="K124" s="14">
        <f>LN(Total!K124/$AV124/$DK124)</f>
        <v>-1.900419058221398</v>
      </c>
      <c r="L124" s="14">
        <f>LN(Total!L124/$AV124/$DK124)</f>
        <v>-4.9929383236732479</v>
      </c>
      <c r="M124" s="14">
        <f>LN(Total!M124/$AV124/$DK124)</f>
        <v>-5.681442371544243</v>
      </c>
      <c r="N124" s="14">
        <f>LN(Total!N124/$AV124/$DK124)</f>
        <v>-5.2318944658702051</v>
      </c>
      <c r="O124" s="14">
        <f>LN(Total!O124/$AV124/$DK124)</f>
        <v>-7.3608952957867846</v>
      </c>
      <c r="P124" s="14">
        <f>LN(Total!P124/$AV124/$DK124)</f>
        <v>-3.8806810643977987</v>
      </c>
      <c r="Q124" s="14">
        <f>LN(Total!Q124/$AV124/$DK124)</f>
        <v>-9.0372161862894949</v>
      </c>
      <c r="R124" s="14">
        <f>LN(Total!R124/$AV124/$DK124)</f>
        <v>-7.1920915285769107</v>
      </c>
      <c r="S124" s="14">
        <f>LN(Total!S124/$AV124/$DK124)</f>
        <v>-5.5295152068190818</v>
      </c>
      <c r="T124" s="14">
        <f>LN(Total!T124/$AV124/$DK124)</f>
        <v>-9.6551454663652265</v>
      </c>
      <c r="U124" s="14">
        <f>LN(Total!U124/$AV124/$DK124)</f>
        <v>-5.7075758316441378</v>
      </c>
      <c r="V124" s="14">
        <f>LN(Total!V124/$AV124/$DK124)</f>
        <v>-5.6732728452506924</v>
      </c>
      <c r="W124" s="14" t="e">
        <f>LN(Total!W124/$AV124/$DK124)</f>
        <v>#NUM!</v>
      </c>
      <c r="X124" s="14">
        <f>LN(Total!X124/$AV124/$DK124)</f>
        <v>-7.3480677725453409</v>
      </c>
      <c r="Y124" s="14">
        <f>LN(Total!Y124/$AV124/$DK124)</f>
        <v>-10.434924806299549</v>
      </c>
      <c r="Z124" s="14" t="e">
        <f>LN(Total!Z124/$AV124/$DK124)</f>
        <v>#NUM!</v>
      </c>
      <c r="AA124" s="14">
        <f>LN(Total!AA124/$AV124/$DK124)</f>
        <v>-6.7650610972939917</v>
      </c>
      <c r="AB124" s="14" t="e">
        <f>LN(Total!AB124/$AV124/$DK124)</f>
        <v>#NUM!</v>
      </c>
      <c r="AC124" s="14" t="e">
        <f>LN(Total!AC124/$AV124/$DK124)</f>
        <v>#NUM!</v>
      </c>
      <c r="AD124" s="14">
        <f>LN(Total!AD124/$AV124/$DK124)</f>
        <v>-9.8255565632001147</v>
      </c>
      <c r="AE124" s="14" t="e">
        <f>LN(Total!AE124/$AV124/$DK124)</f>
        <v>#NUM!</v>
      </c>
      <c r="AF124" s="14">
        <f>LN(Total!AF124/$AV124/$DK124)</f>
        <v>-13.877724761583933</v>
      </c>
      <c r="AG124" s="14">
        <f>LN(Total!AG124/$AV124/$DK124)</f>
        <v>-17.909613023422999</v>
      </c>
      <c r="AH124" s="14" t="e">
        <f>LN(Total!AH124/$AV124/$DK124)</f>
        <v>#NUM!</v>
      </c>
      <c r="AI124" s="14" t="e">
        <f>LN(Total!AI124/$AV124/$DK124)</f>
        <v>#NUM!</v>
      </c>
      <c r="AJ124" s="14" t="e">
        <f>LN(Total!AJ124/$AV124/$DK124)</f>
        <v>#NUM!</v>
      </c>
      <c r="AK124" s="14" t="e">
        <f>LN(Total!AK124/$AV124/$DK124)</f>
        <v>#DIV/0!</v>
      </c>
      <c r="AL124" s="14" t="e">
        <f>LN(Total!AL124/$AV124/$DK124)</f>
        <v>#DIV/0!</v>
      </c>
      <c r="AM124" s="14" t="e">
        <f>LN(Total!AM124/$AV124/$DK124)</f>
        <v>#DIV/0!</v>
      </c>
      <c r="AN124" s="6">
        <f>LN(Total!AO124)</f>
        <v>-0.55654205588984962</v>
      </c>
      <c r="AO124" s="14">
        <f>LN(Total!AP124)</f>
        <v>-0.57470606974764504</v>
      </c>
      <c r="AP124" s="14">
        <f t="shared" si="3"/>
        <v>1.8164013857795425E-2</v>
      </c>
      <c r="AQ124" s="6">
        <f>LN(Total!AQ124)</f>
        <v>2.526557870264849</v>
      </c>
      <c r="AR124" s="14">
        <f>LN(Total!AR124)</f>
        <v>0.48404051585074059</v>
      </c>
      <c r="AS124" s="14">
        <f>LN(Total!AS124)</f>
        <v>1.8678649173890043</v>
      </c>
      <c r="AT124" s="14">
        <f>LN(Total!AT124)</f>
        <v>-3.582611579444007</v>
      </c>
      <c r="AU124" s="14">
        <f>LN(Total!AU124)</f>
        <v>9.3090448061032323</v>
      </c>
      <c r="AV124" s="14">
        <f>Total!AV124</f>
        <v>193.79922999999997</v>
      </c>
      <c r="AW124" s="14">
        <f>Total!AW124</f>
        <v>1.7173333333333334</v>
      </c>
      <c r="AX124" s="14">
        <f>LN(Total!AY124/$AW124)</f>
        <v>-1.5288082527742615</v>
      </c>
      <c r="AY124" s="14">
        <f>LN(Total!AZ124/$AW124)</f>
        <v>-1.8765424918646081</v>
      </c>
      <c r="AZ124" s="14">
        <f>LN(Total!BA124/$AW124)</f>
        <v>-0.68541661741861948</v>
      </c>
      <c r="BA124" s="14">
        <f>LN(Total!BB124/$AW124)</f>
        <v>-2.3244034949135601</v>
      </c>
      <c r="BB124" s="14">
        <f>LN(Total!BC124/$AW124)</f>
        <v>-2.4400653474395528</v>
      </c>
      <c r="BC124" s="14">
        <f>LN(Total!BD124/$AW124)</f>
        <v>-2.7063566428832235</v>
      </c>
      <c r="BD124" s="14">
        <f>LN(Total!BE124/$AW124)</f>
        <v>-3.1789912522911146</v>
      </c>
      <c r="BE124" s="14">
        <f>LN(Total!BF124/$AW124)</f>
        <v>-2.1951913019781051</v>
      </c>
      <c r="BF124" s="14">
        <f>LN(Total!BG124/$AW124)</f>
        <v>-0.89882925521135992</v>
      </c>
      <c r="BG124" s="14">
        <f>LN(Total!BH124/$AW124)</f>
        <v>0.14993711893707373</v>
      </c>
      <c r="BH124" s="14">
        <f>LN(Total!BI124/$AW124)</f>
        <v>1.4407070656286216</v>
      </c>
      <c r="BI124" s="14">
        <f>LN(Total!BJ124/$AW124)</f>
        <v>0.51789415195535415</v>
      </c>
      <c r="BJ124" s="14">
        <f>LN(Total!BK124/$AW124)</f>
        <v>-0.1912353128850928</v>
      </c>
      <c r="BK124" s="14">
        <f>LN(Total!BL124/$AW124)</f>
        <v>1.2299478423590826</v>
      </c>
      <c r="BL124" s="14">
        <f>LN(Total!BM124/$AW124)</f>
        <v>-0.75975203440931993</v>
      </c>
      <c r="BM124" s="14">
        <f>LN(Total!BN124/$AW124)</f>
        <v>0.25992645438269724</v>
      </c>
      <c r="BN124" s="14" t="e">
        <f>LN(Total!BO124/$AW124)</f>
        <v>#NUM!</v>
      </c>
      <c r="BO124" s="14" t="e">
        <f>LN(Total!BP124/$AW124)</f>
        <v>#NUM!</v>
      </c>
      <c r="BP124" s="14" t="e">
        <f>LN(Total!BQ124/$AW124)</f>
        <v>#NUM!</v>
      </c>
      <c r="BQ124" s="14" t="e">
        <f>LN(Total!BR124/$AW124)</f>
        <v>#NUM!</v>
      </c>
      <c r="BR124" s="14" t="e">
        <f>LN(Total!BS124/$AW124)</f>
        <v>#NUM!</v>
      </c>
      <c r="BS124" s="14" t="e">
        <f>LN(Total!BT124/$AW124)</f>
        <v>#NUM!</v>
      </c>
      <c r="BT124" s="14">
        <f>LN(Total!BU124/$AW124)</f>
        <v>-5.1459428861220342</v>
      </c>
      <c r="BU124" s="14">
        <f>LN(Total!BV124/$AW124)</f>
        <v>-4.0718899274897886</v>
      </c>
      <c r="BV124" s="14">
        <f>LN(Total!BW124/$AW124)</f>
        <v>2.7047381003476145</v>
      </c>
      <c r="BW124" s="6">
        <f>LN(Total!BY124)</f>
        <v>119</v>
      </c>
      <c r="BX124" s="6">
        <f>LN(Total!BZ124)</f>
        <v>1.0986122886681098</v>
      </c>
      <c r="BY124" s="6">
        <f>Total!CB124</f>
        <v>0</v>
      </c>
      <c r="BZ124" s="14">
        <f>Total!CC124</f>
        <v>0</v>
      </c>
      <c r="CA124" s="14">
        <f>Total!CD124</f>
        <v>1</v>
      </c>
      <c r="CB124" s="14">
        <f>Total!CE124</f>
        <v>0</v>
      </c>
      <c r="CC124" s="14">
        <f>Total!CF124</f>
        <v>0</v>
      </c>
      <c r="CD124" s="14">
        <f>Total!CG124</f>
        <v>0</v>
      </c>
      <c r="CE124" s="14">
        <f>Total!CH124</f>
        <v>3.7220843672456677E-2</v>
      </c>
      <c r="CF124" s="14">
        <f>Total!CI124</f>
        <v>0.28695498050336771</v>
      </c>
      <c r="CG124" s="14">
        <f>Total!CJ124</f>
        <v>0.33516483516483547</v>
      </c>
      <c r="CH124" s="14">
        <f>Total!CK124</f>
        <v>0.29670329670329681</v>
      </c>
      <c r="CI124" s="14">
        <f>Total!CL124</f>
        <v>4.3956043956043987E-2</v>
      </c>
      <c r="CJ124" s="14">
        <f>Total!CM124</f>
        <v>0</v>
      </c>
      <c r="CK124" s="14">
        <f>Total!CN124</f>
        <v>0</v>
      </c>
      <c r="CL124" s="14">
        <f>Total!CO124</f>
        <v>0</v>
      </c>
      <c r="CM124" s="14">
        <f>Total!CP124</f>
        <v>0</v>
      </c>
      <c r="CN124" s="14">
        <f>Total!CQ124</f>
        <v>0</v>
      </c>
      <c r="CO124" s="14">
        <f>Total!CR124</f>
        <v>0</v>
      </c>
      <c r="CP124" s="14">
        <f>Total!CS124</f>
        <v>0.10989010989010983</v>
      </c>
      <c r="CQ124" s="14">
        <f>Total!CT124</f>
        <v>13</v>
      </c>
      <c r="CR124" s="14">
        <f>Total!CU124</f>
        <v>13</v>
      </c>
      <c r="CS124" s="14">
        <f>Total!CV124</f>
        <v>1</v>
      </c>
      <c r="CT124" s="14">
        <f>Total!CW124</f>
        <v>1</v>
      </c>
      <c r="CU124" s="14">
        <f>Total!CX124</f>
        <v>0</v>
      </c>
      <c r="CV124" s="14">
        <f>Total!CY124</f>
        <v>0</v>
      </c>
      <c r="CW124" s="14">
        <f>Total!CZ124</f>
        <v>0</v>
      </c>
      <c r="CX124" s="14">
        <f>Total!DA124</f>
        <v>0</v>
      </c>
      <c r="CY124" s="14">
        <f>Total!DB124</f>
        <v>0</v>
      </c>
      <c r="CZ124" s="14">
        <f>Total!DC124</f>
        <v>0</v>
      </c>
      <c r="DA124" s="14">
        <f>Total!DD124</f>
        <v>0</v>
      </c>
      <c r="DB124" s="14">
        <f>Total!DE124</f>
        <v>0</v>
      </c>
      <c r="DC124" s="14">
        <f>Total!DF124</f>
        <v>0</v>
      </c>
      <c r="DD124" s="14">
        <f>Total!DG124</f>
        <v>0</v>
      </c>
      <c r="DE124" s="14">
        <f>Total!DH124</f>
        <v>0</v>
      </c>
      <c r="DF124" s="14">
        <f>Total!DI124</f>
        <v>1</v>
      </c>
      <c r="DG124" s="14">
        <f>Total!DJ124</f>
        <v>0</v>
      </c>
      <c r="DH124" s="14">
        <f>Total!DK124</f>
        <v>0</v>
      </c>
      <c r="DI124" s="14">
        <f>Total!DL124</f>
        <v>0</v>
      </c>
      <c r="DJ124" s="14">
        <f>Total!DM124</f>
        <v>0</v>
      </c>
      <c r="DK124" s="14">
        <f>Total!DN124</f>
        <v>91</v>
      </c>
      <c r="DL124" s="6">
        <v>1</v>
      </c>
      <c r="DM124">
        <v>-4.8071278488535505</v>
      </c>
      <c r="DN124">
        <v>-4.755814513316424</v>
      </c>
      <c r="DO124" t="e">
        <v>#NUM!</v>
      </c>
      <c r="DP124">
        <v>-4.0955431655461352</v>
      </c>
      <c r="DQ124">
        <v>-5.7810180975613132</v>
      </c>
      <c r="DR124">
        <v>-4.4688397862199309</v>
      </c>
    </row>
    <row r="125" spans="1:122" x14ac:dyDescent="0.25">
      <c r="A125">
        <f>Total!A125</f>
        <v>2000.3999999999996</v>
      </c>
      <c r="B125" s="14">
        <f>LN(Total!B125/$AV125/$DK125)</f>
        <v>-0.47665630395719211</v>
      </c>
      <c r="C125" s="14">
        <f>LN(Total!C125/$AV125/$DK125)</f>
        <v>-3.2610712970014712</v>
      </c>
      <c r="D125" s="14">
        <f>LN(Total!D125/$AV125/$DK125)</f>
        <v>-0.33154416685342541</v>
      </c>
      <c r="E125" s="14">
        <f>LN(Total!E125/$AV125/$DK125)</f>
        <v>-0.41731043653386002</v>
      </c>
      <c r="F125" s="14">
        <f>LN(Total!F125/$AV125/$DK125)</f>
        <v>-4.7526721187536793</v>
      </c>
      <c r="G125" s="14">
        <f>LN(Total!G125/$AV125/$DK125)</f>
        <v>-0.51291955969971137</v>
      </c>
      <c r="H125" s="14">
        <f>LN(Total!H125/$AV125/$DK125)</f>
        <v>-0.79875963633901492</v>
      </c>
      <c r="I125" s="14">
        <f>LN(Total!I125/$AV125/$DK125)</f>
        <v>-1.8408666307366679</v>
      </c>
      <c r="J125" s="14">
        <f>LN(Total!J125/$AV125/$DK125)</f>
        <v>-3.1328869361473703</v>
      </c>
      <c r="K125" s="14">
        <f>LN(Total!K125/$AV125/$DK125)</f>
        <v>-1.9846846927362782</v>
      </c>
      <c r="L125" s="14">
        <f>LN(Total!L125/$AV125/$DK125)</f>
        <v>-4.6647382661172063</v>
      </c>
      <c r="M125" s="14">
        <f>LN(Total!M125/$AV125/$DK125)</f>
        <v>-5.8565656057087505</v>
      </c>
      <c r="N125" s="14">
        <f>LN(Total!N125/$AV125/$DK125)</f>
        <v>-5.2146892903927426</v>
      </c>
      <c r="O125" s="14">
        <f>LN(Total!O125/$AV125/$DK125)</f>
        <v>-7.3383701278474414</v>
      </c>
      <c r="P125" s="14">
        <f>LN(Total!P125/$AV125/$DK125)</f>
        <v>-3.9805778008678279</v>
      </c>
      <c r="Q125" s="14">
        <f>LN(Total!Q125/$AV125/$DK125)</f>
        <v>-9.0986138346570087</v>
      </c>
      <c r="R125" s="14">
        <f>LN(Total!R125/$AV125/$DK125)</f>
        <v>-7.2611211549905796</v>
      </c>
      <c r="S125" s="14">
        <f>LN(Total!S125/$AV125/$DK125)</f>
        <v>-5.5342017102803265</v>
      </c>
      <c r="T125" s="14">
        <f>LN(Total!T125/$AV125/$DK125)</f>
        <v>-9.6697995845899349</v>
      </c>
      <c r="U125" s="14">
        <f>LN(Total!U125/$AV125/$DK125)</f>
        <v>-5.7562863044947621</v>
      </c>
      <c r="V125" s="14">
        <f>LN(Total!V125/$AV125/$DK125)</f>
        <v>-5.7158808645723909</v>
      </c>
      <c r="W125" s="14" t="e">
        <f>LN(Total!W125/$AV125/$DK125)</f>
        <v>#NUM!</v>
      </c>
      <c r="X125" s="14">
        <f>LN(Total!X125/$AV125/$DK125)</f>
        <v>-7.2798447141243852</v>
      </c>
      <c r="Y125" s="14">
        <f>LN(Total!Y125/$AV125/$DK125)</f>
        <v>-10.338034024882486</v>
      </c>
      <c r="Z125" s="14" t="e">
        <f>LN(Total!Z125/$AV125/$DK125)</f>
        <v>#NUM!</v>
      </c>
      <c r="AA125" s="14">
        <f>LN(Total!AA125/$AV125/$DK125)</f>
        <v>-6.7834309943017788</v>
      </c>
      <c r="AB125" s="14" t="e">
        <f>LN(Total!AB125/$AV125/$DK125)</f>
        <v>#NUM!</v>
      </c>
      <c r="AC125" s="14" t="e">
        <f>LN(Total!AC125/$AV125/$DK125)</f>
        <v>#NUM!</v>
      </c>
      <c r="AD125" s="14">
        <f>LN(Total!AD125/$AV125/$DK125)</f>
        <v>-9.6212200007641417</v>
      </c>
      <c r="AE125" s="14" t="e">
        <f>LN(Total!AE125/$AV125/$DK125)</f>
        <v>#NUM!</v>
      </c>
      <c r="AF125" s="14">
        <f>LN(Total!AF125/$AV125/$DK125)</f>
        <v>-14.518624608403453</v>
      </c>
      <c r="AG125" s="14" t="e">
        <f>LN(Total!AG125/$AV125/$DK125)</f>
        <v>#NUM!</v>
      </c>
      <c r="AH125" s="14" t="e">
        <f>LN(Total!AH125/$AV125/$DK125)</f>
        <v>#NUM!</v>
      </c>
      <c r="AI125" s="14" t="e">
        <f>LN(Total!AI125/$AV125/$DK125)</f>
        <v>#NUM!</v>
      </c>
      <c r="AJ125" s="14" t="e">
        <f>LN(Total!AJ125/$AV125/$DK125)</f>
        <v>#NUM!</v>
      </c>
      <c r="AK125" s="14" t="e">
        <f>LN(Total!AK125/$AV125/$DK125)</f>
        <v>#DIV/0!</v>
      </c>
      <c r="AL125" s="14" t="e">
        <f>LN(Total!AL125/$AV125/$DK125)</f>
        <v>#DIV/0!</v>
      </c>
      <c r="AM125" s="14" t="e">
        <f>LN(Total!AM125/$AV125/$DK125)</f>
        <v>#DIV/0!</v>
      </c>
      <c r="AN125" s="6">
        <f>LN(Total!AO125)</f>
        <v>-0.55639386807988067</v>
      </c>
      <c r="AO125" s="14">
        <f>LN(Total!AP125)</f>
        <v>-0.57513886635714062</v>
      </c>
      <c r="AP125" s="14">
        <f t="shared" si="3"/>
        <v>1.874499827725995E-2</v>
      </c>
      <c r="AQ125" s="6">
        <f>LN(Total!AQ125)</f>
        <v>2.5105833888936395</v>
      </c>
      <c r="AR125" s="14">
        <f>LN(Total!AR125)</f>
        <v>0.48687958953369287</v>
      </c>
      <c r="AS125" s="14">
        <f>LN(Total!AS125)</f>
        <v>1.8887362057010577</v>
      </c>
      <c r="AT125" s="14">
        <f>LN(Total!AT125)</f>
        <v>-3.5504709024479069</v>
      </c>
      <c r="AU125" s="14">
        <f>LN(Total!AU125)</f>
        <v>9.3428691165636906</v>
      </c>
      <c r="AV125" s="14">
        <f>Total!AV125</f>
        <v>194.45081802264096</v>
      </c>
      <c r="AW125" s="14">
        <f>Total!AW125</f>
        <v>1.7310000000000001</v>
      </c>
      <c r="AX125" s="14">
        <f>LN(Total!AY125/$AW125)</f>
        <v>-1.5367348288343909</v>
      </c>
      <c r="AY125" s="14">
        <f>LN(Total!AZ125/$AW125)</f>
        <v>-1.8844690679247376</v>
      </c>
      <c r="AZ125" s="14">
        <f>LN(Total!BA125/$AW125)</f>
        <v>-0.69334319347874884</v>
      </c>
      <c r="BA125" s="14">
        <f>LN(Total!BB125/$AW125)</f>
        <v>-2.3323300709736894</v>
      </c>
      <c r="BB125" s="14">
        <f>LN(Total!BC125/$AW125)</f>
        <v>-2.4479919234996825</v>
      </c>
      <c r="BC125" s="14">
        <f>LN(Total!BD125/$AW125)</f>
        <v>-2.7142832189433532</v>
      </c>
      <c r="BD125" s="14">
        <f>LN(Total!BE125/$AW125)</f>
        <v>-3.1869178283512443</v>
      </c>
      <c r="BE125" s="14">
        <f>LN(Total!BF125/$AW125)</f>
        <v>-2.2031178780382343</v>
      </c>
      <c r="BF125" s="14">
        <f>LN(Total!BG125/$AW125)</f>
        <v>-0.9067558312714894</v>
      </c>
      <c r="BG125" s="14">
        <f>LN(Total!BH125/$AW125)</f>
        <v>0.14201054287694417</v>
      </c>
      <c r="BH125" s="14">
        <f>LN(Total!BI125/$AW125)</f>
        <v>1.4327804895684921</v>
      </c>
      <c r="BI125" s="14">
        <f>LN(Total!BJ125/$AW125)</f>
        <v>0.50996757589522479</v>
      </c>
      <c r="BJ125" s="14">
        <f>LN(Total!BK125/$AW125)</f>
        <v>-0.19916188894522224</v>
      </c>
      <c r="BK125" s="14">
        <f>LN(Total!BL125/$AW125)</f>
        <v>1.2220212662989531</v>
      </c>
      <c r="BL125" s="14">
        <f>LN(Total!BM125/$AW125)</f>
        <v>-0.76767861046944952</v>
      </c>
      <c r="BM125" s="14">
        <f>LN(Total!BN125/$AW125)</f>
        <v>0.25199987832256787</v>
      </c>
      <c r="BN125" s="14" t="e">
        <f>LN(Total!BO125/$AW125)</f>
        <v>#NUM!</v>
      </c>
      <c r="BO125" s="14" t="e">
        <f>LN(Total!BP125/$AW125)</f>
        <v>#NUM!</v>
      </c>
      <c r="BP125" s="14" t="e">
        <f>LN(Total!BQ125/$AW125)</f>
        <v>#NUM!</v>
      </c>
      <c r="BQ125" s="14" t="e">
        <f>LN(Total!BR125/$AW125)</f>
        <v>#NUM!</v>
      </c>
      <c r="BR125" s="14" t="e">
        <f>LN(Total!BS125/$AW125)</f>
        <v>#NUM!</v>
      </c>
      <c r="BS125" s="14" t="e">
        <f>LN(Total!BT125/$AW125)</f>
        <v>#NUM!</v>
      </c>
      <c r="BT125" s="14">
        <f>LN(Total!BU125/$AW125)</f>
        <v>-5.1538694621821639</v>
      </c>
      <c r="BU125" s="14">
        <f>LN(Total!BV125/$AW125)</f>
        <v>-4.0798165035499174</v>
      </c>
      <c r="BV125" s="14">
        <f>LN(Total!BW125/$AW125)</f>
        <v>2.6968115242874848</v>
      </c>
      <c r="BW125" s="6">
        <f>LN(Total!BY125)</f>
        <v>120</v>
      </c>
      <c r="BX125" s="6">
        <f>LN(Total!BZ125)</f>
        <v>1.3862943611198906</v>
      </c>
      <c r="BY125" s="6">
        <f>Total!CB125</f>
        <v>0</v>
      </c>
      <c r="BZ125" s="14">
        <f>Total!CC125</f>
        <v>0</v>
      </c>
      <c r="CA125" s="14">
        <f>Total!CD125</f>
        <v>0</v>
      </c>
      <c r="CB125" s="14">
        <f>Total!CE125</f>
        <v>1</v>
      </c>
      <c r="CC125" s="14">
        <f>Total!CF125</f>
        <v>0</v>
      </c>
      <c r="CD125" s="14">
        <f>Total!CG125</f>
        <v>0</v>
      </c>
      <c r="CE125" s="14">
        <f>Total!CH125</f>
        <v>0</v>
      </c>
      <c r="CF125" s="14">
        <f>Total!CI125</f>
        <v>0</v>
      </c>
      <c r="CG125" s="14">
        <f>Total!CJ125</f>
        <v>0</v>
      </c>
      <c r="CH125" s="14">
        <f>Total!CK125</f>
        <v>3.8043478260869588E-2</v>
      </c>
      <c r="CI125" s="14">
        <f>Total!CL125</f>
        <v>0.28804347826086979</v>
      </c>
      <c r="CJ125" s="14">
        <f>Total!CM125</f>
        <v>0.33695652173913077</v>
      </c>
      <c r="CK125" s="14">
        <f>Total!CN125</f>
        <v>0.29347826086956535</v>
      </c>
      <c r="CL125" s="14">
        <f>Total!CO125</f>
        <v>4.3478260869565244E-2</v>
      </c>
      <c r="CM125" s="14">
        <f>Total!CP125</f>
        <v>0</v>
      </c>
      <c r="CN125" s="14">
        <f>Total!CQ125</f>
        <v>0</v>
      </c>
      <c r="CO125" s="14">
        <f>Total!CR125</f>
        <v>0</v>
      </c>
      <c r="CP125" s="14">
        <f>Total!CS125</f>
        <v>0</v>
      </c>
      <c r="CQ125" s="14">
        <f>Total!CT125</f>
        <v>14</v>
      </c>
      <c r="CR125" s="14">
        <f>Total!CU125</f>
        <v>13</v>
      </c>
      <c r="CS125" s="14">
        <f>Total!CV125</f>
        <v>2</v>
      </c>
      <c r="CT125" s="14">
        <f>Total!CW125</f>
        <v>2</v>
      </c>
      <c r="CU125" s="14">
        <f>Total!CX125</f>
        <v>0</v>
      </c>
      <c r="CV125" s="14">
        <f>Total!CY125</f>
        <v>0</v>
      </c>
      <c r="CW125" s="14">
        <f>Total!CZ125</f>
        <v>0</v>
      </c>
      <c r="CX125" s="14">
        <f>Total!DA125</f>
        <v>0</v>
      </c>
      <c r="CY125" s="14">
        <f>Total!DB125</f>
        <v>0</v>
      </c>
      <c r="CZ125" s="14">
        <f>Total!DC125</f>
        <v>0</v>
      </c>
      <c r="DA125" s="14">
        <f>Total!DD125</f>
        <v>0</v>
      </c>
      <c r="DB125" s="14">
        <f>Total!DE125</f>
        <v>0</v>
      </c>
      <c r="DC125" s="14">
        <f>Total!DF125</f>
        <v>0</v>
      </c>
      <c r="DD125" s="14">
        <f>Total!DG125</f>
        <v>0</v>
      </c>
      <c r="DE125" s="14">
        <f>Total!DH125</f>
        <v>0</v>
      </c>
      <c r="DF125" s="14">
        <f>Total!DI125</f>
        <v>0</v>
      </c>
      <c r="DG125" s="14">
        <f>Total!DJ125</f>
        <v>1</v>
      </c>
      <c r="DH125" s="14">
        <f>Total!DK125</f>
        <v>35.217391304347842</v>
      </c>
      <c r="DI125" s="14">
        <f>Total!DL125</f>
        <v>0</v>
      </c>
      <c r="DJ125" s="14">
        <f>Total!DM125</f>
        <v>0</v>
      </c>
      <c r="DK125" s="14">
        <f>Total!DN125</f>
        <v>92</v>
      </c>
      <c r="DL125" s="6">
        <v>1</v>
      </c>
      <c r="DM125">
        <v>-4.8745568856718204</v>
      </c>
      <c r="DN125">
        <v>-4.7640771023544604</v>
      </c>
      <c r="DO125" t="e">
        <v>#NUM!</v>
      </c>
      <c r="DP125">
        <v>-4.1793975594713411</v>
      </c>
      <c r="DQ125">
        <v>-5.8215869293639049</v>
      </c>
      <c r="DR125">
        <v>-4.5111919522555048</v>
      </c>
    </row>
    <row r="126" spans="1:122" x14ac:dyDescent="0.25">
      <c r="A126">
        <f>Total!A126</f>
        <v>2001.1</v>
      </c>
      <c r="B126" s="14">
        <f>LN(Total!B126/$AV126/$DK126)</f>
        <v>-0.33149000468420942</v>
      </c>
      <c r="C126" s="14">
        <f>LN(Total!C126/$AV126/$DK126)</f>
        <v>-3.2789824502176099</v>
      </c>
      <c r="D126" s="14">
        <f>LN(Total!D126/$AV126/$DK126)</f>
        <v>-0.20630190490559897</v>
      </c>
      <c r="E126" s="14">
        <f>LN(Total!E126/$AV126/$DK126)</f>
        <v>-0.37086521913467158</v>
      </c>
      <c r="F126" s="14">
        <f>LN(Total!F126/$AV126/$DK126)</f>
        <v>-4.8524150028785318</v>
      </c>
      <c r="G126" s="14">
        <f>LN(Total!G126/$AV126/$DK126)</f>
        <v>-0.45360226284021898</v>
      </c>
      <c r="H126" s="14">
        <f>LN(Total!H126/$AV126/$DK126)</f>
        <v>-0.71059970969722219</v>
      </c>
      <c r="I126" s="14">
        <f>LN(Total!I126/$AV126/$DK126)</f>
        <v>-1.6946042279891245</v>
      </c>
      <c r="J126" s="14">
        <f>LN(Total!J126/$AV126/$DK126)</f>
        <v>-2.7908552102249136</v>
      </c>
      <c r="K126" s="14">
        <f>LN(Total!K126/$AV126/$DK126)</f>
        <v>-1.9445859763049396</v>
      </c>
      <c r="L126" s="14">
        <f>LN(Total!L126/$AV126/$DK126)</f>
        <v>-4.884697861981846</v>
      </c>
      <c r="M126" s="14">
        <f>LN(Total!M126/$AV126/$DK126)</f>
        <v>-5.9158099499893204</v>
      </c>
      <c r="N126" s="14">
        <f>LN(Total!N126/$AV126/$DK126)</f>
        <v>-5.2861833941474101</v>
      </c>
      <c r="O126" s="14">
        <f>LN(Total!O126/$AV126/$DK126)</f>
        <v>-7.4507569469249502</v>
      </c>
      <c r="P126" s="14">
        <f>LN(Total!P126/$AV126/$DK126)</f>
        <v>-3.7974222676068532</v>
      </c>
      <c r="Q126" s="14">
        <f>LN(Total!Q126/$AV126/$DK126)</f>
        <v>-8.9970573174599497</v>
      </c>
      <c r="R126" s="14">
        <f>LN(Total!R126/$AV126/$DK126)</f>
        <v>-6.821852048536404</v>
      </c>
      <c r="S126" s="14">
        <f>LN(Total!S126/$AV126/$DK126)</f>
        <v>-5.5910373447314372</v>
      </c>
      <c r="T126" s="14">
        <f>LN(Total!T126/$AV126/$DK126)</f>
        <v>-10.057695716398385</v>
      </c>
      <c r="U126" s="14">
        <f>LN(Total!U126/$AV126/$DK126)</f>
        <v>-5.7524903940029759</v>
      </c>
      <c r="V126" s="14">
        <f>LN(Total!V126/$AV126/$DK126)</f>
        <v>-5.7612111204033809</v>
      </c>
      <c r="W126" s="14" t="e">
        <f>LN(Total!W126/$AV126/$DK126)</f>
        <v>#NUM!</v>
      </c>
      <c r="X126" s="14">
        <f>LN(Total!X126/$AV126/$DK126)</f>
        <v>-7.1183946434211629</v>
      </c>
      <c r="Y126" s="14">
        <f>LN(Total!Y126/$AV126/$DK126)</f>
        <v>-10.026905751133755</v>
      </c>
      <c r="Z126" s="14" t="e">
        <f>LN(Total!Z126/$AV126/$DK126)</f>
        <v>#NUM!</v>
      </c>
      <c r="AA126" s="14">
        <f>LN(Total!AA126/$AV126/$DK126)</f>
        <v>-6.5013594595931847</v>
      </c>
      <c r="AB126" s="14" t="e">
        <f>LN(Total!AB126/$AV126/$DK126)</f>
        <v>#NUM!</v>
      </c>
      <c r="AC126" s="14" t="e">
        <f>LN(Total!AC126/$AV126/$DK126)</f>
        <v>#NUM!</v>
      </c>
      <c r="AD126" s="14">
        <f>LN(Total!AD126/$AV126/$DK126)</f>
        <v>-8.6118656122802069</v>
      </c>
      <c r="AE126" s="14" t="e">
        <f>LN(Total!AE126/$AV126/$DK126)</f>
        <v>#NUM!</v>
      </c>
      <c r="AF126" s="14" t="e">
        <f>LN(Total!AF126/$AV126/$DK126)</f>
        <v>#NUM!</v>
      </c>
      <c r="AG126" s="14" t="e">
        <f>LN(Total!AG126/$AV126/$DK126)</f>
        <v>#NUM!</v>
      </c>
      <c r="AH126" s="14" t="e">
        <f>LN(Total!AH126/$AV126/$DK126)</f>
        <v>#NUM!</v>
      </c>
      <c r="AI126" s="14">
        <f>LN(Total!AI126/$AV126/$DK126)</f>
        <v>-13.876521921412468</v>
      </c>
      <c r="AJ126" s="14" t="e">
        <f>LN(Total!AJ126/$AV126/$DK126)</f>
        <v>#NUM!</v>
      </c>
      <c r="AK126" s="14" t="e">
        <f>LN(Total!AK126/$AV126/$DK126)</f>
        <v>#DIV/0!</v>
      </c>
      <c r="AL126" s="14" t="e">
        <f>LN(Total!AL126/$AV126/$DK126)</f>
        <v>#DIV/0!</v>
      </c>
      <c r="AM126" s="14" t="e">
        <f>LN(Total!AM126/$AV126/$DK126)</f>
        <v>#DIV/0!</v>
      </c>
      <c r="AN126" s="6">
        <f>LN(Total!AO126)</f>
        <v>-0.5566285047031867</v>
      </c>
      <c r="AO126" s="14">
        <f>LN(Total!AP126)</f>
        <v>-0.57596793643858968</v>
      </c>
      <c r="AP126" s="14">
        <f t="shared" si="3"/>
        <v>1.9339431735402979E-2</v>
      </c>
      <c r="AQ126" s="6">
        <f>LN(Total!AQ126)</f>
        <v>2.5081801302146567</v>
      </c>
      <c r="AR126" s="14">
        <f>LN(Total!AR126)</f>
        <v>0.48712195572694139</v>
      </c>
      <c r="AS126" s="14">
        <f>LN(Total!AS126)</f>
        <v>1.8769528339330317</v>
      </c>
      <c r="AT126" s="14">
        <f>LN(Total!AT126)</f>
        <v>-3.5146181076003979</v>
      </c>
      <c r="AU126" s="14">
        <f>LN(Total!AU126)</f>
        <v>9.3987574859605925</v>
      </c>
      <c r="AV126" s="14">
        <f>Total!AV126</f>
        <v>195.04082003622599</v>
      </c>
      <c r="AW126" s="14">
        <f>Total!AW126</f>
        <v>1.7403333333333333</v>
      </c>
      <c r="AX126" s="14">
        <f>LN(Total!AY126/$AW126)</f>
        <v>-1.5421122184006242</v>
      </c>
      <c r="AY126" s="14">
        <f>LN(Total!AZ126/$AW126)</f>
        <v>-1.8898464574909708</v>
      </c>
      <c r="AZ126" s="14">
        <f>LN(Total!BA126/$AW126)</f>
        <v>-0.69872058304498219</v>
      </c>
      <c r="BA126" s="14">
        <f>LN(Total!BB126/$AW126)</f>
        <v>-2.3377074605399226</v>
      </c>
      <c r="BB126" s="14">
        <f>LN(Total!BC126/$AW126)</f>
        <v>-2.4533693130659158</v>
      </c>
      <c r="BC126" s="14">
        <f>LN(Total!BD126/$AW126)</f>
        <v>-2.7196606085095865</v>
      </c>
      <c r="BD126" s="14">
        <f>LN(Total!BE126/$AW126)</f>
        <v>-3.1922952179174775</v>
      </c>
      <c r="BE126" s="14">
        <f>LN(Total!BF126/$AW126)</f>
        <v>-2.2084952676044676</v>
      </c>
      <c r="BF126" s="14">
        <f>LN(Total!BG126/$AW126)</f>
        <v>-0.91213322083772275</v>
      </c>
      <c r="BG126" s="14">
        <f>LN(Total!BH126/$AW126)</f>
        <v>0.13663315331071088</v>
      </c>
      <c r="BH126" s="14">
        <f>LN(Total!BI126/$AW126)</f>
        <v>1.4274031000022589</v>
      </c>
      <c r="BI126" s="14">
        <f>LN(Total!BJ126/$AW126)</f>
        <v>0.50459018632899144</v>
      </c>
      <c r="BJ126" s="14">
        <f>LN(Total!BK126/$AW126)</f>
        <v>-0.20453927851145562</v>
      </c>
      <c r="BK126" s="14">
        <f>LN(Total!BL126/$AW126)</f>
        <v>1.2166438767327197</v>
      </c>
      <c r="BL126" s="14">
        <f>LN(Total!BM126/$AW126)</f>
        <v>-0.77305600003568276</v>
      </c>
      <c r="BM126" s="14">
        <f>LN(Total!BN126/$AW126)</f>
        <v>0.24662248875633455</v>
      </c>
      <c r="BN126" s="14" t="e">
        <f>LN(Total!BO126/$AW126)</f>
        <v>#NUM!</v>
      </c>
      <c r="BO126" s="14" t="e">
        <f>LN(Total!BP126/$AW126)</f>
        <v>#NUM!</v>
      </c>
      <c r="BP126" s="14" t="e">
        <f>LN(Total!BQ126/$AW126)</f>
        <v>#NUM!</v>
      </c>
      <c r="BQ126" s="14" t="e">
        <f>LN(Total!BR126/$AW126)</f>
        <v>#NUM!</v>
      </c>
      <c r="BR126" s="14" t="e">
        <f>LN(Total!BS126/$AW126)</f>
        <v>#NUM!</v>
      </c>
      <c r="BS126" s="14" t="e">
        <f>LN(Total!BT126/$AW126)</f>
        <v>#NUM!</v>
      </c>
      <c r="BT126" s="14">
        <f>LN(Total!BU126/$AW126)</f>
        <v>-5.1592468517483967</v>
      </c>
      <c r="BU126" s="14">
        <f>LN(Total!BV126/$AW126)</f>
        <v>-4.0851938931161511</v>
      </c>
      <c r="BV126" s="14">
        <f>LN(Total!BW126/$AW126)</f>
        <v>2.6914341347212516</v>
      </c>
      <c r="BW126" s="6">
        <f>LN(Total!BY126)</f>
        <v>121</v>
      </c>
      <c r="BX126" s="6">
        <f>LN(Total!BZ126)</f>
        <v>1.6094379124341003</v>
      </c>
      <c r="BY126" s="6">
        <f>Total!CB126</f>
        <v>1</v>
      </c>
      <c r="BZ126" s="14">
        <f>Total!CC126</f>
        <v>0</v>
      </c>
      <c r="CA126" s="14">
        <f>Total!CD126</f>
        <v>0</v>
      </c>
      <c r="CB126" s="14">
        <f>Total!CE126</f>
        <v>0</v>
      </c>
      <c r="CC126" s="14">
        <f>Total!CF126</f>
        <v>4.768583450210389E-2</v>
      </c>
      <c r="CD126" s="14">
        <f>Total!CG126</f>
        <v>0</v>
      </c>
      <c r="CE126" s="14">
        <f>Total!CH126</f>
        <v>0</v>
      </c>
      <c r="CF126" s="14">
        <f>Total!CI126</f>
        <v>0</v>
      </c>
      <c r="CG126" s="14">
        <f>Total!CJ126</f>
        <v>0</v>
      </c>
      <c r="CH126" s="14">
        <f>Total!CK126</f>
        <v>0</v>
      </c>
      <c r="CI126" s="14">
        <f>Total!CL126</f>
        <v>0</v>
      </c>
      <c r="CJ126" s="14">
        <f>Total!CM126</f>
        <v>0</v>
      </c>
      <c r="CK126" s="14">
        <f>Total!CN126</f>
        <v>3.8043478260869588E-2</v>
      </c>
      <c r="CL126" s="14">
        <f>Total!CO126</f>
        <v>0.28804347826086979</v>
      </c>
      <c r="CM126" s="14">
        <f>Total!CP126</f>
        <v>0.33152173913043492</v>
      </c>
      <c r="CN126" s="14">
        <f>Total!CQ126</f>
        <v>0.29470546984572249</v>
      </c>
      <c r="CO126" s="14">
        <f>Total!CR126</f>
        <v>0.11956521739130427</v>
      </c>
      <c r="CP126" s="14">
        <f>Total!CS126</f>
        <v>0</v>
      </c>
      <c r="CQ126" s="14">
        <f>Total!CT126</f>
        <v>13</v>
      </c>
      <c r="CR126" s="14">
        <f>Total!CU126</f>
        <v>14</v>
      </c>
      <c r="CS126" s="14">
        <f>Total!CV126</f>
        <v>4</v>
      </c>
      <c r="CT126" s="14">
        <f>Total!CW126</f>
        <v>2</v>
      </c>
      <c r="CU126" s="14">
        <f>Total!CX126</f>
        <v>0</v>
      </c>
      <c r="CV126" s="14">
        <f>Total!CY126</f>
        <v>0</v>
      </c>
      <c r="CW126" s="14">
        <f>Total!CZ126</f>
        <v>0</v>
      </c>
      <c r="CX126" s="14">
        <f>Total!DA126</f>
        <v>0</v>
      </c>
      <c r="CY126" s="14">
        <f>Total!DB126</f>
        <v>0</v>
      </c>
      <c r="CZ126" s="14">
        <f>Total!DC126</f>
        <v>0</v>
      </c>
      <c r="DA126" s="14">
        <f>Total!DD126</f>
        <v>0</v>
      </c>
      <c r="DB126" s="14">
        <f>Total!DE126</f>
        <v>0</v>
      </c>
      <c r="DC126" s="14">
        <f>Total!DF126</f>
        <v>0</v>
      </c>
      <c r="DD126" s="14">
        <f>Total!DG126</f>
        <v>1</v>
      </c>
      <c r="DE126" s="14">
        <f>Total!DH126</f>
        <v>0</v>
      </c>
      <c r="DF126" s="14">
        <f>Total!DI126</f>
        <v>0</v>
      </c>
      <c r="DG126" s="14">
        <f>Total!DJ126</f>
        <v>0</v>
      </c>
      <c r="DH126" s="14">
        <f>Total!DK126</f>
        <v>4.6032608695652204</v>
      </c>
      <c r="DI126" s="14">
        <f>Total!DL126</f>
        <v>0</v>
      </c>
      <c r="DJ126" s="14">
        <f>Total!DM126</f>
        <v>121</v>
      </c>
      <c r="DK126" s="14">
        <f>Total!DN126</f>
        <v>92</v>
      </c>
      <c r="DL126" s="6">
        <v>1</v>
      </c>
      <c r="DM126">
        <v>-4.9104586474532903</v>
      </c>
      <c r="DN126">
        <v>-4.7355853958416452</v>
      </c>
      <c r="DO126" t="e">
        <v>#NUM!</v>
      </c>
      <c r="DP126">
        <v>-3.9678482625482032</v>
      </c>
      <c r="DQ126">
        <v>-5.3387318075550505</v>
      </c>
      <c r="DR126">
        <v>-4.3184407580200395</v>
      </c>
    </row>
    <row r="127" spans="1:122" x14ac:dyDescent="0.25">
      <c r="A127">
        <f>Total!A127</f>
        <v>2001.1999999999998</v>
      </c>
      <c r="B127" s="14">
        <f>LN(Total!B127/$AV127/$DK127)</f>
        <v>-0.46103807640048489</v>
      </c>
      <c r="C127" s="14">
        <f>LN(Total!C127/$AV127/$DK127)</f>
        <v>-3.2750801321010545</v>
      </c>
      <c r="D127" s="14">
        <f>LN(Total!D127/$AV127/$DK127)</f>
        <v>-0.31720084235788898</v>
      </c>
      <c r="E127" s="14">
        <f>LN(Total!E127/$AV127/$DK127)</f>
        <v>-0.30456567807244206</v>
      </c>
      <c r="F127" s="14">
        <f>LN(Total!F127/$AV127/$DK127)</f>
        <v>-4.7087868222955116</v>
      </c>
      <c r="G127" s="14">
        <f>LN(Total!G127/$AV127/$DK127)</f>
        <v>-0.44051674489721282</v>
      </c>
      <c r="H127" s="14">
        <f>LN(Total!H127/$AV127/$DK127)</f>
        <v>-0.86023944696381083</v>
      </c>
      <c r="I127" s="14">
        <f>LN(Total!I127/$AV127/$DK127)</f>
        <v>-1.8223103266506535</v>
      </c>
      <c r="J127" s="14">
        <f>LN(Total!J127/$AV127/$DK127)</f>
        <v>-3.2659813854156945</v>
      </c>
      <c r="K127" s="14">
        <f>LN(Total!K127/$AV127/$DK127)</f>
        <v>-1.8999450329883187</v>
      </c>
      <c r="L127" s="14">
        <f>LN(Total!L127/$AV127/$DK127)</f>
        <v>-4.8566964064444278</v>
      </c>
      <c r="M127" s="14">
        <f>LN(Total!M127/$AV127/$DK127)</f>
        <v>-6.023478320228306</v>
      </c>
      <c r="N127" s="14">
        <f>LN(Total!N127/$AV127/$DK127)</f>
        <v>-5.1905243588970151</v>
      </c>
      <c r="O127" s="14">
        <f>LN(Total!O127/$AV127/$DK127)</f>
        <v>-7.5186982800728961</v>
      </c>
      <c r="P127" s="14">
        <f>LN(Total!P127/$AV127/$DK127)</f>
        <v>-3.944436537935629</v>
      </c>
      <c r="Q127" s="14">
        <f>LN(Total!Q127/$AV127/$DK127)</f>
        <v>-9.0372505750881391</v>
      </c>
      <c r="R127" s="14">
        <f>LN(Total!R127/$AV127/$DK127)</f>
        <v>-7.1526416492905698</v>
      </c>
      <c r="S127" s="14">
        <f>LN(Total!S127/$AV127/$DK127)</f>
        <v>-5.4891859392970712</v>
      </c>
      <c r="T127" s="14">
        <f>LN(Total!T127/$AV127/$DK127)</f>
        <v>-10.151228539003073</v>
      </c>
      <c r="U127" s="14">
        <f>LN(Total!U127/$AV127/$DK127)</f>
        <v>-5.7072583416060612</v>
      </c>
      <c r="V127" s="14">
        <f>LN(Total!V127/$AV127/$DK127)</f>
        <v>-5.6562653066203845</v>
      </c>
      <c r="W127" s="14" t="e">
        <f>LN(Total!W127/$AV127/$DK127)</f>
        <v>#NUM!</v>
      </c>
      <c r="X127" s="14">
        <f>LN(Total!X127/$AV127/$DK127)</f>
        <v>-7.0286109733376154</v>
      </c>
      <c r="Y127" s="14">
        <f>LN(Total!Y127/$AV127/$DK127)</f>
        <v>-9.6595947363800967</v>
      </c>
      <c r="Z127" s="14" t="e">
        <f>LN(Total!Z127/$AV127/$DK127)</f>
        <v>#NUM!</v>
      </c>
      <c r="AA127" s="14">
        <f>LN(Total!AA127/$AV127/$DK127)</f>
        <v>-6.4730528548211588</v>
      </c>
      <c r="AB127" s="14" t="e">
        <f>LN(Total!AB127/$AV127/$DK127)</f>
        <v>#NUM!</v>
      </c>
      <c r="AC127" s="14" t="e">
        <f>LN(Total!AC127/$AV127/$DK127)</f>
        <v>#NUM!</v>
      </c>
      <c r="AD127" s="14">
        <f>LN(Total!AD127/$AV127/$DK127)</f>
        <v>-8.172411657574651</v>
      </c>
      <c r="AE127" s="14" t="e">
        <f>LN(Total!AE127/$AV127/$DK127)</f>
        <v>#NUM!</v>
      </c>
      <c r="AF127" s="14">
        <f>LN(Total!AF127/$AV127/$DK127)</f>
        <v>-11.353321083093554</v>
      </c>
      <c r="AG127" s="14">
        <f>LN(Total!AG127/$AV127/$DK127)</f>
        <v>-13.498763955521669</v>
      </c>
      <c r="AH127" s="14" t="e">
        <f>LN(Total!AH127/$AV127/$DK127)</f>
        <v>#NUM!</v>
      </c>
      <c r="AI127" s="14">
        <f>LN(Total!AI127/$AV127/$DK127)</f>
        <v>-11.778550676577057</v>
      </c>
      <c r="AJ127" s="14">
        <f>LN(Total!AJ127/$AV127/$DK127)</f>
        <v>-13.666829052783354</v>
      </c>
      <c r="AK127" s="14">
        <f>LN(Total!AK127/$AV127/$DK127)</f>
        <v>-10.452079710812187</v>
      </c>
      <c r="AL127" s="14">
        <f>LN(Total!AL127/$AV127/$DK127)</f>
        <v>-7.972583198130323</v>
      </c>
      <c r="AM127" s="14">
        <f>LN(Total!AM127/$AV127/$DK127)</f>
        <v>-3.7349155042418309</v>
      </c>
      <c r="AN127" s="6">
        <f>LN(Total!AO127)</f>
        <v>-0.55888188676554462</v>
      </c>
      <c r="AO127" s="14">
        <f>LN(Total!AP127)</f>
        <v>-0.5771615622701356</v>
      </c>
      <c r="AP127" s="14">
        <f t="shared" si="3"/>
        <v>1.8279675504590975E-2</v>
      </c>
      <c r="AQ127" s="6">
        <f>LN(Total!AQ127)</f>
        <v>2.4583163228401306</v>
      </c>
      <c r="AR127" s="14">
        <f>LN(Total!AR127)</f>
        <v>0.48954528881983855</v>
      </c>
      <c r="AS127" s="14">
        <f>LN(Total!AS127)</f>
        <v>1.8585529143813626</v>
      </c>
      <c r="AT127" s="14">
        <f>LN(Total!AT127)</f>
        <v>-3.5883224513981808</v>
      </c>
      <c r="AU127" s="14">
        <f>LN(Total!AU127)</f>
        <v>9.4785728418534045</v>
      </c>
      <c r="AV127" s="14">
        <f>Total!AV127</f>
        <v>195.57349903169799</v>
      </c>
      <c r="AW127" s="14">
        <f>Total!AW127</f>
        <v>1.7570000000000003</v>
      </c>
      <c r="AX127" s="14">
        <f>LN(Total!AY127/$AW127)</f>
        <v>-1.5331201271549353</v>
      </c>
      <c r="AY127" s="14">
        <f>LN(Total!AZ127/$AW127)</f>
        <v>-1.8719151063233757</v>
      </c>
      <c r="AZ127" s="14">
        <f>LN(Total!BA127/$AW127)</f>
        <v>-0.63254965882297509</v>
      </c>
      <c r="BA127" s="14">
        <f>LN(Total!BB127/$AW127)</f>
        <v>-2.2788881001255263</v>
      </c>
      <c r="BB127" s="14">
        <f>LN(Total!BC127/$AW127)</f>
        <v>-2.4279622720072598</v>
      </c>
      <c r="BC127" s="14">
        <f>LN(Total!BD127/$AW127)</f>
        <v>-2.6861051363380515</v>
      </c>
      <c r="BD127" s="14">
        <f>LN(Total!BE127/$AW127)</f>
        <v>-3.0458943050635443</v>
      </c>
      <c r="BE127" s="14">
        <f>LN(Total!BF127/$AW127)</f>
        <v>-2.1348623971982934</v>
      </c>
      <c r="BF127" s="14">
        <f>LN(Total!BG127/$AW127)</f>
        <v>-0.79540236679990939</v>
      </c>
      <c r="BG127" s="14">
        <f>LN(Total!BH127/$AW127)</f>
        <v>0.199333611147122</v>
      </c>
      <c r="BH127" s="14">
        <f>LN(Total!BI127/$AW127)</f>
        <v>1.6153477006693078</v>
      </c>
      <c r="BI127" s="14">
        <f>LN(Total!BJ127/$AW127)</f>
        <v>5.2700821604315988E-2</v>
      </c>
      <c r="BJ127" s="14">
        <f>LN(Total!BK127/$AW127)</f>
        <v>7.18518797038952E-2</v>
      </c>
      <c r="BK127" s="14">
        <f>LN(Total!BL127/$AW127)</f>
        <v>1.2835472226180651</v>
      </c>
      <c r="BL127" s="14">
        <f>LN(Total!BM127/$AW127)</f>
        <v>-0.84230810696189384</v>
      </c>
      <c r="BM127" s="14">
        <f>LN(Total!BN127/$AW127)</f>
        <v>6.0828125338199278E-2</v>
      </c>
      <c r="BN127" s="14">
        <f>LN(Total!BO127/$AW127)</f>
        <v>-7.2984892756489075E-2</v>
      </c>
      <c r="BO127" s="14">
        <f>LN(Total!BP127/$AW127)</f>
        <v>-7.2984892756489075E-2</v>
      </c>
      <c r="BP127" s="14">
        <f>LN(Total!BQ127/$AW127)</f>
        <v>-7.2984892756489075E-2</v>
      </c>
      <c r="BQ127" s="14">
        <f>LN(Total!BR127/$AW127)</f>
        <v>-0.4094571293777019</v>
      </c>
      <c r="BR127" s="14">
        <f>LN(Total!BS127/$AW127)</f>
        <v>-0.4094571293777019</v>
      </c>
      <c r="BS127" s="14">
        <f>LN(Total!BT127/$AW127)</f>
        <v>-0.4094571293777019</v>
      </c>
      <c r="BT127" s="14">
        <f>LN(Total!BU127/$AW127)</f>
        <v>-4.5095323663087878</v>
      </c>
      <c r="BU127" s="14">
        <f>LN(Total!BV127/$AW127)</f>
        <v>-3.8229620703171716</v>
      </c>
      <c r="BV127" s="14">
        <f>LN(Total!BW127/$AW127)</f>
        <v>2.7757150713268999</v>
      </c>
      <c r="BW127" s="6">
        <f>LN(Total!BY127)</f>
        <v>122</v>
      </c>
      <c r="BX127" s="6">
        <f>LN(Total!BZ127)</f>
        <v>1.791759469228055</v>
      </c>
      <c r="BY127" s="6">
        <f>Total!CB127</f>
        <v>0</v>
      </c>
      <c r="BZ127" s="14">
        <f>Total!CC127</f>
        <v>1</v>
      </c>
      <c r="CA127" s="14">
        <f>Total!CD127</f>
        <v>0</v>
      </c>
      <c r="CB127" s="14">
        <f>Total!CE127</f>
        <v>0</v>
      </c>
      <c r="CC127" s="14">
        <f>Total!CF127</f>
        <v>0.29569892473118309</v>
      </c>
      <c r="CD127" s="14">
        <f>Total!CG127</f>
        <v>0.32777777777777795</v>
      </c>
      <c r="CE127" s="14">
        <f>Total!CH127</f>
        <v>0.29014336917562739</v>
      </c>
      <c r="CF127" s="14">
        <f>Total!CI127</f>
        <v>4.8745519713261756E-2</v>
      </c>
      <c r="CG127" s="14">
        <f>Total!CJ127</f>
        <v>0</v>
      </c>
      <c r="CH127" s="14">
        <f>Total!CK127</f>
        <v>0</v>
      </c>
      <c r="CI127" s="14">
        <f>Total!CL127</f>
        <v>0</v>
      </c>
      <c r="CJ127" s="14">
        <f>Total!CM127</f>
        <v>0</v>
      </c>
      <c r="CK127" s="14">
        <f>Total!CN127</f>
        <v>0</v>
      </c>
      <c r="CL127" s="14">
        <f>Total!CO127</f>
        <v>0</v>
      </c>
      <c r="CM127" s="14">
        <f>Total!CP127</f>
        <v>0</v>
      </c>
      <c r="CN127" s="14">
        <f>Total!CQ127</f>
        <v>3.7634408602150643E-2</v>
      </c>
      <c r="CO127" s="14">
        <f>Total!CR127</f>
        <v>0</v>
      </c>
      <c r="CP127" s="14">
        <f>Total!CS127</f>
        <v>1.1111111111111077E-2</v>
      </c>
      <c r="CQ127" s="14">
        <f>Total!CT127</f>
        <v>13</v>
      </c>
      <c r="CR127" s="14">
        <f>Total!CU127</f>
        <v>12</v>
      </c>
      <c r="CS127" s="14">
        <f>Total!CV127</f>
        <v>3</v>
      </c>
      <c r="CT127" s="14">
        <f>Total!CW127</f>
        <v>1</v>
      </c>
      <c r="CU127" s="14">
        <f>Total!CX127</f>
        <v>0</v>
      </c>
      <c r="CV127" s="14">
        <f>Total!CY127</f>
        <v>0</v>
      </c>
      <c r="CW127" s="14">
        <f>Total!CZ127</f>
        <v>0</v>
      </c>
      <c r="CX127" s="14">
        <f>Total!DA127</f>
        <v>0</v>
      </c>
      <c r="CY127" s="14">
        <f>Total!DB127</f>
        <v>0</v>
      </c>
      <c r="CZ127" s="14">
        <f>Total!DC127</f>
        <v>0</v>
      </c>
      <c r="DA127" s="14">
        <f>Total!DD127</f>
        <v>0</v>
      </c>
      <c r="DB127" s="14">
        <f>Total!DE127</f>
        <v>0</v>
      </c>
      <c r="DC127" s="14">
        <f>Total!DF127</f>
        <v>0</v>
      </c>
      <c r="DD127" s="14">
        <f>Total!DG127</f>
        <v>0</v>
      </c>
      <c r="DE127" s="14">
        <f>Total!DH127</f>
        <v>0</v>
      </c>
      <c r="DF127" s="14">
        <f>Total!DI127</f>
        <v>0</v>
      </c>
      <c r="DG127" s="14">
        <f>Total!DJ127</f>
        <v>0</v>
      </c>
      <c r="DH127" s="14">
        <f>Total!DK127</f>
        <v>0</v>
      </c>
      <c r="DI127" s="14">
        <f>Total!DL127</f>
        <v>122</v>
      </c>
      <c r="DJ127" s="14">
        <f>Total!DM127</f>
        <v>0</v>
      </c>
      <c r="DK127" s="14">
        <f>Total!DN127</f>
        <v>90</v>
      </c>
      <c r="DL127" s="6">
        <v>1</v>
      </c>
      <c r="DM127">
        <v>-4.8746883818844138</v>
      </c>
      <c r="DN127">
        <v>-4.7527213099890568</v>
      </c>
      <c r="DO127" t="e">
        <v>#NUM!</v>
      </c>
      <c r="DP127">
        <v>-4.155015667181444</v>
      </c>
      <c r="DQ127">
        <v>-5.739734269205691</v>
      </c>
      <c r="DR127">
        <v>-4.4271358874603255</v>
      </c>
    </row>
    <row r="128" spans="1:122" x14ac:dyDescent="0.25">
      <c r="A128">
        <f>Total!A128</f>
        <v>2001.2999999999997</v>
      </c>
      <c r="B128" s="14">
        <f>LN(Total!B128/$AV128/$DK128)</f>
        <v>-0.44143565777772842</v>
      </c>
      <c r="C128" s="14">
        <f>LN(Total!C128/$AV128/$DK128)</f>
        <v>-3.2536910454032135</v>
      </c>
      <c r="D128" s="14">
        <f>LN(Total!D128/$AV128/$DK128)</f>
        <v>-0.2984742916966811</v>
      </c>
      <c r="E128" s="14">
        <f>LN(Total!E128/$AV128/$DK128)</f>
        <v>-0.35839819644488036</v>
      </c>
      <c r="F128" s="14">
        <f>LN(Total!F128/$AV128/$DK128)</f>
        <v>-4.982108268283608</v>
      </c>
      <c r="G128" s="14">
        <f>LN(Total!G128/$AV128/$DK128)</f>
        <v>-0.47747162963268208</v>
      </c>
      <c r="H128" s="14">
        <f>LN(Total!H128/$AV128/$DK128)</f>
        <v>-0.90221148911241522</v>
      </c>
      <c r="I128" s="14">
        <f>LN(Total!I128/$AV128/$DK128)</f>
        <v>-1.9498052229328666</v>
      </c>
      <c r="J128" s="14">
        <f>LN(Total!J128/$AV128/$DK128)</f>
        <v>-3.3505502603342139</v>
      </c>
      <c r="K128" s="14">
        <f>LN(Total!K128/$AV128/$DK128)</f>
        <v>-1.9574482536737587</v>
      </c>
      <c r="L128" s="14">
        <f>LN(Total!L128/$AV128/$DK128)</f>
        <v>-4.9565558598507842</v>
      </c>
      <c r="M128" s="14">
        <f>LN(Total!M128/$AV128/$DK128)</f>
        <v>-5.9077031514246219</v>
      </c>
      <c r="N128" s="14">
        <f>LN(Total!N128/$AV128/$DK128)</f>
        <v>-5.140567013446466</v>
      </c>
      <c r="O128" s="14">
        <f>LN(Total!O128/$AV128/$DK128)</f>
        <v>-7.1512199042040452</v>
      </c>
      <c r="P128" s="14">
        <f>LN(Total!P128/$AV128/$DK128)</f>
        <v>-3.9711074435589326</v>
      </c>
      <c r="Q128" s="14">
        <f>LN(Total!Q128/$AV128/$DK128)</f>
        <v>-9.1695816477623069</v>
      </c>
      <c r="R128" s="14">
        <f>LN(Total!R128/$AV128/$DK128)</f>
        <v>-7.2263699780762645</v>
      </c>
      <c r="S128" s="14">
        <f>LN(Total!S128/$AV128/$DK128)</f>
        <v>-5.5511809542115831</v>
      </c>
      <c r="T128" s="14">
        <f>LN(Total!T128/$AV128/$DK128)</f>
        <v>-10.247384780439504</v>
      </c>
      <c r="U128" s="14">
        <f>LN(Total!U128/$AV128/$DK128)</f>
        <v>-5.7427729805572207</v>
      </c>
      <c r="V128" s="14">
        <f>LN(Total!V128/$AV128/$DK128)</f>
        <v>-5.6743931283494744</v>
      </c>
      <c r="W128" s="14" t="e">
        <f>LN(Total!W128/$AV128/$DK128)</f>
        <v>#NUM!</v>
      </c>
      <c r="X128" s="14">
        <f>LN(Total!X128/$AV128/$DK128)</f>
        <v>-7.1094756049520065</v>
      </c>
      <c r="Y128" s="14">
        <f>LN(Total!Y128/$AV128/$DK128)</f>
        <v>-9.4495022727675266</v>
      </c>
      <c r="Z128" s="14" t="e">
        <f>LN(Total!Z128/$AV128/$DK128)</f>
        <v>#NUM!</v>
      </c>
      <c r="AA128" s="14">
        <f>LN(Total!AA128/$AV128/$DK128)</f>
        <v>-6.6625355237825445</v>
      </c>
      <c r="AB128" s="14" t="e">
        <f>LN(Total!AB128/$AV128/$DK128)</f>
        <v>#NUM!</v>
      </c>
      <c r="AC128" s="14" t="e">
        <f>LN(Total!AC128/$AV128/$DK128)</f>
        <v>#NUM!</v>
      </c>
      <c r="AD128" s="14">
        <f>LN(Total!AD128/$AV128/$DK128)</f>
        <v>-7.9160354317687611</v>
      </c>
      <c r="AE128" s="14" t="e">
        <f>LN(Total!AE128/$AV128/$DK128)</f>
        <v>#NUM!</v>
      </c>
      <c r="AF128" s="14">
        <f>LN(Total!AF128/$AV128/$DK128)</f>
        <v>-11.063309077756902</v>
      </c>
      <c r="AG128" s="14">
        <f>LN(Total!AG128/$AV128/$DK128)</f>
        <v>-13.155794102775936</v>
      </c>
      <c r="AH128" s="14" t="e">
        <f>LN(Total!AH128/$AV128/$DK128)</f>
        <v>#NUM!</v>
      </c>
      <c r="AI128" s="14">
        <f>LN(Total!AI128/$AV128/$DK128)</f>
        <v>-11.432874331921717</v>
      </c>
      <c r="AJ128" s="14">
        <f>LN(Total!AJ128/$AV128/$DK128)</f>
        <v>-13.643448433232608</v>
      </c>
      <c r="AK128" s="14">
        <f>LN(Total!AK128/$AV128/$DK128)</f>
        <v>-10.344128860427446</v>
      </c>
      <c r="AL128" s="14">
        <f>LN(Total!AL128/$AV128/$DK128)</f>
        <v>-8.7305717821700455</v>
      </c>
      <c r="AM128" s="14">
        <f>LN(Total!AM128/$AV128/$DK128)</f>
        <v>-3.7818035236012753</v>
      </c>
      <c r="AN128" s="6">
        <f>LN(Total!AO128)</f>
        <v>-0.56621504673434109</v>
      </c>
      <c r="AO128" s="14">
        <f>LN(Total!AP128)</f>
        <v>-0.57867593898509018</v>
      </c>
      <c r="AP128" s="14">
        <f t="shared" si="3"/>
        <v>1.2460892250749089E-2</v>
      </c>
      <c r="AQ128" s="6">
        <f>LN(Total!AQ128)</f>
        <v>2.451863334583364</v>
      </c>
      <c r="AR128" s="14">
        <f>LN(Total!AR128)</f>
        <v>0.49311676955744482</v>
      </c>
      <c r="AS128" s="14">
        <f>LN(Total!AS128)</f>
        <v>1.8220935340364866</v>
      </c>
      <c r="AT128" s="14">
        <f>LN(Total!AT128)</f>
        <v>-3.5903602434999144</v>
      </c>
      <c r="AU128" s="14">
        <f>LN(Total!AU128)</f>
        <v>9.6184949783291778</v>
      </c>
      <c r="AV128" s="14">
        <f>Total!AV128</f>
        <v>196.13332311323401</v>
      </c>
      <c r="AW128" s="14">
        <f>Total!AW128</f>
        <v>1.7753333333333334</v>
      </c>
      <c r="AX128" s="14">
        <f>LN(Total!AY128/$AW128)</f>
        <v>-1.5421904655979763</v>
      </c>
      <c r="AY128" s="14">
        <f>LN(Total!AZ128/$AW128)</f>
        <v>-1.8803624490443001</v>
      </c>
      <c r="AZ128" s="14">
        <f>LN(Total!BA128/$AW128)</f>
        <v>-0.63773587403793675</v>
      </c>
      <c r="BA128" s="14">
        <f>LN(Total!BB128/$AW128)</f>
        <v>-2.284560523035561</v>
      </c>
      <c r="BB128" s="14">
        <f>LN(Total!BC128/$AW128)</f>
        <v>-2.4358931716544423</v>
      </c>
      <c r="BC128" s="14">
        <f>LN(Total!BD128/$AW128)</f>
        <v>-2.6934777981490421</v>
      </c>
      <c r="BD128" s="14">
        <f>LN(Total!BE128/$AW128)</f>
        <v>-3.0460144628285399</v>
      </c>
      <c r="BE128" s="14">
        <f>LN(Total!BF128/$AW128)</f>
        <v>-2.1395589851112815</v>
      </c>
      <c r="BF128" s="14">
        <f>LN(Total!BG128/$AW128)</f>
        <v>-0.79734586831567089</v>
      </c>
      <c r="BG128" s="14">
        <f>LN(Total!BH128/$AW128)</f>
        <v>0.19391834578671815</v>
      </c>
      <c r="BH128" s="14">
        <f>LN(Total!BI128/$AW128)</f>
        <v>1.6176860800588784</v>
      </c>
      <c r="BI128" s="14">
        <f>LN(Total!BJ128/$AW128)</f>
        <v>1.7682548388825705E-3</v>
      </c>
      <c r="BJ128" s="14">
        <f>LN(Total!BK128/$AW128)</f>
        <v>7.9078361929876592E-2</v>
      </c>
      <c r="BK128" s="14">
        <f>LN(Total!BL128/$AW128)</f>
        <v>1.2784092389118062</v>
      </c>
      <c r="BL128" s="14">
        <f>LN(Total!BM128/$AW128)</f>
        <v>-0.85709392161065112</v>
      </c>
      <c r="BM128" s="14">
        <f>LN(Total!BN128/$AW128)</f>
        <v>3.658407980127644E-2</v>
      </c>
      <c r="BN128" s="14">
        <f>LN(Total!BO128/$AW128)</f>
        <v>-1.437241078820822E-2</v>
      </c>
      <c r="BO128" s="14">
        <f>LN(Total!BP128/$AW128)</f>
        <v>-1.437241078820822E-2</v>
      </c>
      <c r="BP128" s="14">
        <f>LN(Total!BQ128/$AW128)</f>
        <v>-1.437241078820822E-2</v>
      </c>
      <c r="BQ128" s="14">
        <f>LN(Total!BR128/$AW128)</f>
        <v>-0.35084464740942112</v>
      </c>
      <c r="BR128" s="14">
        <f>LN(Total!BS128/$AW128)</f>
        <v>-0.35084464740942112</v>
      </c>
      <c r="BS128" s="14">
        <f>LN(Total!BT128/$AW128)</f>
        <v>-0.35084464740942112</v>
      </c>
      <c r="BT128" s="14">
        <f>LN(Total!BU128/$AW128)</f>
        <v>-4.4860112041517768</v>
      </c>
      <c r="BU128" s="14">
        <f>LN(Total!BV128/$AW128)</f>
        <v>-3.8164877916887847</v>
      </c>
      <c r="BV128" s="14">
        <f>LN(Total!BW128/$AW128)</f>
        <v>2.7717104676057094</v>
      </c>
      <c r="BW128" s="6">
        <f>LN(Total!BY128)</f>
        <v>123</v>
      </c>
      <c r="BX128" s="6">
        <f>LN(Total!BZ128)</f>
        <v>1.9459101490553132</v>
      </c>
      <c r="BY128" s="6">
        <f>Total!CB128</f>
        <v>0</v>
      </c>
      <c r="BZ128" s="14">
        <f>Total!CC128</f>
        <v>0</v>
      </c>
      <c r="CA128" s="14">
        <f>Total!CD128</f>
        <v>1</v>
      </c>
      <c r="CB128" s="14">
        <f>Total!CE128</f>
        <v>0</v>
      </c>
      <c r="CC128" s="14">
        <f>Total!CF128</f>
        <v>0</v>
      </c>
      <c r="CD128" s="14">
        <f>Total!CG128</f>
        <v>0</v>
      </c>
      <c r="CE128" s="14">
        <f>Total!CH128</f>
        <v>3.7220843672456677E-2</v>
      </c>
      <c r="CF128" s="14">
        <f>Total!CI128</f>
        <v>0.28695498050336771</v>
      </c>
      <c r="CG128" s="14">
        <f>Total!CJ128</f>
        <v>0.33516483516483547</v>
      </c>
      <c r="CH128" s="14">
        <f>Total!CK128</f>
        <v>0.29670329670329681</v>
      </c>
      <c r="CI128" s="14">
        <f>Total!CL128</f>
        <v>4.3956043956043987E-2</v>
      </c>
      <c r="CJ128" s="14">
        <f>Total!CM128</f>
        <v>0</v>
      </c>
      <c r="CK128" s="14">
        <f>Total!CN128</f>
        <v>0</v>
      </c>
      <c r="CL128" s="14">
        <f>Total!CO128</f>
        <v>0</v>
      </c>
      <c r="CM128" s="14">
        <f>Total!CP128</f>
        <v>0</v>
      </c>
      <c r="CN128" s="14">
        <f>Total!CQ128</f>
        <v>0</v>
      </c>
      <c r="CO128" s="14">
        <f>Total!CR128</f>
        <v>0</v>
      </c>
      <c r="CP128" s="14">
        <f>Total!CS128</f>
        <v>0.10989010989010983</v>
      </c>
      <c r="CQ128" s="14">
        <f>Total!CT128</f>
        <v>13</v>
      </c>
      <c r="CR128" s="14">
        <f>Total!CU128</f>
        <v>13</v>
      </c>
      <c r="CS128" s="14">
        <f>Total!CV128</f>
        <v>1</v>
      </c>
      <c r="CT128" s="14">
        <f>Total!CW128</f>
        <v>1</v>
      </c>
      <c r="CU128" s="14">
        <f>Total!CX128</f>
        <v>0</v>
      </c>
      <c r="CV128" s="14">
        <f>Total!CY128</f>
        <v>0</v>
      </c>
      <c r="CW128" s="14">
        <f>Total!CZ128</f>
        <v>0</v>
      </c>
      <c r="CX128" s="14">
        <f>Total!DA128</f>
        <v>0</v>
      </c>
      <c r="CY128" s="14">
        <f>Total!DB128</f>
        <v>0</v>
      </c>
      <c r="CZ128" s="14">
        <f>Total!DC128</f>
        <v>0</v>
      </c>
      <c r="DA128" s="14">
        <f>Total!DD128</f>
        <v>0</v>
      </c>
      <c r="DB128" s="14">
        <f>Total!DE128</f>
        <v>0</v>
      </c>
      <c r="DC128" s="14">
        <f>Total!DF128</f>
        <v>0</v>
      </c>
      <c r="DD128" s="14">
        <f>Total!DG128</f>
        <v>0</v>
      </c>
      <c r="DE128" s="14">
        <f>Total!DH128</f>
        <v>0</v>
      </c>
      <c r="DF128" s="14">
        <f>Total!DI128</f>
        <v>0</v>
      </c>
      <c r="DG128" s="14">
        <f>Total!DJ128</f>
        <v>0</v>
      </c>
      <c r="DH128" s="14">
        <f>Total!DK128</f>
        <v>0</v>
      </c>
      <c r="DI128" s="14">
        <f>Total!DL128</f>
        <v>0</v>
      </c>
      <c r="DJ128" s="14">
        <f>Total!DM128</f>
        <v>0</v>
      </c>
      <c r="DK128" s="14">
        <f>Total!DN128</f>
        <v>91</v>
      </c>
      <c r="DL128" s="6">
        <v>1</v>
      </c>
      <c r="DM128">
        <v>-4.8367293933743492</v>
      </c>
      <c r="DN128">
        <v>-4.7459276259445273</v>
      </c>
      <c r="DO128" t="e">
        <v>#NUM!</v>
      </c>
      <c r="DP128">
        <v>-4.1986431564045166</v>
      </c>
      <c r="DQ128">
        <v>-5.7286489162993171</v>
      </c>
      <c r="DR128">
        <v>-4.460351277967999</v>
      </c>
    </row>
    <row r="129" spans="1:122" x14ac:dyDescent="0.25">
      <c r="A129">
        <f>Total!A129</f>
        <v>2001.3999999999996</v>
      </c>
      <c r="B129" s="14">
        <f>LN(Total!B129/$AV129/$DK129)</f>
        <v>-0.52520679906713497</v>
      </c>
      <c r="C129" s="14">
        <f>LN(Total!C129/$AV129/$DK129)</f>
        <v>-3.3703573179917226</v>
      </c>
      <c r="D129" s="14">
        <f>LN(Total!D129/$AV129/$DK129)</f>
        <v>-0.38324769134622516</v>
      </c>
      <c r="E129" s="14">
        <f>LN(Total!E129/$AV129/$DK129)</f>
        <v>-0.39432572057825593</v>
      </c>
      <c r="F129" s="14">
        <f>LN(Total!F129/$AV129/$DK129)</f>
        <v>-5.059580113628086</v>
      </c>
      <c r="G129" s="14">
        <f>LN(Total!G129/$AV129/$DK129)</f>
        <v>-0.55477304025016294</v>
      </c>
      <c r="H129" s="14">
        <f>LN(Total!H129/$AV129/$DK129)</f>
        <v>-0.90827398644810009</v>
      </c>
      <c r="I129" s="14">
        <f>LN(Total!I129/$AV129/$DK129)</f>
        <v>-1.9015275898899728</v>
      </c>
      <c r="J129" s="14">
        <f>LN(Total!J129/$AV129/$DK129)</f>
        <v>-3.3431951730052636</v>
      </c>
      <c r="K129" s="14">
        <f>LN(Total!K129/$AV129/$DK129)</f>
        <v>-2.0388160700906108</v>
      </c>
      <c r="L129" s="14">
        <f>LN(Total!L129/$AV129/$DK129)</f>
        <v>-4.7483770482840164</v>
      </c>
      <c r="M129" s="14">
        <f>LN(Total!M129/$AV129/$DK129)</f>
        <v>-6.0254787489316239</v>
      </c>
      <c r="N129" s="14">
        <f>LN(Total!N129/$AV129/$DK129)</f>
        <v>-5.3350299650034518</v>
      </c>
      <c r="O129" s="14">
        <f>LN(Total!O129/$AV129/$DK129)</f>
        <v>-7.4433302872816576</v>
      </c>
      <c r="P129" s="14">
        <f>LN(Total!P129/$AV129/$DK129)</f>
        <v>-4.1150912312528218</v>
      </c>
      <c r="Q129" s="14">
        <f>LN(Total!Q129/$AV129/$DK129)</f>
        <v>-9.3032339891792901</v>
      </c>
      <c r="R129" s="14">
        <f>LN(Total!R129/$AV129/$DK129)</f>
        <v>-7.2850346073060868</v>
      </c>
      <c r="S129" s="14">
        <f>LN(Total!S129/$AV129/$DK129)</f>
        <v>-5.709966824823006</v>
      </c>
      <c r="T129" s="14">
        <f>LN(Total!T129/$AV129/$DK129)</f>
        <v>-10.299024416972763</v>
      </c>
      <c r="U129" s="14">
        <f>LN(Total!U129/$AV129/$DK129)</f>
        <v>-5.8309760686928502</v>
      </c>
      <c r="V129" s="14">
        <f>LN(Total!V129/$AV129/$DK129)</f>
        <v>-5.8526922499363634</v>
      </c>
      <c r="W129" s="14" t="e">
        <f>LN(Total!W129/$AV129/$DK129)</f>
        <v>#NUM!</v>
      </c>
      <c r="X129" s="14">
        <f>LN(Total!X129/$AV129/$DK129)</f>
        <v>-7.1336613875601618</v>
      </c>
      <c r="Y129" s="14">
        <f>LN(Total!Y129/$AV129/$DK129)</f>
        <v>-9.3209443358977637</v>
      </c>
      <c r="Z129" s="14" t="e">
        <f>LN(Total!Z129/$AV129/$DK129)</f>
        <v>#NUM!</v>
      </c>
      <c r="AA129" s="14">
        <f>LN(Total!AA129/$AV129/$DK129)</f>
        <v>-6.7138382366195186</v>
      </c>
      <c r="AB129" s="14" t="e">
        <f>LN(Total!AB129/$AV129/$DK129)</f>
        <v>#NUM!</v>
      </c>
      <c r="AC129" s="14" t="e">
        <f>LN(Total!AC129/$AV129/$DK129)</f>
        <v>#NUM!</v>
      </c>
      <c r="AD129" s="14">
        <f>LN(Total!AD129/$AV129/$DK129)</f>
        <v>-7.5305095198187271</v>
      </c>
      <c r="AE129" s="14" t="e">
        <f>LN(Total!AE129/$AV129/$DK129)</f>
        <v>#NUM!</v>
      </c>
      <c r="AF129" s="14">
        <f>LN(Total!AF129/$AV129/$DK129)</f>
        <v>-10.613486246075068</v>
      </c>
      <c r="AG129" s="14">
        <f>LN(Total!AG129/$AV129/$DK129)</f>
        <v>-12.3842934894179</v>
      </c>
      <c r="AH129" s="14" t="e">
        <f>LN(Total!AH129/$AV129/$DK129)</f>
        <v>#NUM!</v>
      </c>
      <c r="AI129" s="14">
        <f>LN(Total!AI129/$AV129/$DK129)</f>
        <v>-11.472593064310653</v>
      </c>
      <c r="AJ129" s="14">
        <f>LN(Total!AJ129/$AV129/$DK129)</f>
        <v>-13.33919476801789</v>
      </c>
      <c r="AK129" s="14">
        <f>LN(Total!AK129/$AV129/$DK129)</f>
        <v>-10.467942968772311</v>
      </c>
      <c r="AL129" s="14">
        <f>LN(Total!AL129/$AV129/$DK129)</f>
        <v>-9.0672465830993154</v>
      </c>
      <c r="AM129" s="14">
        <f>LN(Total!AM129/$AV129/$DK129)</f>
        <v>-3.8051311913543868</v>
      </c>
      <c r="AN129" s="6">
        <f>LN(Total!AO129)</f>
        <v>-0.57478006704810625</v>
      </c>
      <c r="AO129" s="14">
        <f>LN(Total!AP129)</f>
        <v>-0.58045583691957325</v>
      </c>
      <c r="AP129" s="14">
        <f t="shared" si="3"/>
        <v>5.6757698714670068E-3</v>
      </c>
      <c r="AQ129" s="6">
        <f>LN(Total!AQ129)</f>
        <v>2.4304128960082001</v>
      </c>
      <c r="AR129" s="14">
        <f>LN(Total!AR129)</f>
        <v>0.48695465525648479</v>
      </c>
      <c r="AS129" s="14">
        <f>LN(Total!AS129)</f>
        <v>1.7687534647136753</v>
      </c>
      <c r="AT129" s="14">
        <f>LN(Total!AT129)</f>
        <v>-3.6026666020182034</v>
      </c>
      <c r="AU129" s="14">
        <f>LN(Total!AU129)</f>
        <v>9.7885222770856934</v>
      </c>
      <c r="AV129" s="14">
        <f>Total!AV129</f>
        <v>196.821895998836</v>
      </c>
      <c r="AW129" s="14">
        <f>Total!AW129</f>
        <v>1.7776666666666667</v>
      </c>
      <c r="AX129" s="14">
        <f>LN(Total!AY129/$AW129)</f>
        <v>-1.5311757056844126</v>
      </c>
      <c r="AY129" s="14">
        <f>LN(Total!AZ129/$AW129)</f>
        <v>-1.8682774633314176</v>
      </c>
      <c r="AZ129" s="14">
        <f>LN(Total!BA129/$AW129)</f>
        <v>-0.63904931826466138</v>
      </c>
      <c r="BA129" s="14">
        <f>LN(Total!BB129/$AW129)</f>
        <v>-2.2694138019037378</v>
      </c>
      <c r="BB129" s="14">
        <f>LN(Total!BC129/$AW129)</f>
        <v>-2.4244167846254667</v>
      </c>
      <c r="BC129" s="14">
        <f>LN(Total!BD129/$AW129)</f>
        <v>-2.670117499167393</v>
      </c>
      <c r="BD129" s="14">
        <f>LN(Total!BE129/$AW129)</f>
        <v>-3.0239126970919417</v>
      </c>
      <c r="BE129" s="14">
        <f>LN(Total!BF129/$AW129)</f>
        <v>-2.1151403141085314</v>
      </c>
      <c r="BF129" s="14">
        <f>LN(Total!BG129/$AW129)</f>
        <v>-0.70610399626018461</v>
      </c>
      <c r="BG129" s="14">
        <f>LN(Total!BH129/$AW129)</f>
        <v>0.2061690392301935</v>
      </c>
      <c r="BH129" s="14">
        <f>LN(Total!BI129/$AW129)</f>
        <v>1.6163726358321535</v>
      </c>
      <c r="BI129" s="14">
        <f>LN(Total!BJ129/$AW129)</f>
        <v>4.5481061215802424E-4</v>
      </c>
      <c r="BJ129" s="14">
        <f>LN(Total!BK129/$AW129)</f>
        <v>0.17678590282174175</v>
      </c>
      <c r="BK129" s="14">
        <f>LN(Total!BL129/$AW129)</f>
        <v>1.2770957946850816</v>
      </c>
      <c r="BL129" s="14">
        <f>LN(Total!BM129/$AW129)</f>
        <v>-0.67739523124588752</v>
      </c>
      <c r="BM129" s="14">
        <f>LN(Total!BN129/$AW129)</f>
        <v>3.5270635574551616E-2</v>
      </c>
      <c r="BN129" s="14">
        <f>LN(Total!BO129/$AW129)</f>
        <v>-1.5685855014932804E-2</v>
      </c>
      <c r="BO129" s="14">
        <f>LN(Total!BP129/$AW129)</f>
        <v>-1.5685855014932804E-2</v>
      </c>
      <c r="BP129" s="14">
        <f>LN(Total!BQ129/$AW129)</f>
        <v>-1.5685855014932804E-2</v>
      </c>
      <c r="BQ129" s="14">
        <f>LN(Total!BR129/$AW129)</f>
        <v>-0.35215809163614575</v>
      </c>
      <c r="BR129" s="14">
        <f>LN(Total!BS129/$AW129)</f>
        <v>-0.35215809163614575</v>
      </c>
      <c r="BS129" s="14">
        <f>LN(Total!BT129/$AW129)</f>
        <v>-0.35215809163614575</v>
      </c>
      <c r="BT129" s="14">
        <f>LN(Total!BU129/$AW129)</f>
        <v>-4.4873246483785012</v>
      </c>
      <c r="BU129" s="14">
        <f>LN(Total!BV129/$AW129)</f>
        <v>-3.8178012359155091</v>
      </c>
      <c r="BV129" s="14">
        <f>LN(Total!BW129/$AW129)</f>
        <v>2.7305442960938544</v>
      </c>
      <c r="BW129" s="6">
        <f>LN(Total!BY129)</f>
        <v>124</v>
      </c>
      <c r="BX129" s="6">
        <f>LN(Total!BZ129)</f>
        <v>2.0794415416798357</v>
      </c>
      <c r="BY129" s="6">
        <f>Total!CB129</f>
        <v>0</v>
      </c>
      <c r="BZ129" s="14">
        <f>Total!CC129</f>
        <v>0</v>
      </c>
      <c r="CA129" s="14">
        <f>Total!CD129</f>
        <v>0</v>
      </c>
      <c r="CB129" s="14">
        <f>Total!CE129</f>
        <v>1</v>
      </c>
      <c r="CC129" s="14">
        <f>Total!CF129</f>
        <v>0</v>
      </c>
      <c r="CD129" s="14">
        <f>Total!CG129</f>
        <v>0</v>
      </c>
      <c r="CE129" s="14">
        <f>Total!CH129</f>
        <v>0</v>
      </c>
      <c r="CF129" s="14">
        <f>Total!CI129</f>
        <v>0</v>
      </c>
      <c r="CG129" s="14">
        <f>Total!CJ129</f>
        <v>0</v>
      </c>
      <c r="CH129" s="14">
        <f>Total!CK129</f>
        <v>3.8043478260869588E-2</v>
      </c>
      <c r="CI129" s="14">
        <f>Total!CL129</f>
        <v>0.28804347826086979</v>
      </c>
      <c r="CJ129" s="14">
        <f>Total!CM129</f>
        <v>0.33695652173913077</v>
      </c>
      <c r="CK129" s="14">
        <f>Total!CN129</f>
        <v>0.29347826086956535</v>
      </c>
      <c r="CL129" s="14">
        <f>Total!CO129</f>
        <v>4.3478260869565244E-2</v>
      </c>
      <c r="CM129" s="14">
        <f>Total!CP129</f>
        <v>0</v>
      </c>
      <c r="CN129" s="14">
        <f>Total!CQ129</f>
        <v>0</v>
      </c>
      <c r="CO129" s="14">
        <f>Total!CR129</f>
        <v>0</v>
      </c>
      <c r="CP129" s="14">
        <f>Total!CS129</f>
        <v>0</v>
      </c>
      <c r="CQ129" s="14">
        <f>Total!CT129</f>
        <v>13</v>
      </c>
      <c r="CR129" s="14">
        <f>Total!CU129</f>
        <v>14</v>
      </c>
      <c r="CS129" s="14">
        <f>Total!CV129</f>
        <v>2</v>
      </c>
      <c r="CT129" s="14">
        <f>Total!CW129</f>
        <v>2</v>
      </c>
      <c r="CU129" s="14">
        <f>Total!CX129</f>
        <v>0</v>
      </c>
      <c r="CV129" s="14">
        <f>Total!CY129</f>
        <v>0</v>
      </c>
      <c r="CW129" s="14">
        <f>Total!CZ129</f>
        <v>0</v>
      </c>
      <c r="CX129" s="14">
        <f>Total!DA129</f>
        <v>0</v>
      </c>
      <c r="CY129" s="14">
        <f>Total!DB129</f>
        <v>0</v>
      </c>
      <c r="CZ129" s="14">
        <f>Total!DC129</f>
        <v>0</v>
      </c>
      <c r="DA129" s="14">
        <f>Total!DD129</f>
        <v>0</v>
      </c>
      <c r="DB129" s="14">
        <f>Total!DE129</f>
        <v>0</v>
      </c>
      <c r="DC129" s="14">
        <f>Total!DF129</f>
        <v>0</v>
      </c>
      <c r="DD129" s="14">
        <f>Total!DG129</f>
        <v>0</v>
      </c>
      <c r="DE129" s="14">
        <f>Total!DH129</f>
        <v>0</v>
      </c>
      <c r="DF129" s="14">
        <f>Total!DI129</f>
        <v>0</v>
      </c>
      <c r="DG129" s="14">
        <f>Total!DJ129</f>
        <v>0</v>
      </c>
      <c r="DH129" s="14">
        <f>Total!DK129</f>
        <v>36.391304347826107</v>
      </c>
      <c r="DI129" s="14">
        <f>Total!DL129</f>
        <v>0</v>
      </c>
      <c r="DJ129" s="14">
        <f>Total!DM129</f>
        <v>0</v>
      </c>
      <c r="DK129" s="14">
        <f>Total!DN129</f>
        <v>92</v>
      </c>
      <c r="DL129" s="6">
        <v>1</v>
      </c>
      <c r="DM129">
        <v>-4.9470325920712517</v>
      </c>
      <c r="DN129">
        <v>-4.8150285411992471</v>
      </c>
      <c r="DO129" t="e">
        <v>#NUM!</v>
      </c>
      <c r="DP129">
        <v>-4.3472801618819785</v>
      </c>
      <c r="DQ129">
        <v>-5.7826387995193649</v>
      </c>
      <c r="DR129">
        <v>-4.5428746238490074</v>
      </c>
    </row>
    <row r="130" spans="1:122" x14ac:dyDescent="0.25">
      <c r="A130">
        <f>Total!A130</f>
        <v>2002.1</v>
      </c>
      <c r="B130" s="14">
        <f>LN(Total!B130/$AV130/$DK130)</f>
        <v>-0.40606531775063959</v>
      </c>
      <c r="C130" s="14">
        <f>LN(Total!C130/$AV130/$DK130)</f>
        <v>-3.3030206626476462</v>
      </c>
      <c r="D130" s="14">
        <f>LN(Total!D130/$AV130/$DK130)</f>
        <v>-0.27848025278934302</v>
      </c>
      <c r="E130" s="14">
        <f>LN(Total!E130/$AV130/$DK130)</f>
        <v>-0.34158541136245674</v>
      </c>
      <c r="F130" s="14">
        <f>LN(Total!F130/$AV130/$DK130)</f>
        <v>-4.9417053280057468</v>
      </c>
      <c r="G130" s="14">
        <f>LN(Total!G130/$AV130/$DK130)</f>
        <v>-0.5071343000287295</v>
      </c>
      <c r="H130" s="14">
        <f>LN(Total!H130/$AV130/$DK130)</f>
        <v>-0.80258137978714306</v>
      </c>
      <c r="I130" s="14">
        <f>LN(Total!I130/$AV130/$DK130)</f>
        <v>-1.7598359446539231</v>
      </c>
      <c r="J130" s="14">
        <f>LN(Total!J130/$AV130/$DK130)</f>
        <v>-3.2208455187773559</v>
      </c>
      <c r="K130" s="14">
        <f>LN(Total!K130/$AV130/$DK130)</f>
        <v>-1.9791565883205497</v>
      </c>
      <c r="L130" s="14">
        <f>LN(Total!L130/$AV130/$DK130)</f>
        <v>-4.9939177953277669</v>
      </c>
      <c r="M130" s="14">
        <f>LN(Total!M130/$AV130/$DK130)</f>
        <v>-5.8697149210696793</v>
      </c>
      <c r="N130" s="14">
        <f>LN(Total!N130/$AV130/$DK130)</f>
        <v>-4.9759749123129096</v>
      </c>
      <c r="O130" s="14">
        <f>LN(Total!O130/$AV130/$DK130)</f>
        <v>-7.1344793672946407</v>
      </c>
      <c r="P130" s="14">
        <f>LN(Total!P130/$AV130/$DK130)</f>
        <v>-3.9022015077018324</v>
      </c>
      <c r="Q130" s="14">
        <f>LN(Total!Q130/$AV130/$DK130)</f>
        <v>-9.3906150029319679</v>
      </c>
      <c r="R130" s="14">
        <f>LN(Total!R130/$AV130/$DK130)</f>
        <v>-6.9319228844335186</v>
      </c>
      <c r="S130" s="14">
        <f>LN(Total!S130/$AV130/$DK130)</f>
        <v>-5.5783065089595887</v>
      </c>
      <c r="T130" s="14">
        <f>LN(Total!T130/$AV130/$DK130)</f>
        <v>-10.296487567319732</v>
      </c>
      <c r="U130" s="14">
        <f>LN(Total!U130/$AV130/$DK130)</f>
        <v>-5.8270210568754832</v>
      </c>
      <c r="V130" s="14">
        <f>LN(Total!V130/$AV130/$DK130)</f>
        <v>-5.7085367817691246</v>
      </c>
      <c r="W130" s="14" t="e">
        <f>LN(Total!W130/$AV130/$DK130)</f>
        <v>#NUM!</v>
      </c>
      <c r="X130" s="14">
        <f>LN(Total!X130/$AV130/$DK130)</f>
        <v>-7.060921791130621</v>
      </c>
      <c r="Y130" s="14">
        <f>LN(Total!Y130/$AV130/$DK130)</f>
        <v>-9.0969009500569076</v>
      </c>
      <c r="Z130" s="14" t="e">
        <f>LN(Total!Z130/$AV130/$DK130)</f>
        <v>#NUM!</v>
      </c>
      <c r="AA130" s="14">
        <f>LN(Total!AA130/$AV130/$DK130)</f>
        <v>-6.6368064758918557</v>
      </c>
      <c r="AB130" s="14" t="e">
        <f>LN(Total!AB130/$AV130/$DK130)</f>
        <v>#NUM!</v>
      </c>
      <c r="AC130" s="14" t="e">
        <f>LN(Total!AC130/$AV130/$DK130)</f>
        <v>#NUM!</v>
      </c>
      <c r="AD130" s="14">
        <f>LN(Total!AD130/$AV130/$DK130)</f>
        <v>-7.065836470793343</v>
      </c>
      <c r="AE130" s="14" t="e">
        <f>LN(Total!AE130/$AV130/$DK130)</f>
        <v>#NUM!</v>
      </c>
      <c r="AF130" s="14">
        <f>LN(Total!AF130/$AV130/$DK130)</f>
        <v>-9.7738721293894759</v>
      </c>
      <c r="AG130" s="14">
        <f>LN(Total!AG130/$AV130/$DK130)</f>
        <v>-9.8222680809353911</v>
      </c>
      <c r="AH130" s="14" t="e">
        <f>LN(Total!AH130/$AV130/$DK130)</f>
        <v>#NUM!</v>
      </c>
      <c r="AI130" s="14">
        <f>LN(Total!AI130/$AV130/$DK130)</f>
        <v>-9.8433171233122501</v>
      </c>
      <c r="AJ130" s="14">
        <f>LN(Total!AJ130/$AV130/$DK130)</f>
        <v>-11.407784130776561</v>
      </c>
      <c r="AK130" s="14">
        <f>LN(Total!AK130/$AV130/$DK130)</f>
        <v>-9.9743557920091739</v>
      </c>
      <c r="AL130" s="14">
        <f>LN(Total!AL130/$AV130/$DK130)</f>
        <v>-8.8678126554609182</v>
      </c>
      <c r="AM130" s="14">
        <f>LN(Total!AM130/$AV130/$DK130)</f>
        <v>-3.8873806432637803</v>
      </c>
      <c r="AN130" s="6">
        <f>LN(Total!AO130)</f>
        <v>-0.58600835003413021</v>
      </c>
      <c r="AO130" s="14">
        <f>LN(Total!AP130)</f>
        <v>-0.58243823835204744</v>
      </c>
      <c r="AP130" s="14">
        <f t="shared" ref="AP130:AP161" si="4">AN130-AO130</f>
        <v>-3.5701116820827661E-3</v>
      </c>
      <c r="AQ130" s="6">
        <f>LN(Total!AQ130)</f>
        <v>2.3770023531977817</v>
      </c>
      <c r="AR130" s="14">
        <f>LN(Total!AR130)</f>
        <v>0.52701213394042157</v>
      </c>
      <c r="AS130" s="14">
        <f>LN(Total!AS130)</f>
        <v>1.733871946192046</v>
      </c>
      <c r="AT130" s="14">
        <f>LN(Total!AT130)</f>
        <v>-3.5885649512750257</v>
      </c>
      <c r="AU130" s="14">
        <f>LN(Total!AU130)</f>
        <v>9.9651356043430219</v>
      </c>
      <c r="AV130" s="14">
        <f>Total!AV130</f>
        <v>197.43678286099907</v>
      </c>
      <c r="AW130" s="14">
        <f>Total!AW130</f>
        <v>1.7726666666666666</v>
      </c>
      <c r="AX130" s="14">
        <f>LN(Total!AY130/$AW130)</f>
        <v>-1.5283590668867755</v>
      </c>
      <c r="AY130" s="14">
        <f>LN(Total!AZ130/$AW130)</f>
        <v>-1.8654608245337803</v>
      </c>
      <c r="AZ130" s="14">
        <f>LN(Total!BA130/$AW130)</f>
        <v>-0.63623267946702433</v>
      </c>
      <c r="BA130" s="14">
        <f>LN(Total!BB130/$AW130)</f>
        <v>-2.2665971631061006</v>
      </c>
      <c r="BB130" s="14">
        <f>LN(Total!BC130/$AW130)</f>
        <v>-2.4216001458278296</v>
      </c>
      <c r="BC130" s="14">
        <f>LN(Total!BD130/$AW130)</f>
        <v>-2.6673008603697559</v>
      </c>
      <c r="BD130" s="14">
        <f>LN(Total!BE130/$AW130)</f>
        <v>-3.0210964027651186</v>
      </c>
      <c r="BE130" s="14">
        <f>LN(Total!BF130/$AW130)</f>
        <v>-2.1123236753108943</v>
      </c>
      <c r="BF130" s="14">
        <f>LN(Total!BG130/$AW130)</f>
        <v>-0.70328735746254756</v>
      </c>
      <c r="BG130" s="14">
        <f>LN(Total!BH130/$AW130)</f>
        <v>0.20898567802783052</v>
      </c>
      <c r="BH130" s="14">
        <f>LN(Total!BI130/$AW130)</f>
        <v>1.6191892746297909</v>
      </c>
      <c r="BI130" s="14">
        <f>LN(Total!BJ130/$AW130)</f>
        <v>3.2714494097951545E-3</v>
      </c>
      <c r="BJ130" s="14">
        <f>LN(Total!BK130/$AW130)</f>
        <v>0.17960254161937894</v>
      </c>
      <c r="BK130" s="14">
        <f>LN(Total!BL130/$AW130)</f>
        <v>1.2799124334827188</v>
      </c>
      <c r="BL130" s="14">
        <f>LN(Total!BM130/$AW130)</f>
        <v>-0.67457859244825025</v>
      </c>
      <c r="BM130" s="14">
        <f>LN(Total!BN130/$AW130)</f>
        <v>3.8087274372188909E-2</v>
      </c>
      <c r="BN130" s="14">
        <f>LN(Total!BO130/$AW130)</f>
        <v>-1.2869216217295677E-2</v>
      </c>
      <c r="BO130" s="14">
        <f>LN(Total!BP130/$AW130)</f>
        <v>-1.2869216217295677E-2</v>
      </c>
      <c r="BP130" s="14">
        <f>LN(Total!BQ130/$AW130)</f>
        <v>-1.2869216217295677E-2</v>
      </c>
      <c r="BQ130" s="14">
        <f>LN(Total!BR130/$AW130)</f>
        <v>-0.34934145283850854</v>
      </c>
      <c r="BR130" s="14">
        <f>LN(Total!BS130/$AW130)</f>
        <v>-0.34934145283850854</v>
      </c>
      <c r="BS130" s="14">
        <f>LN(Total!BT130/$AW130)</f>
        <v>-0.34934145283850854</v>
      </c>
      <c r="BT130" s="14">
        <f>LN(Total!BU130/$AW130)</f>
        <v>-4.484508009580864</v>
      </c>
      <c r="BU130" s="14">
        <f>LN(Total!BV130/$AW130)</f>
        <v>-3.814984597117872</v>
      </c>
      <c r="BV130" s="14">
        <f>LN(Total!BW130/$AW130)</f>
        <v>2.7227224567435488</v>
      </c>
      <c r="BW130" s="6">
        <f>LN(Total!BY130)</f>
        <v>125</v>
      </c>
      <c r="BX130" s="6">
        <f>LN(Total!BZ130)</f>
        <v>2.1972245773362196</v>
      </c>
      <c r="BY130" s="6">
        <f>Total!CB130</f>
        <v>1</v>
      </c>
      <c r="BZ130" s="14">
        <f>Total!CC130</f>
        <v>0</v>
      </c>
      <c r="CA130" s="14">
        <f>Total!CD130</f>
        <v>0</v>
      </c>
      <c r="CB130" s="14">
        <f>Total!CE130</f>
        <v>0</v>
      </c>
      <c r="CC130" s="14">
        <f>Total!CF130</f>
        <v>4.768583450210389E-2</v>
      </c>
      <c r="CD130" s="14">
        <f>Total!CG130</f>
        <v>0</v>
      </c>
      <c r="CE130" s="14">
        <f>Total!CH130</f>
        <v>0</v>
      </c>
      <c r="CF130" s="14">
        <f>Total!CI130</f>
        <v>0</v>
      </c>
      <c r="CG130" s="14">
        <f>Total!CJ130</f>
        <v>0</v>
      </c>
      <c r="CH130" s="14">
        <f>Total!CK130</f>
        <v>0</v>
      </c>
      <c r="CI130" s="14">
        <f>Total!CL130</f>
        <v>0</v>
      </c>
      <c r="CJ130" s="14">
        <f>Total!CM130</f>
        <v>0</v>
      </c>
      <c r="CK130" s="14">
        <f>Total!CN130</f>
        <v>3.8043478260869588E-2</v>
      </c>
      <c r="CL130" s="14">
        <f>Total!CO130</f>
        <v>0.28804347826086979</v>
      </c>
      <c r="CM130" s="14">
        <f>Total!CP130</f>
        <v>0.33152173913043492</v>
      </c>
      <c r="CN130" s="14">
        <f>Total!CQ130</f>
        <v>0.29470546984572249</v>
      </c>
      <c r="CO130" s="14">
        <f>Total!CR130</f>
        <v>0.11956521739130427</v>
      </c>
      <c r="CP130" s="14">
        <f>Total!CS130</f>
        <v>0</v>
      </c>
      <c r="CQ130" s="14">
        <f>Total!CT130</f>
        <v>13</v>
      </c>
      <c r="CR130" s="14">
        <f>Total!CU130</f>
        <v>13</v>
      </c>
      <c r="CS130" s="14">
        <f>Total!CV130</f>
        <v>4</v>
      </c>
      <c r="CT130" s="14">
        <f>Total!CW130</f>
        <v>2</v>
      </c>
      <c r="CU130" s="14">
        <f>Total!CX130</f>
        <v>0</v>
      </c>
      <c r="CV130" s="14">
        <f>Total!CY130</f>
        <v>0</v>
      </c>
      <c r="CW130" s="14">
        <f>Total!CZ130</f>
        <v>0</v>
      </c>
      <c r="CX130" s="14">
        <f>Total!DA130</f>
        <v>0</v>
      </c>
      <c r="CY130" s="14">
        <f>Total!DB130</f>
        <v>0</v>
      </c>
      <c r="CZ130" s="14">
        <f>Total!DC130</f>
        <v>0</v>
      </c>
      <c r="DA130" s="14">
        <f>Total!DD130</f>
        <v>0</v>
      </c>
      <c r="DB130" s="14">
        <f>Total!DE130</f>
        <v>0</v>
      </c>
      <c r="DC130" s="14">
        <f>Total!DF130</f>
        <v>0</v>
      </c>
      <c r="DD130" s="14">
        <f>Total!DG130</f>
        <v>0</v>
      </c>
      <c r="DE130" s="14">
        <f>Total!DH130</f>
        <v>0</v>
      </c>
      <c r="DF130" s="14">
        <f>Total!DI130</f>
        <v>0</v>
      </c>
      <c r="DG130" s="14">
        <f>Total!DJ130</f>
        <v>0</v>
      </c>
      <c r="DH130" s="14">
        <f>Total!DK130</f>
        <v>4.7554347826086989</v>
      </c>
      <c r="DI130" s="14">
        <f>Total!DL130</f>
        <v>0</v>
      </c>
      <c r="DJ130" s="14">
        <f>Total!DM130</f>
        <v>0</v>
      </c>
      <c r="DK130" s="14">
        <f>Total!DN130</f>
        <v>92</v>
      </c>
      <c r="DL130" s="6">
        <v>1</v>
      </c>
      <c r="DM130">
        <v>-5.0891092294012479</v>
      </c>
      <c r="DN130">
        <v>-4.8122466635427834</v>
      </c>
      <c r="DO130" t="e">
        <v>#NUM!</v>
      </c>
      <c r="DP130">
        <v>-4.1519836706439275</v>
      </c>
      <c r="DQ130">
        <v>-5.3827087672879825</v>
      </c>
      <c r="DR130">
        <v>-4.3087038875350752</v>
      </c>
    </row>
    <row r="131" spans="1:122" x14ac:dyDescent="0.25">
      <c r="A131">
        <f>Total!A131</f>
        <v>2002.1999999999998</v>
      </c>
      <c r="B131" s="14">
        <f>LN(Total!B131/$AV131/$DK131)</f>
        <v>-0.49306804933774928</v>
      </c>
      <c r="C131" s="14">
        <f>LN(Total!C131/$AV131/$DK131)</f>
        <v>-3.3061447176867054</v>
      </c>
      <c r="D131" s="14">
        <f>LN(Total!D131/$AV131/$DK131)</f>
        <v>-0.34918066081794003</v>
      </c>
      <c r="E131" s="14">
        <f>LN(Total!E131/$AV131/$DK131)</f>
        <v>-0.30702251996763974</v>
      </c>
      <c r="F131" s="14">
        <f>LN(Total!F131/$AV131/$DK131)</f>
        <v>-4.8438398511935388</v>
      </c>
      <c r="G131" s="14">
        <f>LN(Total!G131/$AV131/$DK131)</f>
        <v>-0.5319050232522935</v>
      </c>
      <c r="H131" s="14">
        <f>LN(Total!H131/$AV131/$DK131)</f>
        <v>-0.90843019294389038</v>
      </c>
      <c r="I131" s="14">
        <f>LN(Total!I131/$AV131/$DK131)</f>
        <v>-1.8403173538963256</v>
      </c>
      <c r="J131" s="14">
        <f>LN(Total!J131/$AV131/$DK131)</f>
        <v>-3.3234316767036893</v>
      </c>
      <c r="K131" s="14">
        <f>LN(Total!K131/$AV131/$DK131)</f>
        <v>-1.9782186618050359</v>
      </c>
      <c r="L131" s="14">
        <f>LN(Total!L131/$AV131/$DK131)</f>
        <v>-4.9233291134669352</v>
      </c>
      <c r="M131" s="14">
        <f>LN(Total!M131/$AV131/$DK131)</f>
        <v>-5.9246886680329052</v>
      </c>
      <c r="N131" s="14">
        <f>LN(Total!N131/$AV131/$DK131)</f>
        <v>-5.2243489997946941</v>
      </c>
      <c r="O131" s="14">
        <f>LN(Total!O131/$AV131/$DK131)</f>
        <v>-7.2707073791265842</v>
      </c>
      <c r="P131" s="14">
        <f>LN(Total!P131/$AV131/$DK131)</f>
        <v>-3.9931997420698875</v>
      </c>
      <c r="Q131" s="14">
        <f>LN(Total!Q131/$AV131/$DK131)</f>
        <v>-9.3098885835208591</v>
      </c>
      <c r="R131" s="14">
        <f>LN(Total!R131/$AV131/$DK131)</f>
        <v>-7.1065483303910897</v>
      </c>
      <c r="S131" s="14">
        <f>LN(Total!S131/$AV131/$DK131)</f>
        <v>-5.4448885663462097</v>
      </c>
      <c r="T131" s="14">
        <f>LN(Total!T131/$AV131/$DK131)</f>
        <v>-10.314313253776342</v>
      </c>
      <c r="U131" s="14">
        <f>LN(Total!U131/$AV131/$DK131)</f>
        <v>-5.7676775747800333</v>
      </c>
      <c r="V131" s="14">
        <f>LN(Total!V131/$AV131/$DK131)</f>
        <v>-5.5646468514315428</v>
      </c>
      <c r="W131" s="14" t="e">
        <f>LN(Total!W131/$AV131/$DK131)</f>
        <v>#NUM!</v>
      </c>
      <c r="X131" s="14">
        <f>LN(Total!X131/$AV131/$DK131)</f>
        <v>-6.9308182137182559</v>
      </c>
      <c r="Y131" s="14">
        <f>LN(Total!Y131/$AV131/$DK131)</f>
        <v>-8.9514536895341994</v>
      </c>
      <c r="Z131" s="14" t="e">
        <f>LN(Total!Z131/$AV131/$DK131)</f>
        <v>#NUM!</v>
      </c>
      <c r="AA131" s="14">
        <f>LN(Total!AA131/$AV131/$DK131)</f>
        <v>-6.5056922881442931</v>
      </c>
      <c r="AB131" s="14" t="e">
        <f>LN(Total!AB131/$AV131/$DK131)</f>
        <v>#NUM!</v>
      </c>
      <c r="AC131" s="14" t="e">
        <f>LN(Total!AC131/$AV131/$DK131)</f>
        <v>#NUM!</v>
      </c>
      <c r="AD131" s="14">
        <f>LN(Total!AD131/$AV131/$DK131)</f>
        <v>-6.9065318722392481</v>
      </c>
      <c r="AE131" s="14" t="e">
        <f>LN(Total!AE131/$AV131/$DK131)</f>
        <v>#NUM!</v>
      </c>
      <c r="AF131" s="14">
        <f>LN(Total!AF131/$AV131/$DK131)</f>
        <v>-9.9860479057391736</v>
      </c>
      <c r="AG131" s="14">
        <f>LN(Total!AG131/$AV131/$DK131)</f>
        <v>-10.751438414456397</v>
      </c>
      <c r="AH131" s="14" t="e">
        <f>LN(Total!AH131/$AV131/$DK131)</f>
        <v>#NUM!</v>
      </c>
      <c r="AI131" s="14">
        <f>LN(Total!AI131/$AV131/$DK131)</f>
        <v>-9.9409935369296125</v>
      </c>
      <c r="AJ131" s="14">
        <f>LN(Total!AJ131/$AV131/$DK131)</f>
        <v>-11.213305356157893</v>
      </c>
      <c r="AK131" s="14">
        <f>LN(Total!AK131/$AV131/$DK131)</f>
        <v>-10.562380694262002</v>
      </c>
      <c r="AL131" s="14">
        <f>LN(Total!AL131/$AV131/$DK131)</f>
        <v>-8.6064608772881179</v>
      </c>
      <c r="AM131" s="14">
        <f>LN(Total!AM131/$AV131/$DK131)</f>
        <v>-3.7482565843329909</v>
      </c>
      <c r="AN131" s="6">
        <f>LN(Total!AO131)</f>
        <v>-0.59353389397933098</v>
      </c>
      <c r="AO131" s="14">
        <f>LN(Total!AP131)</f>
        <v>-0.58455657820480378</v>
      </c>
      <c r="AP131" s="14">
        <f t="shared" si="4"/>
        <v>-8.9773157745272059E-3</v>
      </c>
      <c r="AQ131" s="6">
        <f>LN(Total!AQ131)</f>
        <v>2.4093725300571212</v>
      </c>
      <c r="AR131" s="14">
        <f>LN(Total!AR131)</f>
        <v>0.51262069562285195</v>
      </c>
      <c r="AS131" s="14">
        <f>LN(Total!AS131)</f>
        <v>1.7514212329478815</v>
      </c>
      <c r="AT131" s="14">
        <f>LN(Total!AT131)</f>
        <v>-3.5684686937256123</v>
      </c>
      <c r="AU131" s="14">
        <f>LN(Total!AU131)</f>
        <v>10.218036142705758</v>
      </c>
      <c r="AV131" s="14">
        <f>Total!AV131</f>
        <v>197.96931171251603</v>
      </c>
      <c r="AW131" s="14">
        <f>Total!AW131</f>
        <v>1.7790000000000001</v>
      </c>
      <c r="AX131" s="14">
        <f>LN(Total!AY131/$AW131)</f>
        <v>-1.5319254714177553</v>
      </c>
      <c r="AY131" s="14">
        <f>LN(Total!AZ131/$AW131)</f>
        <v>-1.86902722906476</v>
      </c>
      <c r="AZ131" s="14">
        <f>LN(Total!BA131/$AW131)</f>
        <v>-0.63979908399800411</v>
      </c>
      <c r="BA131" s="14">
        <f>LN(Total!BB131/$AW131)</f>
        <v>-2.2701635676370802</v>
      </c>
      <c r="BB131" s="14">
        <f>LN(Total!BC131/$AW131)</f>
        <v>-2.4251665503588091</v>
      </c>
      <c r="BC131" s="14">
        <f>LN(Total!BD131/$AW131)</f>
        <v>-2.6708672649007354</v>
      </c>
      <c r="BD131" s="14">
        <f>LN(Total!BE131/$AW131)</f>
        <v>-3.0246628072960986</v>
      </c>
      <c r="BE131" s="14">
        <f>LN(Total!BF131/$AW131)</f>
        <v>-2.1158900798418743</v>
      </c>
      <c r="BF131" s="14">
        <f>LN(Total!BG131/$AW131)</f>
        <v>-0.70685376199352734</v>
      </c>
      <c r="BG131" s="14">
        <f>LN(Total!BH131/$AW131)</f>
        <v>0.20541927349685082</v>
      </c>
      <c r="BH131" s="14">
        <f>LN(Total!BI131/$AW131)</f>
        <v>1.6156228700988109</v>
      </c>
      <c r="BI131" s="14">
        <f>LN(Total!BJ131/$AW131)</f>
        <v>-2.9495512118472969E-4</v>
      </c>
      <c r="BJ131" s="14">
        <f>LN(Total!BK131/$AW131)</f>
        <v>0.17603613708839905</v>
      </c>
      <c r="BK131" s="14">
        <f>LN(Total!BL131/$AW131)</f>
        <v>1.276346028951739</v>
      </c>
      <c r="BL131" s="14">
        <f>LN(Total!BM131/$AW131)</f>
        <v>-0.67814499697922992</v>
      </c>
      <c r="BM131" s="14">
        <f>LN(Total!BN131/$AW131)</f>
        <v>3.4520869841209126E-2</v>
      </c>
      <c r="BN131" s="14">
        <f>LN(Total!BO131/$AW131)</f>
        <v>-1.6435620748275453E-2</v>
      </c>
      <c r="BO131" s="14">
        <f>LN(Total!BP131/$AW131)</f>
        <v>-1.6435620748275453E-2</v>
      </c>
      <c r="BP131" s="14">
        <f>LN(Total!BQ131/$AW131)</f>
        <v>-1.6435620748275453E-2</v>
      </c>
      <c r="BQ131" s="14">
        <f>LN(Total!BR131/$AW131)</f>
        <v>-0.35290785736948832</v>
      </c>
      <c r="BR131" s="14">
        <f>LN(Total!BS131/$AW131)</f>
        <v>-0.35290785736948832</v>
      </c>
      <c r="BS131" s="14">
        <f>LN(Total!BT131/$AW131)</f>
        <v>-0.35290785736948832</v>
      </c>
      <c r="BT131" s="14">
        <f>LN(Total!BU131/$AW131)</f>
        <v>-4.4880744141118445</v>
      </c>
      <c r="BU131" s="14">
        <f>LN(Total!BV131/$AW131)</f>
        <v>-3.818551001648852</v>
      </c>
      <c r="BV131" s="14">
        <f>LN(Total!BW131/$AW131)</f>
        <v>2.7191560522125688</v>
      </c>
      <c r="BW131" s="6">
        <f>LN(Total!BY131)</f>
        <v>126</v>
      </c>
      <c r="BX131" s="6">
        <f>LN(Total!BZ131)</f>
        <v>2.3025850929940459</v>
      </c>
      <c r="BY131" s="6">
        <f>Total!CB131</f>
        <v>0</v>
      </c>
      <c r="BZ131" s="14">
        <f>Total!CC131</f>
        <v>1</v>
      </c>
      <c r="CA131" s="14">
        <f>Total!CD131</f>
        <v>0</v>
      </c>
      <c r="CB131" s="14">
        <f>Total!CE131</f>
        <v>0</v>
      </c>
      <c r="CC131" s="14">
        <f>Total!CF131</f>
        <v>0.29569892473118309</v>
      </c>
      <c r="CD131" s="14">
        <f>Total!CG131</f>
        <v>0.32777777777777795</v>
      </c>
      <c r="CE131" s="14">
        <f>Total!CH131</f>
        <v>0.29014336917562739</v>
      </c>
      <c r="CF131" s="14">
        <f>Total!CI131</f>
        <v>4.8745519713261756E-2</v>
      </c>
      <c r="CG131" s="14">
        <f>Total!CJ131</f>
        <v>0</v>
      </c>
      <c r="CH131" s="14">
        <f>Total!CK131</f>
        <v>0</v>
      </c>
      <c r="CI131" s="14">
        <f>Total!CL131</f>
        <v>0</v>
      </c>
      <c r="CJ131" s="14">
        <f>Total!CM131</f>
        <v>0</v>
      </c>
      <c r="CK131" s="14">
        <f>Total!CN131</f>
        <v>0</v>
      </c>
      <c r="CL131" s="14">
        <f>Total!CO131</f>
        <v>0</v>
      </c>
      <c r="CM131" s="14">
        <f>Total!CP131</f>
        <v>0</v>
      </c>
      <c r="CN131" s="14">
        <f>Total!CQ131</f>
        <v>3.7634408602150643E-2</v>
      </c>
      <c r="CO131" s="14">
        <f>Total!CR131</f>
        <v>0</v>
      </c>
      <c r="CP131" s="14">
        <f>Total!CS131</f>
        <v>1.1111111111111077E-2</v>
      </c>
      <c r="CQ131" s="14">
        <f>Total!CT131</f>
        <v>13</v>
      </c>
      <c r="CR131" s="14">
        <f>Total!CU131</f>
        <v>13</v>
      </c>
      <c r="CS131" s="14">
        <f>Total!CV131</f>
        <v>3</v>
      </c>
      <c r="CT131" s="14">
        <f>Total!CW131</f>
        <v>1</v>
      </c>
      <c r="CU131" s="14">
        <f>Total!CX131</f>
        <v>0</v>
      </c>
      <c r="CV131" s="14">
        <f>Total!CY131</f>
        <v>0</v>
      </c>
      <c r="CW131" s="14">
        <f>Total!CZ131</f>
        <v>0</v>
      </c>
      <c r="CX131" s="14">
        <f>Total!DA131</f>
        <v>0</v>
      </c>
      <c r="CY131" s="14">
        <f>Total!DB131</f>
        <v>0</v>
      </c>
      <c r="CZ131" s="14">
        <f>Total!DC131</f>
        <v>0</v>
      </c>
      <c r="DA131" s="14">
        <f>Total!DD131</f>
        <v>1</v>
      </c>
      <c r="DB131" s="14">
        <f>Total!DE131</f>
        <v>0</v>
      </c>
      <c r="DC131" s="14">
        <f>Total!DF131</f>
        <v>0</v>
      </c>
      <c r="DD131" s="14">
        <f>Total!DG131</f>
        <v>0</v>
      </c>
      <c r="DE131" s="14">
        <f>Total!DH131</f>
        <v>0</v>
      </c>
      <c r="DF131" s="14">
        <f>Total!DI131</f>
        <v>0</v>
      </c>
      <c r="DG131" s="14">
        <f>Total!DJ131</f>
        <v>0</v>
      </c>
      <c r="DH131" s="14">
        <f>Total!DK131</f>
        <v>0</v>
      </c>
      <c r="DI131" s="14">
        <f>Total!DL131</f>
        <v>126</v>
      </c>
      <c r="DJ131" s="14">
        <f>Total!DM131</f>
        <v>0</v>
      </c>
      <c r="DK131" s="14">
        <f>Total!DN131</f>
        <v>90</v>
      </c>
      <c r="DL131" s="6">
        <v>1</v>
      </c>
      <c r="DM131">
        <v>-5.1337012377132831</v>
      </c>
      <c r="DN131">
        <v>-4.7857772754897612</v>
      </c>
      <c r="DO131" t="e">
        <v>#NUM!</v>
      </c>
      <c r="DP131">
        <v>-4.2309519686973882</v>
      </c>
      <c r="DQ131">
        <v>-5.7130455294077969</v>
      </c>
      <c r="DR131">
        <v>-4.4354766547723976</v>
      </c>
    </row>
    <row r="132" spans="1:122" x14ac:dyDescent="0.25">
      <c r="A132">
        <f>Total!A132</f>
        <v>2002.2999999999997</v>
      </c>
      <c r="B132" s="14">
        <f>LN(Total!B132/$AV132/$DK132)</f>
        <v>-0.47810309183871225</v>
      </c>
      <c r="C132" s="14">
        <f>LN(Total!C132/$AV132/$DK132)</f>
        <v>-3.2727904588128736</v>
      </c>
      <c r="D132" s="14">
        <f>LN(Total!D132/$AV132/$DK132)</f>
        <v>-0.33421934840864365</v>
      </c>
      <c r="E132" s="14">
        <f>LN(Total!E132/$AV132/$DK132)</f>
        <v>-0.37317187028339288</v>
      </c>
      <c r="F132" s="14">
        <f>LN(Total!F132/$AV132/$DK132)</f>
        <v>-5.1219354483359298</v>
      </c>
      <c r="G132" s="14">
        <f>LN(Total!G132/$AV132/$DK132)</f>
        <v>-0.50694011971648123</v>
      </c>
      <c r="H132" s="14">
        <f>LN(Total!H132/$AV132/$DK132)</f>
        <v>-0.92524342692271144</v>
      </c>
      <c r="I132" s="14">
        <f>LN(Total!I132/$AV132/$DK132)</f>
        <v>-1.9446832577116591</v>
      </c>
      <c r="J132" s="14">
        <f>LN(Total!J132/$AV132/$DK132)</f>
        <v>-3.4150520988581401</v>
      </c>
      <c r="K132" s="14">
        <f>LN(Total!K132/$AV132/$DK132)</f>
        <v>-2.0096613140762045</v>
      </c>
      <c r="L132" s="14">
        <f>LN(Total!L132/$AV132/$DK132)</f>
        <v>-5.1117123460029497</v>
      </c>
      <c r="M132" s="14">
        <f>LN(Total!M132/$AV132/$DK132)</f>
        <v>-5.8975300447227266</v>
      </c>
      <c r="N132" s="14">
        <f>LN(Total!N132/$AV132/$DK132)</f>
        <v>-5.1473123751129108</v>
      </c>
      <c r="O132" s="14">
        <f>LN(Total!O132/$AV132/$DK132)</f>
        <v>-7.1228893054209967</v>
      </c>
      <c r="P132" s="14">
        <f>LN(Total!P132/$AV132/$DK132)</f>
        <v>-4.0468867376257176</v>
      </c>
      <c r="Q132" s="14">
        <f>LN(Total!Q132/$AV132/$DK132)</f>
        <v>-9.3331242617363941</v>
      </c>
      <c r="R132" s="14">
        <f>LN(Total!R132/$AV132/$DK132)</f>
        <v>-7.1723602631542258</v>
      </c>
      <c r="S132" s="14">
        <f>LN(Total!S132/$AV132/$DK132)</f>
        <v>-5.4852138353583575</v>
      </c>
      <c r="T132" s="14">
        <f>LN(Total!T132/$AV132/$DK132)</f>
        <v>-10.413174397334146</v>
      </c>
      <c r="U132" s="14">
        <f>LN(Total!U132/$AV132/$DK132)</f>
        <v>-5.7877938140991718</v>
      </c>
      <c r="V132" s="14">
        <f>LN(Total!V132/$AV132/$DK132)</f>
        <v>-5.6163736846332784</v>
      </c>
      <c r="W132" s="14">
        <f>LN(Total!W132/$AV132/$DK132)</f>
        <v>-11.573193043295849</v>
      </c>
      <c r="X132" s="14">
        <f>LN(Total!X132/$AV132/$DK132)</f>
        <v>-6.9949133441391558</v>
      </c>
      <c r="Y132" s="14">
        <f>LN(Total!Y132/$AV132/$DK132)</f>
        <v>-8.9286165464568104</v>
      </c>
      <c r="Z132" s="14">
        <f>LN(Total!Z132/$AV132/$DK132)</f>
        <v>-12.472814507776057</v>
      </c>
      <c r="AA132" s="14">
        <f>LN(Total!AA132/$AV132/$DK132)</f>
        <v>-6.62846736352334</v>
      </c>
      <c r="AB132" s="14">
        <f>LN(Total!AB132/$AV132/$DK132)</f>
        <v>-9.6499244247104059</v>
      </c>
      <c r="AC132" s="14">
        <f>LN(Total!AC132/$AV132/$DK132)</f>
        <v>-7.9856054111215382</v>
      </c>
      <c r="AD132" s="14">
        <f>LN(Total!AD132/$AV132/$DK132)</f>
        <v>-6.9018153379148792</v>
      </c>
      <c r="AE132" s="14" t="e">
        <f>LN(Total!AE132/$AV132/$DK132)</f>
        <v>#NUM!</v>
      </c>
      <c r="AF132" s="14">
        <f>LN(Total!AF132/$AV132/$DK132)</f>
        <v>-10.23686990501594</v>
      </c>
      <c r="AG132" s="14">
        <f>LN(Total!AG132/$AV132/$DK132)</f>
        <v>-10.764353151964025</v>
      </c>
      <c r="AH132" s="14" t="e">
        <f>LN(Total!AH132/$AV132/$DK132)</f>
        <v>#NUM!</v>
      </c>
      <c r="AI132" s="14">
        <f>LN(Total!AI132/$AV132/$DK132)</f>
        <v>-10.005844574336328</v>
      </c>
      <c r="AJ132" s="14">
        <f>LN(Total!AJ132/$AV132/$DK132)</f>
        <v>-11.679292631951844</v>
      </c>
      <c r="AK132" s="14">
        <f>LN(Total!AK132/$AV132/$DK132)</f>
        <v>-10.397733726768537</v>
      </c>
      <c r="AL132" s="14">
        <f>LN(Total!AL132/$AV132/$DK132)</f>
        <v>-8.3231601506947968</v>
      </c>
      <c r="AM132" s="14">
        <f>LN(Total!AM132/$AV132/$DK132)</f>
        <v>-3.6866916752494499</v>
      </c>
      <c r="AN132" s="6">
        <f>LN(Total!AO132)</f>
        <v>-0.59862610860901055</v>
      </c>
      <c r="AO132" s="14">
        <f>LN(Total!AP132)</f>
        <v>-0.58674652271993988</v>
      </c>
      <c r="AP132" s="14">
        <f t="shared" si="4"/>
        <v>-1.1879585889070676E-2</v>
      </c>
      <c r="AQ132" s="6">
        <f>LN(Total!AQ132)</f>
        <v>2.4163318541130026</v>
      </c>
      <c r="AR132" s="14">
        <f>LN(Total!AR132)</f>
        <v>0.51007320043734494</v>
      </c>
      <c r="AS132" s="14">
        <f>LN(Total!AS132)</f>
        <v>1.7754126292153025</v>
      </c>
      <c r="AT132" s="14">
        <f>LN(Total!AT132)</f>
        <v>-3.5695279495468966</v>
      </c>
      <c r="AU132" s="14">
        <f>LN(Total!AU132)</f>
        <v>10.477276435452916</v>
      </c>
      <c r="AV132" s="14">
        <f>Total!AV132</f>
        <v>198.56875156617102</v>
      </c>
      <c r="AW132" s="14">
        <f>Total!AW132</f>
        <v>1.7983333333333336</v>
      </c>
      <c r="AX132" s="14">
        <f>LN(Total!AY132/$AW132)</f>
        <v>-1.5418872426757542</v>
      </c>
      <c r="AY132" s="14">
        <f>LN(Total!AZ132/$AW132)</f>
        <v>-1.8789397003142301</v>
      </c>
      <c r="AZ132" s="14">
        <f>LN(Total!BA132/$AW132)</f>
        <v>-0.65060798535629438</v>
      </c>
      <c r="BA132" s="14">
        <f>LN(Total!BB132/$AW132)</f>
        <v>-2.2801750549193422</v>
      </c>
      <c r="BB132" s="14">
        <f>LN(Total!BC132/$AW132)</f>
        <v>-2.4353320386771617</v>
      </c>
      <c r="BC132" s="14">
        <f>LN(Total!BD132/$AW132)</f>
        <v>-2.6810565863451976</v>
      </c>
      <c r="BD132" s="14">
        <f>LN(Total!BE132/$AW132)</f>
        <v>-3.0348221591768332</v>
      </c>
      <c r="BE132" s="14">
        <f>LN(Total!BF132/$AW132)</f>
        <v>-2.1257542356821197</v>
      </c>
      <c r="BF132" s="14">
        <f>LN(Total!BG132/$AW132)</f>
        <v>-0.71827016284757472</v>
      </c>
      <c r="BG132" s="14">
        <f>LN(Total!BH132/$AW132)</f>
        <v>0.19477755215927109</v>
      </c>
      <c r="BH132" s="14">
        <f>LN(Total!BI132/$AW132)</f>
        <v>1.6055054027454854</v>
      </c>
      <c r="BI132" s="14">
        <f>LN(Total!BJ132/$AW132)</f>
        <v>-1.3421824718838364E-3</v>
      </c>
      <c r="BJ132" s="14">
        <f>LN(Total!BK132/$AW132)</f>
        <v>0.16627309595912623</v>
      </c>
      <c r="BK132" s="14">
        <f>LN(Total!BL132/$AW132)</f>
        <v>1.2655371275934486</v>
      </c>
      <c r="BL132" s="14">
        <f>LN(Total!BM132/$AW132)</f>
        <v>-0.6885483100488935</v>
      </c>
      <c r="BM132" s="14">
        <f>LN(Total!BN132/$AW132)</f>
        <v>2.4245574661951534E-2</v>
      </c>
      <c r="BN132" s="14">
        <f>LN(Total!BO132/$AW132)</f>
        <v>-2.6930599642835656E-2</v>
      </c>
      <c r="BO132" s="14">
        <f>LN(Total!BP132/$AW132)</f>
        <v>-2.6930599642835656E-2</v>
      </c>
      <c r="BP132" s="14">
        <f>LN(Total!BQ132/$AW132)</f>
        <v>-2.6930599642835656E-2</v>
      </c>
      <c r="BQ132" s="14">
        <f>LN(Total!BR132/$AW132)</f>
        <v>-0.36327729486660792</v>
      </c>
      <c r="BR132" s="14">
        <f>LN(Total!BS132/$AW132)</f>
        <v>-0.36327729486660792</v>
      </c>
      <c r="BS132" s="14">
        <f>LN(Total!BT132/$AW132)</f>
        <v>-0.36327729486660792</v>
      </c>
      <c r="BT132" s="14">
        <f>LN(Total!BU132/$AW132)</f>
        <v>-4.4988833154701346</v>
      </c>
      <c r="BU132" s="14">
        <f>LN(Total!BV132/$AW132)</f>
        <v>-3.8287595763961368</v>
      </c>
      <c r="BV132" s="14">
        <f>LN(Total!BW132/$AW132)</f>
        <v>2.7663772697123017</v>
      </c>
      <c r="BW132" s="6">
        <f>LN(Total!BY132)</f>
        <v>127</v>
      </c>
      <c r="BX132" s="6">
        <f>LN(Total!BZ132)</f>
        <v>2.3978952727983707</v>
      </c>
      <c r="BY132" s="6">
        <f>Total!CB132</f>
        <v>0</v>
      </c>
      <c r="BZ132" s="14">
        <f>Total!CC132</f>
        <v>0</v>
      </c>
      <c r="CA132" s="14">
        <f>Total!CD132</f>
        <v>1</v>
      </c>
      <c r="CB132" s="14">
        <f>Total!CE132</f>
        <v>0</v>
      </c>
      <c r="CC132" s="14">
        <f>Total!CF132</f>
        <v>0</v>
      </c>
      <c r="CD132" s="14">
        <f>Total!CG132</f>
        <v>0</v>
      </c>
      <c r="CE132" s="14">
        <f>Total!CH132</f>
        <v>3.7220843672456677E-2</v>
      </c>
      <c r="CF132" s="14">
        <f>Total!CI132</f>
        <v>0.28695498050336771</v>
      </c>
      <c r="CG132" s="14">
        <f>Total!CJ132</f>
        <v>0.33516483516483547</v>
      </c>
      <c r="CH132" s="14">
        <f>Total!CK132</f>
        <v>0.29670329670329681</v>
      </c>
      <c r="CI132" s="14">
        <f>Total!CL132</f>
        <v>4.3956043956043987E-2</v>
      </c>
      <c r="CJ132" s="14">
        <f>Total!CM132</f>
        <v>0</v>
      </c>
      <c r="CK132" s="14">
        <f>Total!CN132</f>
        <v>0</v>
      </c>
      <c r="CL132" s="14">
        <f>Total!CO132</f>
        <v>0</v>
      </c>
      <c r="CM132" s="14">
        <f>Total!CP132</f>
        <v>0</v>
      </c>
      <c r="CN132" s="14">
        <f>Total!CQ132</f>
        <v>0</v>
      </c>
      <c r="CO132" s="14">
        <f>Total!CR132</f>
        <v>0</v>
      </c>
      <c r="CP132" s="14">
        <f>Total!CS132</f>
        <v>0.10989010989010983</v>
      </c>
      <c r="CQ132" s="14">
        <f>Total!CT132</f>
        <v>13</v>
      </c>
      <c r="CR132" s="14">
        <f>Total!CU132</f>
        <v>13</v>
      </c>
      <c r="CS132" s="14">
        <f>Total!CV132</f>
        <v>1</v>
      </c>
      <c r="CT132" s="14">
        <f>Total!CW132</f>
        <v>1</v>
      </c>
      <c r="CU132" s="14">
        <f>Total!CX132</f>
        <v>0</v>
      </c>
      <c r="CV132" s="14">
        <f>Total!CY132</f>
        <v>0</v>
      </c>
      <c r="CW132" s="14">
        <f>Total!CZ132</f>
        <v>0</v>
      </c>
      <c r="CX132" s="14">
        <f>Total!DA132</f>
        <v>0</v>
      </c>
      <c r="CY132" s="14">
        <f>Total!DB132</f>
        <v>0</v>
      </c>
      <c r="CZ132" s="14">
        <f>Total!DC132</f>
        <v>0</v>
      </c>
      <c r="DA132" s="14">
        <f>Total!DD132</f>
        <v>0</v>
      </c>
      <c r="DB132" s="14">
        <f>Total!DE132</f>
        <v>1</v>
      </c>
      <c r="DC132" s="14">
        <f>Total!DF132</f>
        <v>0</v>
      </c>
      <c r="DD132" s="14">
        <f>Total!DG132</f>
        <v>0</v>
      </c>
      <c r="DE132" s="14">
        <f>Total!DH132</f>
        <v>0</v>
      </c>
      <c r="DF132" s="14">
        <f>Total!DI132</f>
        <v>0</v>
      </c>
      <c r="DG132" s="14">
        <f>Total!DJ132</f>
        <v>0</v>
      </c>
      <c r="DH132" s="14">
        <f>Total!DK132</f>
        <v>0</v>
      </c>
      <c r="DI132" s="14">
        <f>Total!DL132</f>
        <v>0</v>
      </c>
      <c r="DJ132" s="14">
        <f>Total!DM132</f>
        <v>0</v>
      </c>
      <c r="DK132" s="14">
        <f>Total!DN132</f>
        <v>91</v>
      </c>
      <c r="DL132" s="6">
        <v>1</v>
      </c>
      <c r="DM132">
        <v>-5.1121542592205227</v>
      </c>
      <c r="DN132">
        <v>-4.7848434907368524</v>
      </c>
      <c r="DO132" t="e">
        <v>#NUM!</v>
      </c>
      <c r="DP132">
        <v>-4.2916386703722456</v>
      </c>
      <c r="DQ132">
        <v>-5.725415157274826</v>
      </c>
      <c r="DR132">
        <v>-4.5200962061325987</v>
      </c>
    </row>
    <row r="133" spans="1:122" x14ac:dyDescent="0.25">
      <c r="A133">
        <f>Total!A133</f>
        <v>2002.3999999999996</v>
      </c>
      <c r="B133" s="14">
        <f>LN(Total!B133/$AV133/$DK133)</f>
        <v>-0.56287497041466483</v>
      </c>
      <c r="C133" s="14">
        <f>LN(Total!C133/$AV133/$DK133)</f>
        <v>-3.319425071215738</v>
      </c>
      <c r="D133" s="14">
        <f>LN(Total!D133/$AV133/$DK133)</f>
        <v>-0.41625443113946248</v>
      </c>
      <c r="E133" s="14">
        <f>LN(Total!E133/$AV133/$DK133)</f>
        <v>-0.42502539829487351</v>
      </c>
      <c r="F133" s="14">
        <f>LN(Total!F133/$AV133/$DK133)</f>
        <v>-5.178851258697982</v>
      </c>
      <c r="G133" s="14">
        <f>LN(Total!G133/$AV133/$DK133)</f>
        <v>-0.5243119424942958</v>
      </c>
      <c r="H133" s="14">
        <f>LN(Total!H133/$AV133/$DK133)</f>
        <v>-0.93699487368168444</v>
      </c>
      <c r="I133" s="14">
        <f>LN(Total!I133/$AV133/$DK133)</f>
        <v>-1.8895425647945134</v>
      </c>
      <c r="J133" s="14">
        <f>LN(Total!J133/$AV133/$DK133)</f>
        <v>-3.2166058949527954</v>
      </c>
      <c r="K133" s="14">
        <f>LN(Total!K133/$AV133/$DK133)</f>
        <v>-2.0788560050214056</v>
      </c>
      <c r="L133" s="14">
        <f>LN(Total!L133/$AV133/$DK133)</f>
        <v>-4.8325864312924622</v>
      </c>
      <c r="M133" s="14">
        <f>LN(Total!M133/$AV133/$DK133)</f>
        <v>-5.9823308325532327</v>
      </c>
      <c r="N133" s="14">
        <f>LN(Total!N133/$AV133/$DK133)</f>
        <v>-5.2259416098018017</v>
      </c>
      <c r="O133" s="14">
        <f>LN(Total!O133/$AV133/$DK133)</f>
        <v>-7.0838659418252625</v>
      </c>
      <c r="P133" s="14">
        <f>LN(Total!P133/$AV133/$DK133)</f>
        <v>-4.2175209301493926</v>
      </c>
      <c r="Q133" s="14">
        <f>LN(Total!Q133/$AV133/$DK133)</f>
        <v>-9.3790908392850891</v>
      </c>
      <c r="R133" s="14">
        <f>LN(Total!R133/$AV133/$DK133)</f>
        <v>-7.3060415979482958</v>
      </c>
      <c r="S133" s="14">
        <f>LN(Total!S133/$AV133/$DK133)</f>
        <v>-5.6744687949958603</v>
      </c>
      <c r="T133" s="14">
        <f>LN(Total!T133/$AV133/$DK133)</f>
        <v>-10.440899166238047</v>
      </c>
      <c r="U133" s="14">
        <f>LN(Total!U133/$AV133/$DK133)</f>
        <v>-5.8606575491429753</v>
      </c>
      <c r="V133" s="14">
        <f>LN(Total!V133/$AV133/$DK133)</f>
        <v>-5.8059504301465266</v>
      </c>
      <c r="W133" s="14">
        <f>LN(Total!W133/$AV133/$DK133)</f>
        <v>-10.445246472959077</v>
      </c>
      <c r="X133" s="14">
        <f>LN(Total!X133/$AV133/$DK133)</f>
        <v>-7.1124827278786595</v>
      </c>
      <c r="Y133" s="14">
        <f>LN(Total!Y133/$AV133/$DK133)</f>
        <v>-8.8577596595607613</v>
      </c>
      <c r="Z133" s="14">
        <f>LN(Total!Z133/$AV133/$DK133)</f>
        <v>-11.286296563820525</v>
      </c>
      <c r="AA133" s="14">
        <f>LN(Total!AA133/$AV133/$DK133)</f>
        <v>-6.7421077818931012</v>
      </c>
      <c r="AB133" s="14">
        <f>LN(Total!AB133/$AV133/$DK133)</f>
        <v>-8.5852618375728795</v>
      </c>
      <c r="AC133" s="14">
        <f>LN(Total!AC133/$AV133/$DK133)</f>
        <v>-6.883048991368633</v>
      </c>
      <c r="AD133" s="14">
        <f>LN(Total!AD133/$AV133/$DK133)</f>
        <v>-6.7746154776376128</v>
      </c>
      <c r="AE133" s="14">
        <f>LN(Total!AE133/$AV133/$DK133)</f>
        <v>-14.230850813365993</v>
      </c>
      <c r="AF133" s="14">
        <f>LN(Total!AF133/$AV133/$DK133)</f>
        <v>-10.396604710606486</v>
      </c>
      <c r="AG133" s="14">
        <f>LN(Total!AG133/$AV133/$DK133)</f>
        <v>-9.99250928633837</v>
      </c>
      <c r="AH133" s="14">
        <f>LN(Total!AH133/$AV133/$DK133)</f>
        <v>-12.386390415684387</v>
      </c>
      <c r="AI133" s="14">
        <f>LN(Total!AI133/$AV133/$DK133)</f>
        <v>-9.8810485846646134</v>
      </c>
      <c r="AJ133" s="14">
        <f>LN(Total!AJ133/$AV133/$DK133)</f>
        <v>-11.39814908158591</v>
      </c>
      <c r="AK133" s="14">
        <f>LN(Total!AK133/$AV133/$DK133)</f>
        <v>-10.042198404641955</v>
      </c>
      <c r="AL133" s="14">
        <f>LN(Total!AL133/$AV133/$DK133)</f>
        <v>-8.490645025311375</v>
      </c>
      <c r="AM133" s="14">
        <f>LN(Total!AM133/$AV133/$DK133)</f>
        <v>-3.6904171327566493</v>
      </c>
      <c r="AN133" s="6">
        <f>LN(Total!AO133)</f>
        <v>-0.60359291570748086</v>
      </c>
      <c r="AO133" s="14">
        <f>LN(Total!AP133)</f>
        <v>-0.58894934896190809</v>
      </c>
      <c r="AP133" s="14">
        <f t="shared" si="4"/>
        <v>-1.4643566745572767E-2</v>
      </c>
      <c r="AQ133" s="6">
        <f>LN(Total!AQ133)</f>
        <v>2.412489469337058</v>
      </c>
      <c r="AR133" s="14">
        <f>LN(Total!AR133)</f>
        <v>0.51578295645332806</v>
      </c>
      <c r="AS133" s="14">
        <f>LN(Total!AS133)</f>
        <v>1.7788097611410507</v>
      </c>
      <c r="AT133" s="14">
        <f>LN(Total!AT133)</f>
        <v>-3.5592977603804434</v>
      </c>
      <c r="AU133" s="14">
        <f>LN(Total!AU133)</f>
        <v>10.68998787946019</v>
      </c>
      <c r="AV133" s="14">
        <f>Total!AV133</f>
        <v>199.30631922598297</v>
      </c>
      <c r="AW133" s="14">
        <f>Total!AW133</f>
        <v>1.8059999999999998</v>
      </c>
      <c r="AX133" s="14">
        <f>LN(Total!AY133/$AW133)</f>
        <v>-1.4726963120952405</v>
      </c>
      <c r="AY133" s="14">
        <f>LN(Total!AZ133/$AW133)</f>
        <v>-1.8056380188428922</v>
      </c>
      <c r="AZ133" s="14">
        <f>LN(Total!BA133/$AW133)</f>
        <v>-0.65486213030909945</v>
      </c>
      <c r="BA133" s="14">
        <f>LN(Total!BB133/$AW133)</f>
        <v>-2.2151469539477691</v>
      </c>
      <c r="BB133" s="14">
        <f>LN(Total!BC133/$AW133)</f>
        <v>-2.3833111974498209</v>
      </c>
      <c r="BC133" s="14">
        <f>LN(Total!BD133/$AW133)</f>
        <v>-2.6310641270440627</v>
      </c>
      <c r="BD133" s="14">
        <f>LN(Total!BE133/$AW133)</f>
        <v>-2.9822797331957096</v>
      </c>
      <c r="BE133" s="14">
        <f>LN(Total!BF133/$AW133)</f>
        <v>-2.0484404261709166</v>
      </c>
      <c r="BF133" s="14">
        <f>LN(Total!BG133/$AW133)</f>
        <v>-0.7787683268112281</v>
      </c>
      <c r="BG133" s="14">
        <f>LN(Total!BH133/$AW133)</f>
        <v>0.2054562987414299</v>
      </c>
      <c r="BH133" s="14">
        <f>LN(Total!BI133/$AW133)</f>
        <v>1.661600596319931</v>
      </c>
      <c r="BI133" s="14">
        <f>LN(Total!BJ133/$AW133)</f>
        <v>0.622626399942941</v>
      </c>
      <c r="BJ133" s="14">
        <f>LN(Total!BK133/$AW133)</f>
        <v>0.25193114760954366</v>
      </c>
      <c r="BK133" s="14">
        <f>LN(Total!BL133/$AW133)</f>
        <v>1.2612829826406433</v>
      </c>
      <c r="BL133" s="14">
        <f>LN(Total!BM133/$AW133)</f>
        <v>-0.6569571008211389</v>
      </c>
      <c r="BM133" s="14">
        <f>LN(Total!BN133/$AW133)</f>
        <v>6.6886222884641133E-2</v>
      </c>
      <c r="BN133" s="14">
        <f>LN(Total!BO133/$AW133)</f>
        <v>-3.3277900926745796E-3</v>
      </c>
      <c r="BO133" s="14">
        <f>LN(Total!BP133/$AW133)</f>
        <v>-3.3277900926745796E-3</v>
      </c>
      <c r="BP133" s="14">
        <f>LN(Total!BQ133/$AW133)</f>
        <v>-3.3277900926745796E-3</v>
      </c>
      <c r="BQ133" s="14">
        <f>LN(Total!BR133/$AW133)</f>
        <v>-0.32875019052730248</v>
      </c>
      <c r="BR133" s="14">
        <f>LN(Total!BS133/$AW133)</f>
        <v>-0.32875019052730248</v>
      </c>
      <c r="BS133" s="14">
        <f>LN(Total!BT133/$AW133)</f>
        <v>-0.32875019052730248</v>
      </c>
      <c r="BT133" s="14">
        <f>LN(Total!BU133/$AW133)</f>
        <v>-4.5031374604229395</v>
      </c>
      <c r="BU133" s="14">
        <f>LN(Total!BV133/$AW133)</f>
        <v>-3.7804087660010479</v>
      </c>
      <c r="BV133" s="14">
        <f>LN(Total!BW133/$AW133)</f>
        <v>4.566150804378676</v>
      </c>
      <c r="BW133" s="6">
        <f>LN(Total!BY133)</f>
        <v>128</v>
      </c>
      <c r="BX133" s="6">
        <f>LN(Total!BZ133)</f>
        <v>2.4849066497880004</v>
      </c>
      <c r="BY133" s="6">
        <f>Total!CB133</f>
        <v>0</v>
      </c>
      <c r="BZ133" s="14">
        <f>Total!CC133</f>
        <v>0</v>
      </c>
      <c r="CA133" s="14">
        <f>Total!CD133</f>
        <v>0</v>
      </c>
      <c r="CB133" s="14">
        <f>Total!CE133</f>
        <v>1</v>
      </c>
      <c r="CC133" s="14">
        <f>Total!CF133</f>
        <v>0</v>
      </c>
      <c r="CD133" s="14">
        <f>Total!CG133</f>
        <v>0</v>
      </c>
      <c r="CE133" s="14">
        <f>Total!CH133</f>
        <v>0</v>
      </c>
      <c r="CF133" s="14">
        <f>Total!CI133</f>
        <v>0</v>
      </c>
      <c r="CG133" s="14">
        <f>Total!CJ133</f>
        <v>0</v>
      </c>
      <c r="CH133" s="14">
        <f>Total!CK133</f>
        <v>3.8043478260869588E-2</v>
      </c>
      <c r="CI133" s="14">
        <f>Total!CL133</f>
        <v>0.28804347826086979</v>
      </c>
      <c r="CJ133" s="14">
        <f>Total!CM133</f>
        <v>0.33695652173913077</v>
      </c>
      <c r="CK133" s="14">
        <f>Total!CN133</f>
        <v>0.29347826086956535</v>
      </c>
      <c r="CL133" s="14">
        <f>Total!CO133</f>
        <v>4.3478260869565244E-2</v>
      </c>
      <c r="CM133" s="14">
        <f>Total!CP133</f>
        <v>0</v>
      </c>
      <c r="CN133" s="14">
        <f>Total!CQ133</f>
        <v>0</v>
      </c>
      <c r="CO133" s="14">
        <f>Total!CR133</f>
        <v>0</v>
      </c>
      <c r="CP133" s="14">
        <f>Total!CS133</f>
        <v>0</v>
      </c>
      <c r="CQ133" s="14">
        <f>Total!CT133</f>
        <v>13</v>
      </c>
      <c r="CR133" s="14">
        <f>Total!CU133</f>
        <v>13</v>
      </c>
      <c r="CS133" s="14">
        <f>Total!CV133</f>
        <v>2</v>
      </c>
      <c r="CT133" s="14">
        <f>Total!CW133</f>
        <v>2</v>
      </c>
      <c r="CU133" s="14">
        <f>Total!CX133</f>
        <v>0</v>
      </c>
      <c r="CV133" s="14">
        <f>Total!CY133</f>
        <v>0</v>
      </c>
      <c r="CW133" s="14">
        <f>Total!CZ133</f>
        <v>0</v>
      </c>
      <c r="CX133" s="14">
        <f>Total!DA133</f>
        <v>0</v>
      </c>
      <c r="CY133" s="14">
        <f>Total!DB133</f>
        <v>0</v>
      </c>
      <c r="CZ133" s="14">
        <f>Total!DC133</f>
        <v>0</v>
      </c>
      <c r="DA133" s="14">
        <f>Total!DD133</f>
        <v>0</v>
      </c>
      <c r="DB133" s="14">
        <f>Total!DE133</f>
        <v>0</v>
      </c>
      <c r="DC133" s="14">
        <f>Total!DF133</f>
        <v>1</v>
      </c>
      <c r="DD133" s="14">
        <f>Total!DG133</f>
        <v>0</v>
      </c>
      <c r="DE133" s="14">
        <f>Total!DH133</f>
        <v>0</v>
      </c>
      <c r="DF133" s="14">
        <f>Total!DI133</f>
        <v>0</v>
      </c>
      <c r="DG133" s="14">
        <f>Total!DJ133</f>
        <v>0</v>
      </c>
      <c r="DH133" s="14">
        <f>Total!DK133</f>
        <v>37.565217391304365</v>
      </c>
      <c r="DI133" s="14">
        <f>Total!DL133</f>
        <v>0</v>
      </c>
      <c r="DJ133" s="14">
        <f>Total!DM133</f>
        <v>0</v>
      </c>
      <c r="DK133" s="14">
        <f>Total!DN133</f>
        <v>92</v>
      </c>
      <c r="DL133" s="6">
        <v>1</v>
      </c>
      <c r="DM133">
        <v>-5.1584409242999385</v>
      </c>
      <c r="DN133">
        <v>-4.8548499661156219</v>
      </c>
      <c r="DO133" t="e">
        <v>#NUM!</v>
      </c>
      <c r="DP133">
        <v>-4.4882954025912483</v>
      </c>
      <c r="DQ133">
        <v>-5.6781388274751246</v>
      </c>
      <c r="DR133">
        <v>-4.5403540657649737</v>
      </c>
    </row>
    <row r="134" spans="1:122" x14ac:dyDescent="0.25">
      <c r="A134">
        <f>Total!A134</f>
        <v>2003.1</v>
      </c>
      <c r="B134" s="14">
        <f>LN(Total!B134/$AV134/$DK134)</f>
        <v>-0.45392184468033731</v>
      </c>
      <c r="C134" s="14">
        <f>LN(Total!C134/$AV134/$DK134)</f>
        <v>-3.359581743218357</v>
      </c>
      <c r="D134" s="14">
        <f>LN(Total!D134/$AV134/$DK134)</f>
        <v>-0.32675790172779451</v>
      </c>
      <c r="E134" s="14">
        <f>LN(Total!E134/$AV134/$DK134)</f>
        <v>-0.37509544238434023</v>
      </c>
      <c r="F134" s="14">
        <f>LN(Total!F134/$AV134/$DK134)</f>
        <v>-4.8695166336244755</v>
      </c>
      <c r="G134" s="14">
        <f>LN(Total!G134/$AV134/$DK134)</f>
        <v>-0.43110120796192924</v>
      </c>
      <c r="H134" s="14">
        <f>LN(Total!H134/$AV134/$DK134)</f>
        <v>-0.77847234552062405</v>
      </c>
      <c r="I134" s="14">
        <f>LN(Total!I134/$AV134/$DK134)</f>
        <v>-1.7149447099850375</v>
      </c>
      <c r="J134" s="14">
        <f>LN(Total!J134/$AV134/$DK134)</f>
        <v>-2.8727885252484215</v>
      </c>
      <c r="K134" s="14">
        <f>LN(Total!K134/$AV134/$DK134)</f>
        <v>-2.0420657554944941</v>
      </c>
      <c r="L134" s="14">
        <f>LN(Total!L134/$AV134/$DK134)</f>
        <v>-4.917344678751296</v>
      </c>
      <c r="M134" s="14">
        <f>LN(Total!M134/$AV134/$DK134)</f>
        <v>-5.9032492379210142</v>
      </c>
      <c r="N134" s="14">
        <f>LN(Total!N134/$AV134/$DK134)</f>
        <v>-5.2176039756448587</v>
      </c>
      <c r="O134" s="14">
        <f>LN(Total!O134/$AV134/$DK134)</f>
        <v>-6.9244933972158194</v>
      </c>
      <c r="P134" s="14">
        <f>LN(Total!P134/$AV134/$DK134)</f>
        <v>-4.0734126787133187</v>
      </c>
      <c r="Q134" s="14">
        <f>LN(Total!Q134/$AV134/$DK134)</f>
        <v>-9.3774806487075217</v>
      </c>
      <c r="R134" s="14">
        <f>LN(Total!R134/$AV134/$DK134)</f>
        <v>-6.9550757201825251</v>
      </c>
      <c r="S134" s="14">
        <f>LN(Total!S134/$AV134/$DK134)</f>
        <v>-5.6760738226034952</v>
      </c>
      <c r="T134" s="14">
        <f>LN(Total!T134/$AV134/$DK134)</f>
        <v>-10.375979241356152</v>
      </c>
      <c r="U134" s="14">
        <f>LN(Total!U134/$AV134/$DK134)</f>
        <v>-5.8972897549091954</v>
      </c>
      <c r="V134" s="14">
        <f>LN(Total!V134/$AV134/$DK134)</f>
        <v>-5.8334053410308826</v>
      </c>
      <c r="W134" s="14">
        <f>LN(Total!W134/$AV134/$DK134)</f>
        <v>-9.3963800279249732</v>
      </c>
      <c r="X134" s="14">
        <f>LN(Total!X134/$AV134/$DK134)</f>
        <v>-7.0005815169269221</v>
      </c>
      <c r="Y134" s="14">
        <f>LN(Total!Y134/$AV134/$DK134)</f>
        <v>-8.6134155225290474</v>
      </c>
      <c r="Z134" s="14">
        <f>LN(Total!Z134/$AV134/$DK134)</f>
        <v>-9.7394041341893498</v>
      </c>
      <c r="AA134" s="14">
        <f>LN(Total!AA134/$AV134/$DK134)</f>
        <v>-6.648959870432833</v>
      </c>
      <c r="AB134" s="14">
        <f>LN(Total!AB134/$AV134/$DK134)</f>
        <v>-7.6757568886555259</v>
      </c>
      <c r="AC134" s="14">
        <f>LN(Total!AC134/$AV134/$DK134)</f>
        <v>-5.9348720292606636</v>
      </c>
      <c r="AD134" s="14">
        <f>LN(Total!AD134/$AV134/$DK134)</f>
        <v>-6.2656225940263273</v>
      </c>
      <c r="AE134" s="14">
        <f>LN(Total!AE134/$AV134/$DK134)</f>
        <v>-12.816020100378516</v>
      </c>
      <c r="AF134" s="14">
        <f>LN(Total!AF134/$AV134/$DK134)</f>
        <v>-10.48009722044344</v>
      </c>
      <c r="AG134" s="14">
        <f>LN(Total!AG134/$AV134/$DK134)</f>
        <v>-9.7615364726380687</v>
      </c>
      <c r="AH134" s="14">
        <f>LN(Total!AH134/$AV134/$DK134)</f>
        <v>-12.160047124688884</v>
      </c>
      <c r="AI134" s="14">
        <f>LN(Total!AI134/$AV134/$DK134)</f>
        <v>-10.158994552277434</v>
      </c>
      <c r="AJ134" s="14">
        <f>LN(Total!AJ134/$AV134/$DK134)</f>
        <v>-11.394804888725446</v>
      </c>
      <c r="AK134" s="14">
        <f>LN(Total!AK134/$AV134/$DK134)</f>
        <v>-10.319904348571473</v>
      </c>
      <c r="AL134" s="14">
        <f>LN(Total!AL134/$AV134/$DK134)</f>
        <v>-8.6692615206735582</v>
      </c>
      <c r="AM134" s="14">
        <f>LN(Total!AM134/$AV134/$DK134)</f>
        <v>-3.7741636631082289</v>
      </c>
      <c r="AN134" s="6">
        <f>LN(Total!AO134)</f>
        <v>-0.60655813732085173</v>
      </c>
      <c r="AO134" s="14">
        <f>LN(Total!AP134)</f>
        <v>-0.59111375873634087</v>
      </c>
      <c r="AP134" s="14">
        <f t="shared" si="4"/>
        <v>-1.5444378584510865E-2</v>
      </c>
      <c r="AQ134" s="6">
        <f>LN(Total!AQ134)</f>
        <v>2.40760750280876</v>
      </c>
      <c r="AR134" s="14">
        <f>LN(Total!AR134)</f>
        <v>0.51558002632830946</v>
      </c>
      <c r="AS134" s="14">
        <f>LN(Total!AS134)</f>
        <v>1.762052806709506</v>
      </c>
      <c r="AT134" s="14">
        <f>LN(Total!AT134)</f>
        <v>-3.5452965627624198</v>
      </c>
      <c r="AU134" s="14">
        <f>LN(Total!AU134)</f>
        <v>10.654788320415964</v>
      </c>
      <c r="AV134" s="14">
        <f>Total!AV134</f>
        <v>199.93058627313499</v>
      </c>
      <c r="AW134" s="14">
        <f>Total!AW134</f>
        <v>1.8116666666666668</v>
      </c>
      <c r="AX134" s="14">
        <f>LN(Total!AY134/$AW134)</f>
        <v>-1.4758290890055101</v>
      </c>
      <c r="AY134" s="14">
        <f>LN(Total!AZ134/$AW134)</f>
        <v>-1.8087707957531618</v>
      </c>
      <c r="AZ134" s="14">
        <f>LN(Total!BA134/$AW134)</f>
        <v>-0.65799490721936904</v>
      </c>
      <c r="BA134" s="14">
        <f>LN(Total!BB134/$AW134)</f>
        <v>-2.2182797308580384</v>
      </c>
      <c r="BB134" s="14">
        <f>LN(Total!BC134/$AW134)</f>
        <v>-2.3864439743600907</v>
      </c>
      <c r="BC134" s="14">
        <f>LN(Total!BD134/$AW134)</f>
        <v>-2.634196903954332</v>
      </c>
      <c r="BD134" s="14">
        <f>LN(Total!BE134/$AW134)</f>
        <v>-2.9854125101059794</v>
      </c>
      <c r="BE134" s="14">
        <f>LN(Total!BF134/$AW134)</f>
        <v>-2.0515732030811864</v>
      </c>
      <c r="BF134" s="14">
        <f>LN(Total!BG134/$AW134)</f>
        <v>-0.78190110372149768</v>
      </c>
      <c r="BG134" s="14">
        <f>LN(Total!BH134/$AW134)</f>
        <v>0.20232352183116037</v>
      </c>
      <c r="BH134" s="14">
        <f>LN(Total!BI134/$AW134)</f>
        <v>1.6584678194096616</v>
      </c>
      <c r="BI134" s="14">
        <f>LN(Total!BJ134/$AW134)</f>
        <v>0.61949362303267141</v>
      </c>
      <c r="BJ134" s="14">
        <f>LN(Total!BK134/$AW134)</f>
        <v>0.24879837069927416</v>
      </c>
      <c r="BK134" s="14">
        <f>LN(Total!BL134/$AW134)</f>
        <v>1.2581502057303739</v>
      </c>
      <c r="BL134" s="14">
        <f>LN(Total!BM134/$AW134)</f>
        <v>-0.66008987773140826</v>
      </c>
      <c r="BM134" s="14">
        <f>LN(Total!BN134/$AW134)</f>
        <v>6.3753445974371617E-2</v>
      </c>
      <c r="BN134" s="14">
        <f>LN(Total!BO134/$AW134)</f>
        <v>-6.4605670029441288E-3</v>
      </c>
      <c r="BO134" s="14">
        <f>LN(Total!BP134/$AW134)</f>
        <v>-6.4605670029441288E-3</v>
      </c>
      <c r="BP134" s="14">
        <f>LN(Total!BQ134/$AW134)</f>
        <v>-6.4605670029441288E-3</v>
      </c>
      <c r="BQ134" s="14">
        <f>LN(Total!BR134/$AW134)</f>
        <v>-0.33188296743757201</v>
      </c>
      <c r="BR134" s="14">
        <f>LN(Total!BS134/$AW134)</f>
        <v>-0.33188296743757201</v>
      </c>
      <c r="BS134" s="14">
        <f>LN(Total!BT134/$AW134)</f>
        <v>-0.33188296743757201</v>
      </c>
      <c r="BT134" s="14">
        <f>LN(Total!BU134/$AW134)</f>
        <v>-4.5062702373332089</v>
      </c>
      <c r="BU134" s="14">
        <f>LN(Total!BV134/$AW134)</f>
        <v>-3.7835415429113173</v>
      </c>
      <c r="BV134" s="14">
        <f>LN(Total!BW134/$AW134)</f>
        <v>4.5630180274684058</v>
      </c>
      <c r="BW134" s="6">
        <f>LN(Total!BY134)</f>
        <v>129</v>
      </c>
      <c r="BX134" s="6">
        <f>LN(Total!BZ134)</f>
        <v>2.5649493574615367</v>
      </c>
      <c r="BY134" s="6">
        <f>Total!CB134</f>
        <v>1</v>
      </c>
      <c r="BZ134" s="14">
        <f>Total!CC134</f>
        <v>0</v>
      </c>
      <c r="CA134" s="14">
        <f>Total!CD134</f>
        <v>0</v>
      </c>
      <c r="CB134" s="14">
        <f>Total!CE134</f>
        <v>0</v>
      </c>
      <c r="CC134" s="14">
        <f>Total!CF134</f>
        <v>4.768583450210389E-2</v>
      </c>
      <c r="CD134" s="14">
        <f>Total!CG134</f>
        <v>0</v>
      </c>
      <c r="CE134" s="14">
        <f>Total!CH134</f>
        <v>0</v>
      </c>
      <c r="CF134" s="14">
        <f>Total!CI134</f>
        <v>0</v>
      </c>
      <c r="CG134" s="14">
        <f>Total!CJ134</f>
        <v>0</v>
      </c>
      <c r="CH134" s="14">
        <f>Total!CK134</f>
        <v>0</v>
      </c>
      <c r="CI134" s="14">
        <f>Total!CL134</f>
        <v>0</v>
      </c>
      <c r="CJ134" s="14">
        <f>Total!CM134</f>
        <v>0</v>
      </c>
      <c r="CK134" s="14">
        <f>Total!CN134</f>
        <v>3.8043478260869588E-2</v>
      </c>
      <c r="CL134" s="14">
        <f>Total!CO134</f>
        <v>0.28804347826086979</v>
      </c>
      <c r="CM134" s="14">
        <f>Total!CP134</f>
        <v>0.33152173913043492</v>
      </c>
      <c r="CN134" s="14">
        <f>Total!CQ134</f>
        <v>0.29470546984572249</v>
      </c>
      <c r="CO134" s="14">
        <f>Total!CR134</f>
        <v>0.11956521739130427</v>
      </c>
      <c r="CP134" s="14">
        <f>Total!CS134</f>
        <v>0</v>
      </c>
      <c r="CQ134" s="14">
        <f>Total!CT134</f>
        <v>13</v>
      </c>
      <c r="CR134" s="14">
        <f>Total!CU134</f>
        <v>13</v>
      </c>
      <c r="CS134" s="14">
        <f>Total!CV134</f>
        <v>4</v>
      </c>
      <c r="CT134" s="14">
        <f>Total!CW134</f>
        <v>2</v>
      </c>
      <c r="CU134" s="14">
        <f>Total!CX134</f>
        <v>0</v>
      </c>
      <c r="CV134" s="14">
        <f>Total!CY134</f>
        <v>0</v>
      </c>
      <c r="CW134" s="14">
        <f>Total!CZ134</f>
        <v>0</v>
      </c>
      <c r="CX134" s="14">
        <f>Total!DA134</f>
        <v>0</v>
      </c>
      <c r="CY134" s="14">
        <f>Total!DB134</f>
        <v>0</v>
      </c>
      <c r="CZ134" s="14">
        <f>Total!DC134</f>
        <v>1</v>
      </c>
      <c r="DA134" s="14">
        <f>Total!DD134</f>
        <v>0</v>
      </c>
      <c r="DB134" s="14">
        <f>Total!DE134</f>
        <v>0</v>
      </c>
      <c r="DC134" s="14">
        <f>Total!DF134</f>
        <v>0</v>
      </c>
      <c r="DD134" s="14">
        <f>Total!DG134</f>
        <v>0</v>
      </c>
      <c r="DE134" s="14">
        <f>Total!DH134</f>
        <v>0</v>
      </c>
      <c r="DF134" s="14">
        <f>Total!DI134</f>
        <v>0</v>
      </c>
      <c r="DG134" s="14">
        <f>Total!DJ134</f>
        <v>0</v>
      </c>
      <c r="DH134" s="14">
        <f>Total!DK134</f>
        <v>4.9076086956521765</v>
      </c>
      <c r="DI134" s="14">
        <f>Total!DL134</f>
        <v>0</v>
      </c>
      <c r="DJ134" s="14">
        <f>Total!DM134</f>
        <v>129</v>
      </c>
      <c r="DK134" s="14">
        <f>Total!DN134</f>
        <v>92</v>
      </c>
      <c r="DL134" s="6">
        <v>1</v>
      </c>
      <c r="DM134">
        <v>-5.225891247964829</v>
      </c>
      <c r="DN134">
        <v>-4.8616282929377093</v>
      </c>
      <c r="DO134" t="e">
        <v>#NUM!</v>
      </c>
      <c r="DP134">
        <v>-4.3614233448562363</v>
      </c>
      <c r="DQ134">
        <v>-5.2890394847188045</v>
      </c>
      <c r="DR134">
        <v>-4.2751531389849324</v>
      </c>
    </row>
    <row r="135" spans="1:122" x14ac:dyDescent="0.25">
      <c r="A135">
        <f>Total!A135</f>
        <v>2003.1999999999998</v>
      </c>
      <c r="B135" s="14">
        <f>LN(Total!B135/$AV135/$DK135)</f>
        <v>-0.53979480412739422</v>
      </c>
      <c r="C135" s="14">
        <f>LN(Total!C135/$AV135/$DK135)</f>
        <v>-3.3523042642999488</v>
      </c>
      <c r="D135" s="14">
        <f>LN(Total!D135/$AV135/$DK135)</f>
        <v>-0.39587792619786438</v>
      </c>
      <c r="E135" s="14">
        <f>LN(Total!E135/$AV135/$DK135)</f>
        <v>-0.34203633189758781</v>
      </c>
      <c r="F135" s="14">
        <f>LN(Total!F135/$AV135/$DK135)</f>
        <v>-5.1494512079767665</v>
      </c>
      <c r="G135" s="14">
        <f>LN(Total!G135/$AV135/$DK135)</f>
        <v>-0.46276181475383621</v>
      </c>
      <c r="H135" s="14">
        <f>LN(Total!H135/$AV135/$DK135)</f>
        <v>-0.96711762724213579</v>
      </c>
      <c r="I135" s="14">
        <f>LN(Total!I135/$AV135/$DK135)</f>
        <v>-1.8727855323501996</v>
      </c>
      <c r="J135" s="14">
        <f>LN(Total!J135/$AV135/$DK135)</f>
        <v>-3.3423748372735846</v>
      </c>
      <c r="K135" s="14">
        <f>LN(Total!K135/$AV135/$DK135)</f>
        <v>-2.0199020033434323</v>
      </c>
      <c r="L135" s="14">
        <f>LN(Total!L135/$AV135/$DK135)</f>
        <v>-4.8746806498179414</v>
      </c>
      <c r="M135" s="14">
        <f>LN(Total!M135/$AV135/$DK135)</f>
        <v>-5.9168438818318325</v>
      </c>
      <c r="N135" s="14">
        <f>LN(Total!N135/$AV135/$DK135)</f>
        <v>-5.184169449918091</v>
      </c>
      <c r="O135" s="14">
        <f>LN(Total!O135/$AV135/$DK135)</f>
        <v>-6.9919711833125682</v>
      </c>
      <c r="P135" s="14">
        <f>LN(Total!P135/$AV135/$DK135)</f>
        <v>-4.1322802062868629</v>
      </c>
      <c r="Q135" s="14">
        <f>LN(Total!Q135/$AV135/$DK135)</f>
        <v>-9.4833831615923039</v>
      </c>
      <c r="R135" s="14">
        <f>LN(Total!R135/$AV135/$DK135)</f>
        <v>-7.1483866651378118</v>
      </c>
      <c r="S135" s="14">
        <f>LN(Total!S135/$AV135/$DK135)</f>
        <v>-5.5050233293714133</v>
      </c>
      <c r="T135" s="14">
        <f>LN(Total!T135/$AV135/$DK135)</f>
        <v>-10.542269482771392</v>
      </c>
      <c r="U135" s="14">
        <f>LN(Total!U135/$AV135/$DK135)</f>
        <v>-5.8728064442433965</v>
      </c>
      <c r="V135" s="14">
        <f>LN(Total!V135/$AV135/$DK135)</f>
        <v>-5.6725893630170452</v>
      </c>
      <c r="W135" s="14">
        <f>LN(Total!W135/$AV135/$DK135)</f>
        <v>-9.1216868525658192</v>
      </c>
      <c r="X135" s="14">
        <f>LN(Total!X135/$AV135/$DK135)</f>
        <v>-7.0252523699570277</v>
      </c>
      <c r="Y135" s="14">
        <f>LN(Total!Y135/$AV135/$DK135)</f>
        <v>-8.6123897223544201</v>
      </c>
      <c r="Z135" s="14">
        <f>LN(Total!Z135/$AV135/$DK135)</f>
        <v>-8.8074927300874961</v>
      </c>
      <c r="AA135" s="14">
        <f>LN(Total!AA135/$AV135/$DK135)</f>
        <v>-6.7386670678669685</v>
      </c>
      <c r="AB135" s="14">
        <f>LN(Total!AB135/$AV135/$DK135)</f>
        <v>-7.5953793209593297</v>
      </c>
      <c r="AC135" s="14">
        <f>LN(Total!AC135/$AV135/$DK135)</f>
        <v>-6.1199002517925756</v>
      </c>
      <c r="AD135" s="14">
        <f>LN(Total!AD135/$AV135/$DK135)</f>
        <v>-6.5411352017555311</v>
      </c>
      <c r="AE135" s="14">
        <f>LN(Total!AE135/$AV135/$DK135)</f>
        <v>-12.520305723630058</v>
      </c>
      <c r="AF135" s="14">
        <f>LN(Total!AF135/$AV135/$DK135)</f>
        <v>-10.554685132962343</v>
      </c>
      <c r="AG135" s="14">
        <f>LN(Total!AG135/$AV135/$DK135)</f>
        <v>-9.6642901328523649</v>
      </c>
      <c r="AH135" s="14">
        <f>LN(Total!AH135/$AV135/$DK135)</f>
        <v>-12.023501342344813</v>
      </c>
      <c r="AI135" s="14">
        <f>LN(Total!AI135/$AV135/$DK135)</f>
        <v>-9.9279912517737881</v>
      </c>
      <c r="AJ135" s="14">
        <f>LN(Total!AJ135/$AV135/$DK135)</f>
        <v>-11.416150782008613</v>
      </c>
      <c r="AK135" s="14">
        <f>LN(Total!AK135/$AV135/$DK135)</f>
        <v>-10.891559948100614</v>
      </c>
      <c r="AL135" s="14">
        <f>LN(Total!AL135/$AV135/$DK135)</f>
        <v>-8.7438652032321436</v>
      </c>
      <c r="AM135" s="14">
        <f>LN(Total!AM135/$AV135/$DK135)</f>
        <v>-3.7031211163861433</v>
      </c>
      <c r="AN135" s="6">
        <f>LN(Total!AO135)</f>
        <v>-0.61111363394325413</v>
      </c>
      <c r="AO135" s="14">
        <f>LN(Total!AP135)</f>
        <v>-0.59319760607808847</v>
      </c>
      <c r="AP135" s="14">
        <f t="shared" si="4"/>
        <v>-1.7916027865165662E-2</v>
      </c>
      <c r="AQ135" s="6">
        <f>LN(Total!AQ135)</f>
        <v>2.4135391994905611</v>
      </c>
      <c r="AR135" s="14">
        <f>LN(Total!AR135)</f>
        <v>0.51539167190475799</v>
      </c>
      <c r="AS135" s="14">
        <f>LN(Total!AS135)</f>
        <v>1.7535991865395926</v>
      </c>
      <c r="AT135" s="14">
        <f>LN(Total!AT135)</f>
        <v>-3.5373798484218733</v>
      </c>
      <c r="AU135" s="14">
        <f>LN(Total!AU135)</f>
        <v>10.726123493536692</v>
      </c>
      <c r="AV135" s="14">
        <f>Total!AV135</f>
        <v>200.43073108003998</v>
      </c>
      <c r="AW135" s="14">
        <f>Total!AW135</f>
        <v>1.8299999999999998</v>
      </c>
      <c r="AX135" s="14">
        <f>LN(Total!AY135/$AW135)</f>
        <v>-1.4858978239537766</v>
      </c>
      <c r="AY135" s="14">
        <f>LN(Total!AZ135/$AW135)</f>
        <v>-1.8188395307014282</v>
      </c>
      <c r="AZ135" s="14">
        <f>LN(Total!BA135/$AW135)</f>
        <v>-0.66806364216763547</v>
      </c>
      <c r="BA135" s="14">
        <f>LN(Total!BB135/$AW135)</f>
        <v>-2.2283484658063046</v>
      </c>
      <c r="BB135" s="14">
        <f>LN(Total!BC135/$AW135)</f>
        <v>-2.3965127093083569</v>
      </c>
      <c r="BC135" s="14">
        <f>LN(Total!BD135/$AW135)</f>
        <v>-2.6442656389025982</v>
      </c>
      <c r="BD135" s="14">
        <f>LN(Total!BE135/$AW135)</f>
        <v>-2.9954812450542456</v>
      </c>
      <c r="BE135" s="14">
        <f>LN(Total!BF135/$AW135)</f>
        <v>-2.0616419380294526</v>
      </c>
      <c r="BF135" s="14">
        <f>LN(Total!BG135/$AW135)</f>
        <v>-0.791969838669764</v>
      </c>
      <c r="BG135" s="14">
        <f>LN(Total!BH135/$AW135)</f>
        <v>0.19225478688289396</v>
      </c>
      <c r="BH135" s="14">
        <f>LN(Total!BI135/$AW135)</f>
        <v>1.6483990844613952</v>
      </c>
      <c r="BI135" s="14">
        <f>LN(Total!BJ135/$AW135)</f>
        <v>0.60942488808440509</v>
      </c>
      <c r="BJ135" s="14">
        <f>LN(Total!BK135/$AW135)</f>
        <v>0.23872963575100786</v>
      </c>
      <c r="BK135" s="14">
        <f>LN(Total!BL135/$AW135)</f>
        <v>1.2480814707821075</v>
      </c>
      <c r="BL135" s="14">
        <f>LN(Total!BM135/$AW135)</f>
        <v>-0.6701586126796748</v>
      </c>
      <c r="BM135" s="14">
        <f>LN(Total!BN135/$AW135)</f>
        <v>5.3684711026105142E-2</v>
      </c>
      <c r="BN135" s="14">
        <f>LN(Total!BO135/$AW135)</f>
        <v>-1.6529301951210471E-2</v>
      </c>
      <c r="BO135" s="14">
        <f>LN(Total!BP135/$AW135)</f>
        <v>-1.6529301951210471E-2</v>
      </c>
      <c r="BP135" s="14">
        <f>LN(Total!BQ135/$AW135)</f>
        <v>-1.6529301951210471E-2</v>
      </c>
      <c r="BQ135" s="14">
        <f>LN(Total!BR135/$AW135)</f>
        <v>-0.34195170238583833</v>
      </c>
      <c r="BR135" s="14">
        <f>LN(Total!BS135/$AW135)</f>
        <v>-0.34195170238583833</v>
      </c>
      <c r="BS135" s="14">
        <f>LN(Total!BT135/$AW135)</f>
        <v>-0.34195170238583833</v>
      </c>
      <c r="BT135" s="14">
        <f>LN(Total!BU135/$AW135)</f>
        <v>-4.5163389722814751</v>
      </c>
      <c r="BU135" s="14">
        <f>LN(Total!BV135/$AW135)</f>
        <v>-3.7936102778595839</v>
      </c>
      <c r="BV135" s="14">
        <f>LN(Total!BW135/$AW135)</f>
        <v>4.5529492925201396</v>
      </c>
      <c r="BW135" s="6">
        <f>LN(Total!BY135)</f>
        <v>130</v>
      </c>
      <c r="BX135" s="6">
        <f>LN(Total!BZ135)</f>
        <v>2.6390573296152584</v>
      </c>
      <c r="BY135" s="6">
        <f>Total!CB135</f>
        <v>0</v>
      </c>
      <c r="BZ135" s="14">
        <f>Total!CC135</f>
        <v>1</v>
      </c>
      <c r="CA135" s="14">
        <f>Total!CD135</f>
        <v>0</v>
      </c>
      <c r="CB135" s="14">
        <f>Total!CE135</f>
        <v>0</v>
      </c>
      <c r="CC135" s="14">
        <f>Total!CF135</f>
        <v>0.29569892473118309</v>
      </c>
      <c r="CD135" s="14">
        <f>Total!CG135</f>
        <v>0.32777777777777795</v>
      </c>
      <c r="CE135" s="14">
        <f>Total!CH135</f>
        <v>0.29014336917562739</v>
      </c>
      <c r="CF135" s="14">
        <f>Total!CI135</f>
        <v>4.8745519713261756E-2</v>
      </c>
      <c r="CG135" s="14">
        <f>Total!CJ135</f>
        <v>0</v>
      </c>
      <c r="CH135" s="14">
        <f>Total!CK135</f>
        <v>0</v>
      </c>
      <c r="CI135" s="14">
        <f>Total!CL135</f>
        <v>0</v>
      </c>
      <c r="CJ135" s="14">
        <f>Total!CM135</f>
        <v>0</v>
      </c>
      <c r="CK135" s="14">
        <f>Total!CN135</f>
        <v>0</v>
      </c>
      <c r="CL135" s="14">
        <f>Total!CO135</f>
        <v>0</v>
      </c>
      <c r="CM135" s="14">
        <f>Total!CP135</f>
        <v>0</v>
      </c>
      <c r="CN135" s="14">
        <f>Total!CQ135</f>
        <v>3.7634408602150643E-2</v>
      </c>
      <c r="CO135" s="14">
        <f>Total!CR135</f>
        <v>0</v>
      </c>
      <c r="CP135" s="14">
        <f>Total!CS135</f>
        <v>1.1111111111111077E-2</v>
      </c>
      <c r="CQ135" s="14">
        <f>Total!CT135</f>
        <v>13</v>
      </c>
      <c r="CR135" s="14">
        <f>Total!CU135</f>
        <v>13</v>
      </c>
      <c r="CS135" s="14">
        <f>Total!CV135</f>
        <v>3</v>
      </c>
      <c r="CT135" s="14">
        <f>Total!CW135</f>
        <v>1</v>
      </c>
      <c r="CU135" s="14">
        <f>Total!CX135</f>
        <v>0</v>
      </c>
      <c r="CV135" s="14">
        <f>Total!CY135</f>
        <v>0</v>
      </c>
      <c r="CW135" s="14">
        <f>Total!CZ135</f>
        <v>0</v>
      </c>
      <c r="CX135" s="14">
        <f>Total!DA135</f>
        <v>0</v>
      </c>
      <c r="CY135" s="14">
        <f>Total!DB135</f>
        <v>0</v>
      </c>
      <c r="CZ135" s="14">
        <f>Total!DC135</f>
        <v>0</v>
      </c>
      <c r="DA135" s="14">
        <f>Total!DD135</f>
        <v>0</v>
      </c>
      <c r="DB135" s="14">
        <f>Total!DE135</f>
        <v>0</v>
      </c>
      <c r="DC135" s="14">
        <f>Total!DF135</f>
        <v>0</v>
      </c>
      <c r="DD135" s="14">
        <f>Total!DG135</f>
        <v>0</v>
      </c>
      <c r="DE135" s="14">
        <f>Total!DH135</f>
        <v>0</v>
      </c>
      <c r="DF135" s="14">
        <f>Total!DI135</f>
        <v>0</v>
      </c>
      <c r="DG135" s="14">
        <f>Total!DJ135</f>
        <v>0</v>
      </c>
      <c r="DH135" s="14">
        <f>Total!DK135</f>
        <v>0</v>
      </c>
      <c r="DI135" s="14">
        <f>Total!DL135</f>
        <v>130</v>
      </c>
      <c r="DJ135" s="14">
        <f>Total!DM135</f>
        <v>0</v>
      </c>
      <c r="DK135" s="14">
        <f>Total!DN135</f>
        <v>90</v>
      </c>
      <c r="DL135" s="6">
        <v>1</v>
      </c>
      <c r="DM135">
        <v>-5.2534805008267318</v>
      </c>
      <c r="DN135">
        <v>-4.8343085889644106</v>
      </c>
      <c r="DO135" t="e">
        <v>#NUM!</v>
      </c>
      <c r="DP135">
        <v>-4.4110298534407226</v>
      </c>
      <c r="DQ135">
        <v>-5.6100331808592729</v>
      </c>
      <c r="DR135">
        <v>-4.3888358657566426</v>
      </c>
    </row>
    <row r="136" spans="1:122" x14ac:dyDescent="0.25">
      <c r="A136">
        <f>Total!A136</f>
        <v>2003.2999999999997</v>
      </c>
      <c r="B136" s="14">
        <f>LN(Total!B136/$AV136/$DK136)</f>
        <v>-0.58271001450341342</v>
      </c>
      <c r="C136" s="14">
        <f>LN(Total!C136/$AV136/$DK136)</f>
        <v>-3.3527079486100684</v>
      </c>
      <c r="D136" s="14">
        <f>LN(Total!D136/$AV136/$DK136)</f>
        <v>-0.43750378543945972</v>
      </c>
      <c r="E136" s="14">
        <f>LN(Total!E136/$AV136/$DK136)</f>
        <v>-0.40375204313768759</v>
      </c>
      <c r="F136" s="14">
        <f>LN(Total!F136/$AV136/$DK136)</f>
        <v>-5.2122495891129148</v>
      </c>
      <c r="G136" s="14">
        <f>LN(Total!G136/$AV136/$DK136)</f>
        <v>-0.47572181777898609</v>
      </c>
      <c r="H136" s="14">
        <f>LN(Total!H136/$AV136/$DK136)</f>
        <v>-0.99723735781956713</v>
      </c>
      <c r="I136" s="14">
        <f>LN(Total!I136/$AV136/$DK136)</f>
        <v>-1.9709089974321445</v>
      </c>
      <c r="J136" s="14">
        <f>LN(Total!J136/$AV136/$DK136)</f>
        <v>-3.4023954605934397</v>
      </c>
      <c r="K136" s="14">
        <f>LN(Total!K136/$AV136/$DK136)</f>
        <v>-2.0506008717701163</v>
      </c>
      <c r="L136" s="14">
        <f>LN(Total!L136/$AV136/$DK136)</f>
        <v>-4.9968696381954549</v>
      </c>
      <c r="M136" s="14">
        <f>LN(Total!M136/$AV136/$DK136)</f>
        <v>-5.9359714750912493</v>
      </c>
      <c r="N136" s="14">
        <f>LN(Total!N136/$AV136/$DK136)</f>
        <v>-5.271803128881138</v>
      </c>
      <c r="O136" s="14">
        <f>LN(Total!O136/$AV136/$DK136)</f>
        <v>-6.7923458878801553</v>
      </c>
      <c r="P136" s="14">
        <f>LN(Total!P136/$AV136/$DK136)</f>
        <v>-4.1790699756172103</v>
      </c>
      <c r="Q136" s="14">
        <f>LN(Total!Q136/$AV136/$DK136)</f>
        <v>-9.5381107883101652</v>
      </c>
      <c r="R136" s="14">
        <f>LN(Total!R136/$AV136/$DK136)</f>
        <v>-7.1982670244559479</v>
      </c>
      <c r="S136" s="14">
        <f>LN(Total!S136/$AV136/$DK136)</f>
        <v>-5.5764373705577563</v>
      </c>
      <c r="T136" s="14">
        <f>LN(Total!T136/$AV136/$DK136)</f>
        <v>-10.659085440571033</v>
      </c>
      <c r="U136" s="14">
        <f>LN(Total!U136/$AV136/$DK136)</f>
        <v>-5.8826558852817232</v>
      </c>
      <c r="V136" s="14">
        <f>LN(Total!V136/$AV136/$DK136)</f>
        <v>-5.7442881614697399</v>
      </c>
      <c r="W136" s="14">
        <f>LN(Total!W136/$AV136/$DK136)</f>
        <v>-8.9687493389514454</v>
      </c>
      <c r="X136" s="14">
        <f>LN(Total!X136/$AV136/$DK136)</f>
        <v>-7.0747670692065725</v>
      </c>
      <c r="Y136" s="14">
        <f>LN(Total!Y136/$AV136/$DK136)</f>
        <v>-8.6543073132985953</v>
      </c>
      <c r="Z136" s="14">
        <f>LN(Total!Z136/$AV136/$DK136)</f>
        <v>-8.3727943570368524</v>
      </c>
      <c r="AA136" s="14">
        <f>LN(Total!AA136/$AV136/$DK136)</f>
        <v>-6.6459480108601756</v>
      </c>
      <c r="AB136" s="14">
        <f>LN(Total!AB136/$AV136/$DK136)</f>
        <v>-7.541115053569639</v>
      </c>
      <c r="AC136" s="14">
        <f>LN(Total!AC136/$AV136/$DK136)</f>
        <v>-6.1307476739374343</v>
      </c>
      <c r="AD136" s="14">
        <f>LN(Total!AD136/$AV136/$DK136)</f>
        <v>-6.5068875794767553</v>
      </c>
      <c r="AE136" s="14">
        <f>LN(Total!AE136/$AV136/$DK136)</f>
        <v>-11.807969653568978</v>
      </c>
      <c r="AF136" s="14">
        <f>LN(Total!AF136/$AV136/$DK136)</f>
        <v>-10.430273413221054</v>
      </c>
      <c r="AG136" s="14">
        <f>LN(Total!AG136/$AV136/$DK136)</f>
        <v>-10.001211345328546</v>
      </c>
      <c r="AH136" s="14">
        <f>LN(Total!AH136/$AV136/$DK136)</f>
        <v>-11.427137581457671</v>
      </c>
      <c r="AI136" s="14">
        <f>LN(Total!AI136/$AV136/$DK136)</f>
        <v>-10.052808853323613</v>
      </c>
      <c r="AJ136" s="14">
        <f>LN(Total!AJ136/$AV136/$DK136)</f>
        <v>-11.459892977453435</v>
      </c>
      <c r="AK136" s="14">
        <f>LN(Total!AK136/$AV136/$DK136)</f>
        <v>-10.534618337213454</v>
      </c>
      <c r="AL136" s="14">
        <f>LN(Total!AL136/$AV136/$DK136)</f>
        <v>-8.8330754177412452</v>
      </c>
      <c r="AM136" s="14">
        <f>LN(Total!AM136/$AV136/$DK136)</f>
        <v>-3.6448335054891379</v>
      </c>
      <c r="AN136" s="6">
        <f>LN(Total!AO136)</f>
        <v>-0.61581475449903655</v>
      </c>
      <c r="AO136" s="14">
        <f>LN(Total!AP136)</f>
        <v>-0.59516839775861563</v>
      </c>
      <c r="AP136" s="14">
        <f t="shared" si="4"/>
        <v>-2.0646356740420924E-2</v>
      </c>
      <c r="AQ136" s="6">
        <f>LN(Total!AQ136)</f>
        <v>2.4160194535802071</v>
      </c>
      <c r="AR136" s="14">
        <f>LN(Total!AR136)</f>
        <v>0.53506097377013928</v>
      </c>
      <c r="AS136" s="14">
        <f>LN(Total!AS136)</f>
        <v>1.7496720144245415</v>
      </c>
      <c r="AT136" s="14">
        <f>LN(Total!AT136)</f>
        <v>-3.5180087493671084</v>
      </c>
      <c r="AU136" s="14">
        <f>LN(Total!AU136)</f>
        <v>10.851206717498945</v>
      </c>
      <c r="AV136" s="14">
        <f>Total!AV136</f>
        <v>200.98768801910899</v>
      </c>
      <c r="AW136" s="14">
        <f>Total!AW136</f>
        <v>1.8366666666666667</v>
      </c>
      <c r="AX136" s="14">
        <f>LN(Total!AY136/$AW136)</f>
        <v>-1.4895341915971605</v>
      </c>
      <c r="AY136" s="14">
        <f>LN(Total!AZ136/$AW136)</f>
        <v>-1.8224758983448122</v>
      </c>
      <c r="AZ136" s="14">
        <f>LN(Total!BA136/$AW136)</f>
        <v>-0.67170000981101941</v>
      </c>
      <c r="BA136" s="14">
        <f>LN(Total!BB136/$AW136)</f>
        <v>-2.2319848334496886</v>
      </c>
      <c r="BB136" s="14">
        <f>LN(Total!BC136/$AW136)</f>
        <v>-2.4001490769517408</v>
      </c>
      <c r="BC136" s="14">
        <f>LN(Total!BD136/$AW136)</f>
        <v>-2.6479020065459822</v>
      </c>
      <c r="BD136" s="14">
        <f>LN(Total!BE136/$AW136)</f>
        <v>-2.9991197124950224</v>
      </c>
      <c r="BE136" s="14">
        <f>LN(Total!BF136/$AW136)</f>
        <v>-2.0660374661931624</v>
      </c>
      <c r="BF136" s="14">
        <f>LN(Total!BG136/$AW136)</f>
        <v>-0.74971987593284828</v>
      </c>
      <c r="BG136" s="14">
        <f>LN(Total!BH136/$AW136)</f>
        <v>0.18861841923950995</v>
      </c>
      <c r="BH136" s="14">
        <f>LN(Total!BI136/$AW136)</f>
        <v>1.6447627168180112</v>
      </c>
      <c r="BI136" s="14">
        <f>LN(Total!BJ136/$AW136)</f>
        <v>0.60578852044102105</v>
      </c>
      <c r="BJ136" s="14">
        <f>LN(Total!BK136/$AW136)</f>
        <v>0.2350932681076239</v>
      </c>
      <c r="BK136" s="14">
        <f>LN(Total!BL136/$AW136)</f>
        <v>1.2444451031387236</v>
      </c>
      <c r="BL136" s="14">
        <f>LN(Total!BM136/$AW136)</f>
        <v>-0.67379498032305862</v>
      </c>
      <c r="BM136" s="14">
        <f>LN(Total!BN136/$AW136)</f>
        <v>5.0048343382721308E-2</v>
      </c>
      <c r="BN136" s="14">
        <f>LN(Total!BO136/$AW136)</f>
        <v>-2.0165669594594413E-2</v>
      </c>
      <c r="BO136" s="14">
        <f>LN(Total!BP136/$AW136)</f>
        <v>-2.0165669594594413E-2</v>
      </c>
      <c r="BP136" s="14">
        <f>LN(Total!BQ136/$AW136)</f>
        <v>-2.0165669594594413E-2</v>
      </c>
      <c r="BQ136" s="14">
        <f>LN(Total!BR136/$AW136)</f>
        <v>-0.34558807002922232</v>
      </c>
      <c r="BR136" s="14">
        <f>LN(Total!BS136/$AW136)</f>
        <v>-0.34558807002922232</v>
      </c>
      <c r="BS136" s="14">
        <f>LN(Total!BT136/$AW136)</f>
        <v>-0.34558807002922232</v>
      </c>
      <c r="BT136" s="14">
        <f>LN(Total!BU136/$AW136)</f>
        <v>-4.5199753399248594</v>
      </c>
      <c r="BU136" s="14">
        <f>LN(Total!BV136/$AW136)</f>
        <v>-3.7972466455029679</v>
      </c>
      <c r="BV136" s="14">
        <f>LN(Total!BW136/$AW136)</f>
        <v>4.5493129248767561</v>
      </c>
      <c r="BW136" s="6">
        <f>LN(Total!BY136)</f>
        <v>131</v>
      </c>
      <c r="BX136" s="6">
        <f>LN(Total!BZ136)</f>
        <v>2.7080502011022101</v>
      </c>
      <c r="BY136" s="6">
        <f>Total!CB136</f>
        <v>0</v>
      </c>
      <c r="BZ136" s="14">
        <f>Total!CC136</f>
        <v>0</v>
      </c>
      <c r="CA136" s="14">
        <f>Total!CD136</f>
        <v>1</v>
      </c>
      <c r="CB136" s="14">
        <f>Total!CE136</f>
        <v>0</v>
      </c>
      <c r="CC136" s="14">
        <f>Total!CF136</f>
        <v>0</v>
      </c>
      <c r="CD136" s="14">
        <f>Total!CG136</f>
        <v>0</v>
      </c>
      <c r="CE136" s="14">
        <f>Total!CH136</f>
        <v>3.7220843672456677E-2</v>
      </c>
      <c r="CF136" s="14">
        <f>Total!CI136</f>
        <v>0.28695498050336771</v>
      </c>
      <c r="CG136" s="14">
        <f>Total!CJ136</f>
        <v>0.33516483516483547</v>
      </c>
      <c r="CH136" s="14">
        <f>Total!CK136</f>
        <v>0.29670329670329681</v>
      </c>
      <c r="CI136" s="14">
        <f>Total!CL136</f>
        <v>4.3956043956043987E-2</v>
      </c>
      <c r="CJ136" s="14">
        <f>Total!CM136</f>
        <v>0</v>
      </c>
      <c r="CK136" s="14">
        <f>Total!CN136</f>
        <v>0</v>
      </c>
      <c r="CL136" s="14">
        <f>Total!CO136</f>
        <v>0</v>
      </c>
      <c r="CM136" s="14">
        <f>Total!CP136</f>
        <v>0</v>
      </c>
      <c r="CN136" s="14">
        <f>Total!CQ136</f>
        <v>0</v>
      </c>
      <c r="CO136" s="14">
        <f>Total!CR136</f>
        <v>0</v>
      </c>
      <c r="CP136" s="14">
        <f>Total!CS136</f>
        <v>0.10989010989010983</v>
      </c>
      <c r="CQ136" s="14">
        <f>Total!CT136</f>
        <v>13</v>
      </c>
      <c r="CR136" s="14">
        <f>Total!CU136</f>
        <v>13</v>
      </c>
      <c r="CS136" s="14">
        <f>Total!CV136</f>
        <v>1</v>
      </c>
      <c r="CT136" s="14">
        <f>Total!CW136</f>
        <v>1</v>
      </c>
      <c r="CU136" s="14">
        <f>Total!CX136</f>
        <v>0</v>
      </c>
      <c r="CV136" s="14">
        <f>Total!CY136</f>
        <v>0</v>
      </c>
      <c r="CW136" s="14">
        <f>Total!CZ136</f>
        <v>0</v>
      </c>
      <c r="CX136" s="14">
        <f>Total!DA136</f>
        <v>0</v>
      </c>
      <c r="CY136" s="14">
        <f>Total!DB136</f>
        <v>0</v>
      </c>
      <c r="CZ136" s="14">
        <f>Total!DC136</f>
        <v>0</v>
      </c>
      <c r="DA136" s="14">
        <f>Total!DD136</f>
        <v>0</v>
      </c>
      <c r="DB136" s="14">
        <f>Total!DE136</f>
        <v>0</v>
      </c>
      <c r="DC136" s="14">
        <f>Total!DF136</f>
        <v>0</v>
      </c>
      <c r="DD136" s="14">
        <f>Total!DG136</f>
        <v>0</v>
      </c>
      <c r="DE136" s="14">
        <f>Total!DH136</f>
        <v>0</v>
      </c>
      <c r="DF136" s="14">
        <f>Total!DI136</f>
        <v>0</v>
      </c>
      <c r="DG136" s="14">
        <f>Total!DJ136</f>
        <v>0</v>
      </c>
      <c r="DH136" s="14">
        <f>Total!DK136</f>
        <v>0</v>
      </c>
      <c r="DI136" s="14">
        <f>Total!DL136</f>
        <v>0</v>
      </c>
      <c r="DJ136" s="14">
        <f>Total!DM136</f>
        <v>0</v>
      </c>
      <c r="DK136" s="14">
        <f>Total!DN136</f>
        <v>91</v>
      </c>
      <c r="DL136" s="6">
        <v>1</v>
      </c>
      <c r="DM136">
        <v>-5.1849227682687733</v>
      </c>
      <c r="DN136">
        <v>-4.8900146493133985</v>
      </c>
      <c r="DO136" t="e">
        <v>#NUM!</v>
      </c>
      <c r="DP136">
        <v>-4.4534211338740688</v>
      </c>
      <c r="DQ136">
        <v>-5.6658957165084312</v>
      </c>
      <c r="DR136">
        <v>-4.4793777166892399</v>
      </c>
    </row>
    <row r="137" spans="1:122" x14ac:dyDescent="0.25">
      <c r="A137">
        <f>Total!A137</f>
        <v>2003.3999999999996</v>
      </c>
      <c r="B137" s="14">
        <f>LN(Total!B137/$AV137/$DK137)</f>
        <v>-0.64026143487921994</v>
      </c>
      <c r="C137" s="14">
        <f>LN(Total!C137/$AV137/$DK137)</f>
        <v>-3.3653960457625405</v>
      </c>
      <c r="D137" s="14">
        <f>LN(Total!D137/$AV137/$DK137)</f>
        <v>-0.49189196465570373</v>
      </c>
      <c r="E137" s="14">
        <f>LN(Total!E137/$AV137/$DK137)</f>
        <v>-0.41350463809536758</v>
      </c>
      <c r="F137" s="14">
        <f>LN(Total!F137/$AV137/$DK137)</f>
        <v>-5.2001239702265005</v>
      </c>
      <c r="G137" s="14">
        <f>LN(Total!G137/$AV137/$DK137)</f>
        <v>-0.47034378993029086</v>
      </c>
      <c r="H137" s="14">
        <f>LN(Total!H137/$AV137/$DK137)</f>
        <v>-0.93628208039379845</v>
      </c>
      <c r="I137" s="14">
        <f>LN(Total!I137/$AV137/$DK137)</f>
        <v>-1.8496412287578401</v>
      </c>
      <c r="J137" s="14">
        <f>LN(Total!J137/$AV137/$DK137)</f>
        <v>-3.2898671755941664</v>
      </c>
      <c r="K137" s="14">
        <f>LN(Total!K137/$AV137/$DK137)</f>
        <v>-2.1382807070428571</v>
      </c>
      <c r="L137" s="14">
        <f>LN(Total!L137/$AV137/$DK137)</f>
        <v>-4.8258965899623023</v>
      </c>
      <c r="M137" s="14">
        <f>LN(Total!M137/$AV137/$DK137)</f>
        <v>-5.9242095348436772</v>
      </c>
      <c r="N137" s="14">
        <f>LN(Total!N137/$AV137/$DK137)</f>
        <v>-5.2572503431940776</v>
      </c>
      <c r="O137" s="14">
        <f>LN(Total!O137/$AV137/$DK137)</f>
        <v>-7.108134959442177</v>
      </c>
      <c r="P137" s="14">
        <f>LN(Total!P137/$AV137/$DK137)</f>
        <v>-4.2611550458324166</v>
      </c>
      <c r="Q137" s="14">
        <f>LN(Total!Q137/$AV137/$DK137)</f>
        <v>-9.6132148822963206</v>
      </c>
      <c r="R137" s="14">
        <f>LN(Total!R137/$AV137/$DK137)</f>
        <v>-7.3316508246915193</v>
      </c>
      <c r="S137" s="14">
        <f>LN(Total!S137/$AV137/$DK137)</f>
        <v>-5.6421697012557983</v>
      </c>
      <c r="T137" s="14">
        <f>LN(Total!T137/$AV137/$DK137)</f>
        <v>-10.80010711289402</v>
      </c>
      <c r="U137" s="14">
        <f>LN(Total!U137/$AV137/$DK137)</f>
        <v>-5.9961740911242458</v>
      </c>
      <c r="V137" s="14">
        <f>LN(Total!V137/$AV137/$DK137)</f>
        <v>-5.7901527446913104</v>
      </c>
      <c r="W137" s="14">
        <f>LN(Total!W137/$AV137/$DK137)</f>
        <v>-8.9115684427087984</v>
      </c>
      <c r="X137" s="14">
        <f>LN(Total!X137/$AV137/$DK137)</f>
        <v>-7.1351914653386084</v>
      </c>
      <c r="Y137" s="14">
        <f>LN(Total!Y137/$AV137/$DK137)</f>
        <v>-8.5970855055436974</v>
      </c>
      <c r="Z137" s="14">
        <f>LN(Total!Z137/$AV137/$DK137)</f>
        <v>-8.414115736201337</v>
      </c>
      <c r="AA137" s="14">
        <f>LN(Total!AA137/$AV137/$DK137)</f>
        <v>-6.6873620598742027</v>
      </c>
      <c r="AB137" s="14">
        <f>LN(Total!AB137/$AV137/$DK137)</f>
        <v>-7.6940935395979118</v>
      </c>
      <c r="AC137" s="14">
        <f>LN(Total!AC137/$AV137/$DK137)</f>
        <v>-6.0002258553441949</v>
      </c>
      <c r="AD137" s="14">
        <f>LN(Total!AD137/$AV137/$DK137)</f>
        <v>-6.9957199350984274</v>
      </c>
      <c r="AE137" s="14">
        <f>LN(Total!AE137/$AV137/$DK137)</f>
        <v>-11.785285187850814</v>
      </c>
      <c r="AF137" s="14">
        <f>LN(Total!AF137/$AV137/$DK137)</f>
        <v>-10.524381190863579</v>
      </c>
      <c r="AG137" s="14">
        <f>LN(Total!AG137/$AV137/$DK137)</f>
        <v>-9.9830241403466111</v>
      </c>
      <c r="AH137" s="14">
        <f>LN(Total!AH137/$AV137/$DK137)</f>
        <v>-12.027308159870225</v>
      </c>
      <c r="AI137" s="14">
        <f>LN(Total!AI137/$AV137/$DK137)</f>
        <v>-10.118616406357518</v>
      </c>
      <c r="AJ137" s="14">
        <f>LN(Total!AJ137/$AV137/$DK137)</f>
        <v>-11.844556007016473</v>
      </c>
      <c r="AK137" s="14">
        <f>LN(Total!AK137/$AV137/$DK137)</f>
        <v>-10.769055944708544</v>
      </c>
      <c r="AL137" s="14">
        <f>LN(Total!AL137/$AV137/$DK137)</f>
        <v>-8.7264101791814479</v>
      </c>
      <c r="AM137" s="14">
        <f>LN(Total!AM137/$AV137/$DK137)</f>
        <v>-3.8206333109972865</v>
      </c>
      <c r="AN137" s="6">
        <f>LN(Total!AO137)</f>
        <v>-0.61874303087814786</v>
      </c>
      <c r="AO137" s="14">
        <f>LN(Total!AP137)</f>
        <v>-0.5970048380668036</v>
      </c>
      <c r="AP137" s="14">
        <f t="shared" si="4"/>
        <v>-2.1738192811344259E-2</v>
      </c>
      <c r="AQ137" s="6">
        <f>LN(Total!AQ137)</f>
        <v>2.4473068207439312</v>
      </c>
      <c r="AR137" s="14">
        <f>LN(Total!AR137)</f>
        <v>0.55235912353222372</v>
      </c>
      <c r="AS137" s="14">
        <f>LN(Total!AS137)</f>
        <v>1.7725092780739737</v>
      </c>
      <c r="AT137" s="14">
        <f>LN(Total!AT137)</f>
        <v>-3.4856085253882916</v>
      </c>
      <c r="AU137" s="14">
        <f>LN(Total!AU137)</f>
        <v>10.955117595863527</v>
      </c>
      <c r="AV137" s="14">
        <f>Total!AV137</f>
        <v>201.68416159861601</v>
      </c>
      <c r="AW137" s="14">
        <f>Total!AW137</f>
        <v>1.845666666666667</v>
      </c>
      <c r="AX137" s="14">
        <f>LN(Total!AY137/$AW137)</f>
        <v>-1.4944224062731675</v>
      </c>
      <c r="AY137" s="14">
        <f>LN(Total!AZ137/$AW137)</f>
        <v>-1.8273641130208191</v>
      </c>
      <c r="AZ137" s="14">
        <f>LN(Total!BA137/$AW137)</f>
        <v>-0.6765882244870266</v>
      </c>
      <c r="BA137" s="14">
        <f>LN(Total!BB137/$AW137)</f>
        <v>-2.236873048125696</v>
      </c>
      <c r="BB137" s="14">
        <f>LN(Total!BC137/$AW137)</f>
        <v>-2.4050372916277478</v>
      </c>
      <c r="BC137" s="14">
        <f>LN(Total!BD137/$AW137)</f>
        <v>-2.6527902212219896</v>
      </c>
      <c r="BD137" s="14">
        <f>LN(Total!BE137/$AW137)</f>
        <v>-3.0040079271710298</v>
      </c>
      <c r="BE137" s="14">
        <f>LN(Total!BF137/$AW137)</f>
        <v>-2.0709256808691694</v>
      </c>
      <c r="BF137" s="14">
        <f>LN(Total!BG137/$AW137)</f>
        <v>-0.75460809060885536</v>
      </c>
      <c r="BG137" s="14">
        <f>LN(Total!BH137/$AW137)</f>
        <v>0.18373020456350284</v>
      </c>
      <c r="BH137" s="14">
        <f>LN(Total!BI137/$AW137)</f>
        <v>1.639874502142004</v>
      </c>
      <c r="BI137" s="14">
        <f>LN(Total!BJ137/$AW137)</f>
        <v>0.60090030576501396</v>
      </c>
      <c r="BJ137" s="14">
        <f>LN(Total!BK137/$AW137)</f>
        <v>0.23020505343161668</v>
      </c>
      <c r="BK137" s="14">
        <f>LN(Total!BL137/$AW137)</f>
        <v>1.2395568884627164</v>
      </c>
      <c r="BL137" s="14">
        <f>LN(Total!BM137/$AW137)</f>
        <v>-0.67868319499906582</v>
      </c>
      <c r="BM137" s="14">
        <f>LN(Total!BN137/$AW137)</f>
        <v>4.5160128706714125E-2</v>
      </c>
      <c r="BN137" s="14">
        <f>LN(Total!BO137/$AW137)</f>
        <v>-2.5053884270601512E-2</v>
      </c>
      <c r="BO137" s="14">
        <f>LN(Total!BP137/$AW137)</f>
        <v>-2.5053884270601512E-2</v>
      </c>
      <c r="BP137" s="14">
        <f>LN(Total!BQ137/$AW137)</f>
        <v>-2.5053884270601512E-2</v>
      </c>
      <c r="BQ137" s="14">
        <f>LN(Total!BR137/$AW137)</f>
        <v>-0.35047628470522946</v>
      </c>
      <c r="BR137" s="14">
        <f>LN(Total!BS137/$AW137)</f>
        <v>-0.35047628470522946</v>
      </c>
      <c r="BS137" s="14">
        <f>LN(Total!BT137/$AW137)</f>
        <v>-0.35047628470522946</v>
      </c>
      <c r="BT137" s="14">
        <f>LN(Total!BU137/$AW137)</f>
        <v>-4.5248635546008664</v>
      </c>
      <c r="BU137" s="14">
        <f>LN(Total!BV137/$AW137)</f>
        <v>-3.8021348601789748</v>
      </c>
      <c r="BV137" s="14">
        <f>LN(Total!BW137/$AW137)</f>
        <v>4.5444247102007491</v>
      </c>
      <c r="BW137" s="6">
        <f>LN(Total!BY137)</f>
        <v>132</v>
      </c>
      <c r="BX137" s="6">
        <f>LN(Total!BZ137)</f>
        <v>2.7725887222397811</v>
      </c>
      <c r="BY137" s="6">
        <f>Total!CB137</f>
        <v>0</v>
      </c>
      <c r="BZ137" s="14">
        <f>Total!CC137</f>
        <v>0</v>
      </c>
      <c r="CA137" s="14">
        <f>Total!CD137</f>
        <v>0</v>
      </c>
      <c r="CB137" s="14">
        <f>Total!CE137</f>
        <v>1</v>
      </c>
      <c r="CC137" s="14">
        <f>Total!CF137</f>
        <v>0</v>
      </c>
      <c r="CD137" s="14">
        <f>Total!CG137</f>
        <v>0</v>
      </c>
      <c r="CE137" s="14">
        <f>Total!CH137</f>
        <v>0</v>
      </c>
      <c r="CF137" s="14">
        <f>Total!CI137</f>
        <v>0</v>
      </c>
      <c r="CG137" s="14">
        <f>Total!CJ137</f>
        <v>0</v>
      </c>
      <c r="CH137" s="14">
        <f>Total!CK137</f>
        <v>3.8043478260869588E-2</v>
      </c>
      <c r="CI137" s="14">
        <f>Total!CL137</f>
        <v>0.28804347826086979</v>
      </c>
      <c r="CJ137" s="14">
        <f>Total!CM137</f>
        <v>0.33695652173913077</v>
      </c>
      <c r="CK137" s="14">
        <f>Total!CN137</f>
        <v>0.29347826086956535</v>
      </c>
      <c r="CL137" s="14">
        <f>Total!CO137</f>
        <v>4.3478260869565244E-2</v>
      </c>
      <c r="CM137" s="14">
        <f>Total!CP137</f>
        <v>0</v>
      </c>
      <c r="CN137" s="14">
        <f>Total!CQ137</f>
        <v>0</v>
      </c>
      <c r="CO137" s="14">
        <f>Total!CR137</f>
        <v>0</v>
      </c>
      <c r="CP137" s="14">
        <f>Total!CS137</f>
        <v>0</v>
      </c>
      <c r="CQ137" s="14">
        <f>Total!CT137</f>
        <v>13</v>
      </c>
      <c r="CR137" s="14">
        <f>Total!CU137</f>
        <v>13</v>
      </c>
      <c r="CS137" s="14">
        <f>Total!CV137</f>
        <v>2</v>
      </c>
      <c r="CT137" s="14">
        <f>Total!CW137</f>
        <v>2</v>
      </c>
      <c r="CU137" s="14">
        <f>Total!CX137</f>
        <v>0</v>
      </c>
      <c r="CV137" s="14">
        <f>Total!CY137</f>
        <v>0</v>
      </c>
      <c r="CW137" s="14">
        <f>Total!CZ137</f>
        <v>0</v>
      </c>
      <c r="CX137" s="14">
        <f>Total!DA137</f>
        <v>0</v>
      </c>
      <c r="CY137" s="14">
        <f>Total!DB137</f>
        <v>0</v>
      </c>
      <c r="CZ137" s="14">
        <f>Total!DC137</f>
        <v>0</v>
      </c>
      <c r="DA137" s="14">
        <f>Total!DD137</f>
        <v>0</v>
      </c>
      <c r="DB137" s="14">
        <f>Total!DE137</f>
        <v>0</v>
      </c>
      <c r="DC137" s="14">
        <f>Total!DF137</f>
        <v>0</v>
      </c>
      <c r="DD137" s="14">
        <f>Total!DG137</f>
        <v>0</v>
      </c>
      <c r="DE137" s="14">
        <f>Total!DH137</f>
        <v>0</v>
      </c>
      <c r="DF137" s="14">
        <f>Total!DI137</f>
        <v>0</v>
      </c>
      <c r="DG137" s="14">
        <f>Total!DJ137</f>
        <v>0</v>
      </c>
      <c r="DH137" s="14">
        <f>Total!DK137</f>
        <v>38.739130434782624</v>
      </c>
      <c r="DI137" s="14">
        <f>Total!DL137</f>
        <v>0</v>
      </c>
      <c r="DJ137" s="14">
        <f>Total!DM137</f>
        <v>0</v>
      </c>
      <c r="DK137" s="14">
        <f>Total!DN137</f>
        <v>92</v>
      </c>
      <c r="DL137" s="6">
        <v>1</v>
      </c>
      <c r="DM137">
        <v>-5.2429896196269272</v>
      </c>
      <c r="DN137">
        <v>-4.9322269199579409</v>
      </c>
      <c r="DO137" t="e">
        <v>#NUM!</v>
      </c>
      <c r="DP137">
        <v>-4.5659494138859102</v>
      </c>
      <c r="DQ137">
        <v>-5.7471784434105881</v>
      </c>
      <c r="DR137">
        <v>-4.5121258505945763</v>
      </c>
    </row>
    <row r="138" spans="1:122" x14ac:dyDescent="0.25">
      <c r="A138">
        <f>Total!A138</f>
        <v>2004.1</v>
      </c>
      <c r="B138" s="14">
        <f>LN(Total!B138/$AV138/$DK138)</f>
        <v>-0.47364313674704289</v>
      </c>
      <c r="C138" s="14">
        <f>LN(Total!C138/$AV138/$DK138)</f>
        <v>-3.3460623672578462</v>
      </c>
      <c r="D138" s="14">
        <f>LN(Total!D138/$AV138/$DK138)</f>
        <v>-0.34301251629804191</v>
      </c>
      <c r="E138" s="14">
        <f>LN(Total!E138/$AV138/$DK138)</f>
        <v>-0.39335651013442785</v>
      </c>
      <c r="F138" s="14">
        <f>LN(Total!F138/$AV138/$DK138)</f>
        <v>-4.8818267476360742</v>
      </c>
      <c r="G138" s="14">
        <f>LN(Total!G138/$AV138/$DK138)</f>
        <v>-0.40975597217442877</v>
      </c>
      <c r="H138" s="14">
        <f>LN(Total!H138/$AV138/$DK138)</f>
        <v>-0.81268139179811749</v>
      </c>
      <c r="I138" s="14">
        <f>LN(Total!I138/$AV138/$DK138)</f>
        <v>-1.7492831911995808</v>
      </c>
      <c r="J138" s="14">
        <f>LN(Total!J138/$AV138/$DK138)</f>
        <v>-3.3013509861061205</v>
      </c>
      <c r="K138" s="14">
        <f>LN(Total!K138/$AV138/$DK138)</f>
        <v>-2.0834153123808354</v>
      </c>
      <c r="L138" s="14">
        <f>LN(Total!L138/$AV138/$DK138)</f>
        <v>-4.8970377150042799</v>
      </c>
      <c r="M138" s="14">
        <f>LN(Total!M138/$AV138/$DK138)</f>
        <v>-5.818638060448869</v>
      </c>
      <c r="N138" s="14">
        <f>LN(Total!N138/$AV138/$DK138)</f>
        <v>-5.0028338982255045</v>
      </c>
      <c r="O138" s="14">
        <f>LN(Total!O138/$AV138/$DK138)</f>
        <v>-6.9123671786258054</v>
      </c>
      <c r="P138" s="14">
        <f>LN(Total!P138/$AV138/$DK138)</f>
        <v>-4.0644157839167701</v>
      </c>
      <c r="Q138" s="14">
        <f>LN(Total!Q138/$AV138/$DK138)</f>
        <v>-9.5733739803839271</v>
      </c>
      <c r="R138" s="14">
        <f>LN(Total!R138/$AV138/$DK138)</f>
        <v>-7.0439380711990776</v>
      </c>
      <c r="S138" s="14">
        <f>LN(Total!S138/$AV138/$DK138)</f>
        <v>-5.621785334043599</v>
      </c>
      <c r="T138" s="14">
        <f>LN(Total!T138/$AV138/$DK138)</f>
        <v>-10.644190857085178</v>
      </c>
      <c r="U138" s="14">
        <f>LN(Total!U138/$AV138/$DK138)</f>
        <v>-5.9651807299138753</v>
      </c>
      <c r="V138" s="14">
        <f>LN(Total!V138/$AV138/$DK138)</f>
        <v>-5.7993295378802152</v>
      </c>
      <c r="W138" s="14">
        <f>LN(Total!W138/$AV138/$DK138)</f>
        <v>-8.73321485378953</v>
      </c>
      <c r="X138" s="14">
        <f>LN(Total!X138/$AV138/$DK138)</f>
        <v>-6.9364801092056814</v>
      </c>
      <c r="Y138" s="14">
        <f>LN(Total!Y138/$AV138/$DK138)</f>
        <v>-8.4391267782319517</v>
      </c>
      <c r="Z138" s="14">
        <f>LN(Total!Z138/$AV138/$DK138)</f>
        <v>-8.1318439146630404</v>
      </c>
      <c r="AA138" s="14">
        <f>LN(Total!AA138/$AV138/$DK138)</f>
        <v>-6.4271535789732992</v>
      </c>
      <c r="AB138" s="14">
        <f>LN(Total!AB138/$AV138/$DK138)</f>
        <v>-7.6588150615978243</v>
      </c>
      <c r="AC138" s="14">
        <f>LN(Total!AC138/$AV138/$DK138)</f>
        <v>-5.5790698176561175</v>
      </c>
      <c r="AD138" s="14">
        <f>LN(Total!AD138/$AV138/$DK138)</f>
        <v>-6.4971225478533343</v>
      </c>
      <c r="AE138" s="14">
        <f>LN(Total!AE138/$AV138/$DK138)</f>
        <v>-11.721599093195994</v>
      </c>
      <c r="AF138" s="14">
        <f>LN(Total!AF138/$AV138/$DK138)</f>
        <v>-9.9898237012831146</v>
      </c>
      <c r="AG138" s="14">
        <f>LN(Total!AG138/$AV138/$DK138)</f>
        <v>-11.050742283611742</v>
      </c>
      <c r="AH138" s="14">
        <f>LN(Total!AH138/$AV138/$DK138)</f>
        <v>-11.612741272977534</v>
      </c>
      <c r="AI138" s="14">
        <f>LN(Total!AI138/$AV138/$DK138)</f>
        <v>-10.385695650261386</v>
      </c>
      <c r="AJ138" s="14">
        <f>LN(Total!AJ138/$AV138/$DK138)</f>
        <v>-10.521174415165831</v>
      </c>
      <c r="AK138" s="14">
        <f>LN(Total!AK138/$AV138/$DK138)</f>
        <v>-11.008962507551509</v>
      </c>
      <c r="AL138" s="14">
        <f>LN(Total!AL138/$AV138/$DK138)</f>
        <v>-8.7783083265598858</v>
      </c>
      <c r="AM138" s="14">
        <f>LN(Total!AM138/$AV138/$DK138)</f>
        <v>-3.8064631192785399</v>
      </c>
      <c r="AN138" s="6">
        <f>LN(Total!AO138)</f>
        <v>-0.61839760203800742</v>
      </c>
      <c r="AO138" s="14">
        <f>LN(Total!AP138)</f>
        <v>-0.59869853526449357</v>
      </c>
      <c r="AP138" s="14">
        <f t="shared" si="4"/>
        <v>-1.9699066773513851E-2</v>
      </c>
      <c r="AQ138" s="6">
        <f>LN(Total!AQ138)</f>
        <v>2.4793655461057491</v>
      </c>
      <c r="AR138" s="14">
        <f>LN(Total!AR138)</f>
        <v>0.55409054990754625</v>
      </c>
      <c r="AS138" s="14">
        <f>LN(Total!AS138)</f>
        <v>1.8129483788326057</v>
      </c>
      <c r="AT138" s="14">
        <f>LN(Total!AT138)</f>
        <v>-3.4643595067558279</v>
      </c>
      <c r="AU138" s="14">
        <f>LN(Total!AU138)</f>
        <v>11.00228211836578</v>
      </c>
      <c r="AV138" s="14">
        <f>Total!AV138</f>
        <v>202.20902929344504</v>
      </c>
      <c r="AW138" s="14">
        <f>Total!AW138</f>
        <v>1.8460000000000001</v>
      </c>
      <c r="AX138" s="14">
        <f>LN(Total!AY138/$AW138)</f>
        <v>-1.4946029931811073</v>
      </c>
      <c r="AY138" s="14">
        <f>LN(Total!AZ138/$AW138)</f>
        <v>-1.8275446999287592</v>
      </c>
      <c r="AZ138" s="14">
        <f>LN(Total!BA138/$AW138)</f>
        <v>-0.67676881139496636</v>
      </c>
      <c r="BA138" s="14">
        <f>LN(Total!BB138/$AW138)</f>
        <v>-2.2370536350336359</v>
      </c>
      <c r="BB138" s="14">
        <f>LN(Total!BC138/$AW138)</f>
        <v>-2.4052178785356877</v>
      </c>
      <c r="BC138" s="14">
        <f>LN(Total!BD138/$AW138)</f>
        <v>-2.6529708081299295</v>
      </c>
      <c r="BD138" s="14">
        <f>LN(Total!BE138/$AW138)</f>
        <v>-3.0041885140789693</v>
      </c>
      <c r="BE138" s="14">
        <f>LN(Total!BF138/$AW138)</f>
        <v>-2.0711062677771093</v>
      </c>
      <c r="BF138" s="14">
        <f>LN(Total!BG138/$AW138)</f>
        <v>-0.75478867751679535</v>
      </c>
      <c r="BG138" s="14">
        <f>LN(Total!BH138/$AW138)</f>
        <v>0.18354961765556307</v>
      </c>
      <c r="BH138" s="14">
        <f>LN(Total!BI138/$AW138)</f>
        <v>1.6396939152340642</v>
      </c>
      <c r="BI138" s="14">
        <f>LN(Total!BJ138/$AW138)</f>
        <v>0.60071971885707409</v>
      </c>
      <c r="BJ138" s="14">
        <f>LN(Total!BK138/$AW138)</f>
        <v>0.23002446652367683</v>
      </c>
      <c r="BK138" s="14">
        <f>LN(Total!BL138/$AW138)</f>
        <v>1.2393763015547765</v>
      </c>
      <c r="BL138" s="14">
        <f>LN(Total!BM138/$AW138)</f>
        <v>-0.67886378190700558</v>
      </c>
      <c r="BM138" s="14">
        <f>LN(Total!BN138/$AW138)</f>
        <v>4.4979541798774336E-2</v>
      </c>
      <c r="BN138" s="14">
        <f>LN(Total!BO138/$AW138)</f>
        <v>-2.5234471178541461E-2</v>
      </c>
      <c r="BO138" s="14">
        <f>LN(Total!BP138/$AW138)</f>
        <v>-2.5234471178541461E-2</v>
      </c>
      <c r="BP138" s="14">
        <f>LN(Total!BQ138/$AW138)</f>
        <v>-2.5234471178541461E-2</v>
      </c>
      <c r="BQ138" s="14">
        <f>LN(Total!BR138/$AW138)</f>
        <v>-0.35065687161316944</v>
      </c>
      <c r="BR138" s="14">
        <f>LN(Total!BS138/$AW138)</f>
        <v>-0.35065687161316944</v>
      </c>
      <c r="BS138" s="14">
        <f>LN(Total!BT138/$AW138)</f>
        <v>-0.35065687161316944</v>
      </c>
      <c r="BT138" s="14">
        <f>LN(Total!BU138/$AW138)</f>
        <v>-4.5250441415088067</v>
      </c>
      <c r="BU138" s="14">
        <f>LN(Total!BV138/$AW138)</f>
        <v>-3.8023154470869147</v>
      </c>
      <c r="BV138" s="14">
        <f>LN(Total!BW138/$AW138)</f>
        <v>4.5442441232928088</v>
      </c>
      <c r="BW138" s="6">
        <f>LN(Total!BY138)</f>
        <v>133</v>
      </c>
      <c r="BX138" s="6">
        <f>LN(Total!BZ138)</f>
        <v>2.8332133440562162</v>
      </c>
      <c r="BY138" s="6">
        <f>Total!CB138</f>
        <v>1</v>
      </c>
      <c r="BZ138" s="14">
        <f>Total!CC138</f>
        <v>0</v>
      </c>
      <c r="CA138" s="14">
        <f>Total!CD138</f>
        <v>0</v>
      </c>
      <c r="CB138" s="14">
        <f>Total!CE138</f>
        <v>0</v>
      </c>
      <c r="CC138" s="14">
        <f>Total!CF138</f>
        <v>4.768583450210389E-2</v>
      </c>
      <c r="CD138" s="14">
        <f>Total!CG138</f>
        <v>0</v>
      </c>
      <c r="CE138" s="14">
        <f>Total!CH138</f>
        <v>0</v>
      </c>
      <c r="CF138" s="14">
        <f>Total!CI138</f>
        <v>0</v>
      </c>
      <c r="CG138" s="14">
        <f>Total!CJ138</f>
        <v>0</v>
      </c>
      <c r="CH138" s="14">
        <f>Total!CK138</f>
        <v>0</v>
      </c>
      <c r="CI138" s="14">
        <f>Total!CL138</f>
        <v>0</v>
      </c>
      <c r="CJ138" s="14">
        <f>Total!CM138</f>
        <v>0</v>
      </c>
      <c r="CK138" s="14">
        <f>Total!CN138</f>
        <v>3.8043478260869588E-2</v>
      </c>
      <c r="CL138" s="14">
        <f>Total!CO138</f>
        <v>0.28804347826086979</v>
      </c>
      <c r="CM138" s="14">
        <f>Total!CP138</f>
        <v>0.33152173913043492</v>
      </c>
      <c r="CN138" s="14">
        <f>Total!CQ138</f>
        <v>0.29470546984572249</v>
      </c>
      <c r="CO138" s="14">
        <f>Total!CR138</f>
        <v>0.11956521739130427</v>
      </c>
      <c r="CP138" s="14">
        <f>Total!CS138</f>
        <v>0</v>
      </c>
      <c r="CQ138" s="14">
        <f>Total!CT138</f>
        <v>13</v>
      </c>
      <c r="CR138" s="14">
        <f>Total!CU138</f>
        <v>13</v>
      </c>
      <c r="CS138" s="14">
        <f>Total!CV138</f>
        <v>4</v>
      </c>
      <c r="CT138" s="14">
        <f>Total!CW138</f>
        <v>2</v>
      </c>
      <c r="CU138" s="14">
        <f>Total!CX138</f>
        <v>0</v>
      </c>
      <c r="CV138" s="14">
        <f>Total!CY138</f>
        <v>0</v>
      </c>
      <c r="CW138" s="14">
        <f>Total!CZ138</f>
        <v>0</v>
      </c>
      <c r="CX138" s="14">
        <f>Total!DA138</f>
        <v>0</v>
      </c>
      <c r="CY138" s="14">
        <f>Total!DB138</f>
        <v>0</v>
      </c>
      <c r="CZ138" s="14">
        <f>Total!DC138</f>
        <v>0</v>
      </c>
      <c r="DA138" s="14">
        <f>Total!DD138</f>
        <v>0</v>
      </c>
      <c r="DB138" s="14">
        <f>Total!DE138</f>
        <v>0</v>
      </c>
      <c r="DC138" s="14">
        <f>Total!DF138</f>
        <v>0</v>
      </c>
      <c r="DD138" s="14">
        <f>Total!DG138</f>
        <v>0</v>
      </c>
      <c r="DE138" s="14">
        <f>Total!DH138</f>
        <v>0</v>
      </c>
      <c r="DF138" s="14">
        <f>Total!DI138</f>
        <v>0</v>
      </c>
      <c r="DG138" s="14">
        <f>Total!DJ138</f>
        <v>0</v>
      </c>
      <c r="DH138" s="14">
        <f>Total!DK138</f>
        <v>5.059782608695655</v>
      </c>
      <c r="DI138" s="14">
        <f>Total!DL138</f>
        <v>0</v>
      </c>
      <c r="DJ138" s="14">
        <f>Total!DM138</f>
        <v>0</v>
      </c>
      <c r="DK138" s="14">
        <f>Total!DN138</f>
        <v>92</v>
      </c>
      <c r="DL138" s="6">
        <v>1</v>
      </c>
      <c r="DM138">
        <v>-4.8138944479266286</v>
      </c>
      <c r="DN138">
        <v>-4.9402532744674348</v>
      </c>
      <c r="DO138" t="e">
        <v>#NUM!</v>
      </c>
      <c r="DP138">
        <v>-4.3761111262132619</v>
      </c>
      <c r="DQ138">
        <v>-5.3385120496587373</v>
      </c>
      <c r="DR138">
        <v>-4.251410011239944</v>
      </c>
    </row>
    <row r="139" spans="1:122" x14ac:dyDescent="0.25">
      <c r="A139">
        <f>Total!A139</f>
        <v>2004.1999999999998</v>
      </c>
      <c r="B139" s="14">
        <f>LN(Total!B139/$AV139/$DK139)</f>
        <v>-0.59013035887219967</v>
      </c>
      <c r="C139" s="14">
        <f>LN(Total!C139/$AV139/$DK139)</f>
        <v>-3.3560361251488806</v>
      </c>
      <c r="D139" s="14">
        <f>LN(Total!D139/$AV139/$DK139)</f>
        <v>-0.44365554599509865</v>
      </c>
      <c r="E139" s="14">
        <f>LN(Total!E139/$AV139/$DK139)</f>
        <v>-0.34931280843092122</v>
      </c>
      <c r="F139" s="14">
        <f>LN(Total!F139/$AV139/$DK139)</f>
        <v>-5.0708290210525444</v>
      </c>
      <c r="G139" s="14">
        <f>LN(Total!G139/$AV139/$DK139)</f>
        <v>-0.39111334419340349</v>
      </c>
      <c r="H139" s="14">
        <f>LN(Total!H139/$AV139/$DK139)</f>
        <v>-0.94388943047090701</v>
      </c>
      <c r="I139" s="14">
        <f>LN(Total!I139/$AV139/$DK139)</f>
        <v>-1.8415845743265331</v>
      </c>
      <c r="J139" s="14">
        <f>LN(Total!J139/$AV139/$DK139)</f>
        <v>-3.3224735740502562</v>
      </c>
      <c r="K139" s="14">
        <f>LN(Total!K139/$AV139/$DK139)</f>
        <v>-2.0780279675084081</v>
      </c>
      <c r="L139" s="14">
        <f>LN(Total!L139/$AV139/$DK139)</f>
        <v>-4.885676488557178</v>
      </c>
      <c r="M139" s="14">
        <f>LN(Total!M139/$AV139/$DK139)</f>
        <v>-5.8625580468602907</v>
      </c>
      <c r="N139" s="14">
        <f>LN(Total!N139/$AV139/$DK139)</f>
        <v>-4.9678252669215963</v>
      </c>
      <c r="O139" s="14">
        <f>LN(Total!O139/$AV139/$DK139)</f>
        <v>-6.9487609796712606</v>
      </c>
      <c r="P139" s="14">
        <f>LN(Total!P139/$AV139/$DK139)</f>
        <v>-4.1547705834373216</v>
      </c>
      <c r="Q139" s="14">
        <f>LN(Total!Q139/$AV139/$DK139)</f>
        <v>-9.6779308945453728</v>
      </c>
      <c r="R139" s="14">
        <f>LN(Total!R139/$AV139/$DK139)</f>
        <v>-7.2604489661626168</v>
      </c>
      <c r="S139" s="14">
        <f>LN(Total!S139/$AV139/$DK139)</f>
        <v>-5.5624279906745411</v>
      </c>
      <c r="T139" s="14">
        <f>LN(Total!T139/$AV139/$DK139)</f>
        <v>-10.582873834993354</v>
      </c>
      <c r="U139" s="14">
        <f>LN(Total!U139/$AV139/$DK139)</f>
        <v>-5.9384433932136869</v>
      </c>
      <c r="V139" s="14">
        <f>LN(Total!V139/$AV139/$DK139)</f>
        <v>-5.6866612160670238</v>
      </c>
      <c r="W139" s="14">
        <f>LN(Total!W139/$AV139/$DK139)</f>
        <v>-8.5678457858222927</v>
      </c>
      <c r="X139" s="14">
        <f>LN(Total!X139/$AV139/$DK139)</f>
        <v>-6.9369471460945737</v>
      </c>
      <c r="Y139" s="14">
        <f>LN(Total!Y139/$AV139/$DK139)</f>
        <v>-8.4129496171753519</v>
      </c>
      <c r="Z139" s="14">
        <f>LN(Total!Z139/$AV139/$DK139)</f>
        <v>-8.1037715672961319</v>
      </c>
      <c r="AA139" s="14">
        <f>LN(Total!AA139/$AV139/$DK139)</f>
        <v>-6.4958942706224727</v>
      </c>
      <c r="AB139" s="14">
        <f>LN(Total!AB139/$AV139/$DK139)</f>
        <v>-7.6025858023173525</v>
      </c>
      <c r="AC139" s="14">
        <f>LN(Total!AC139/$AV139/$DK139)</f>
        <v>-5.8217081794943697</v>
      </c>
      <c r="AD139" s="14">
        <f>LN(Total!AD139/$AV139/$DK139)</f>
        <v>-6.9838400244012835</v>
      </c>
      <c r="AE139" s="14">
        <f>LN(Total!AE139/$AV139/$DK139)</f>
        <v>-11.856818855096803</v>
      </c>
      <c r="AF139" s="14">
        <f>LN(Total!AF139/$AV139/$DK139)</f>
        <v>-9.9971716184477266</v>
      </c>
      <c r="AG139" s="14">
        <f>LN(Total!AG139/$AV139/$DK139)</f>
        <v>-11.757228823322295</v>
      </c>
      <c r="AH139" s="14">
        <f>LN(Total!AH139/$AV139/$DK139)</f>
        <v>-11.429806062709023</v>
      </c>
      <c r="AI139" s="14">
        <f>LN(Total!AI139/$AV139/$DK139)</f>
        <v>-10.398546508046582</v>
      </c>
      <c r="AJ139" s="14">
        <f>LN(Total!AJ139/$AV139/$DK139)</f>
        <v>-11.661324905922474</v>
      </c>
      <c r="AK139" s="14">
        <f>LN(Total!AK139/$AV139/$DK139)</f>
        <v>-11.387933766629105</v>
      </c>
      <c r="AL139" s="14">
        <f>LN(Total!AL139/$AV139/$DK139)</f>
        <v>-8.8069535724599373</v>
      </c>
      <c r="AM139" s="14">
        <f>LN(Total!AM139/$AV139/$DK139)</f>
        <v>-3.7413562826715494</v>
      </c>
      <c r="AN139" s="6">
        <f>LN(Total!AO139)</f>
        <v>-0.61751027636876021</v>
      </c>
      <c r="AO139" s="14">
        <f>LN(Total!AP139)</f>
        <v>-0.6002546839840377</v>
      </c>
      <c r="AP139" s="14">
        <f t="shared" si="4"/>
        <v>-1.7255592384722518E-2</v>
      </c>
      <c r="AQ139" s="6">
        <f>LN(Total!AQ139)</f>
        <v>2.4773816419818462</v>
      </c>
      <c r="AR139" s="14">
        <f>LN(Total!AR139)</f>
        <v>0.55994859375807182</v>
      </c>
      <c r="AS139" s="14">
        <f>LN(Total!AS139)</f>
        <v>1.8401022427032208</v>
      </c>
      <c r="AT139" s="14">
        <f>LN(Total!AT139)</f>
        <v>-3.4263103423777719</v>
      </c>
      <c r="AU139" s="14">
        <f>LN(Total!AU139)</f>
        <v>11.047122320823641</v>
      </c>
      <c r="AV139" s="14">
        <f>Total!AV139</f>
        <v>202.72813871433905</v>
      </c>
      <c r="AW139" s="14">
        <f>Total!AW139</f>
        <v>1.8626666666666665</v>
      </c>
      <c r="AX139" s="14">
        <f>LN(Total!AY139/$AW139)</f>
        <v>-1.5035910098270526</v>
      </c>
      <c r="AY139" s="14">
        <f>LN(Total!AZ139/$AW139)</f>
        <v>-1.8365327165747043</v>
      </c>
      <c r="AZ139" s="14">
        <f>LN(Total!BA139/$AW139)</f>
        <v>-0.68575682804091154</v>
      </c>
      <c r="BA139" s="14">
        <f>LN(Total!BB139/$AW139)</f>
        <v>-2.2460416516795809</v>
      </c>
      <c r="BB139" s="14">
        <f>LN(Total!BC139/$AW139)</f>
        <v>-2.4142058951816328</v>
      </c>
      <c r="BC139" s="14">
        <f>LN(Total!BD139/$AW139)</f>
        <v>-2.6619588247758745</v>
      </c>
      <c r="BD139" s="14">
        <f>LN(Total!BE139/$AW139)</f>
        <v>-3.0131765307249148</v>
      </c>
      <c r="BE139" s="14">
        <f>LN(Total!BF139/$AW139)</f>
        <v>-2.0800942844230548</v>
      </c>
      <c r="BF139" s="14">
        <f>LN(Total!BG139/$AW139)</f>
        <v>-0.76377669416274041</v>
      </c>
      <c r="BG139" s="14">
        <f>LN(Total!BH139/$AW139)</f>
        <v>0.1745616010096179</v>
      </c>
      <c r="BH139" s="14">
        <f>LN(Total!BI139/$AW139)</f>
        <v>1.6307058985881189</v>
      </c>
      <c r="BI139" s="14">
        <f>LN(Total!BJ139/$AW139)</f>
        <v>0.59173170221112903</v>
      </c>
      <c r="BJ139" s="14">
        <f>LN(Total!BK139/$AW139)</f>
        <v>0.22103644987773163</v>
      </c>
      <c r="BK139" s="14">
        <f>LN(Total!BL139/$AW139)</f>
        <v>1.2303882849088315</v>
      </c>
      <c r="BL139" s="14">
        <f>LN(Total!BM139/$AW139)</f>
        <v>-0.68785179855295098</v>
      </c>
      <c r="BM139" s="14">
        <f>LN(Total!BN139/$AW139)</f>
        <v>3.5991525152829058E-2</v>
      </c>
      <c r="BN139" s="14">
        <f>LN(Total!BO139/$AW139)</f>
        <v>-3.4222487824486551E-2</v>
      </c>
      <c r="BO139" s="14">
        <f>LN(Total!BP139/$AW139)</f>
        <v>-3.4222487824486551E-2</v>
      </c>
      <c r="BP139" s="14">
        <f>LN(Total!BQ139/$AW139)</f>
        <v>-3.4222487824486551E-2</v>
      </c>
      <c r="BQ139" s="14">
        <f>LN(Total!BR139/$AW139)</f>
        <v>-0.3596448882591145</v>
      </c>
      <c r="BR139" s="14">
        <f>LN(Total!BS139/$AW139)</f>
        <v>-0.3596448882591145</v>
      </c>
      <c r="BS139" s="14">
        <f>LN(Total!BT139/$AW139)</f>
        <v>-0.3596448882591145</v>
      </c>
      <c r="BT139" s="14">
        <f>LN(Total!BU139/$AW139)</f>
        <v>-4.5340321581547514</v>
      </c>
      <c r="BU139" s="14">
        <f>LN(Total!BV139/$AW139)</f>
        <v>-3.8113034637328598</v>
      </c>
      <c r="BV139" s="14">
        <f>LN(Total!BW139/$AW139)</f>
        <v>4.5352561066468642</v>
      </c>
      <c r="BW139" s="6">
        <f>LN(Total!BY139)</f>
        <v>134</v>
      </c>
      <c r="BX139" s="6">
        <f>LN(Total!BZ139)</f>
        <v>2.8903717578961645</v>
      </c>
      <c r="BY139" s="6">
        <f>Total!CB139</f>
        <v>0</v>
      </c>
      <c r="BZ139" s="14">
        <f>Total!CC139</f>
        <v>1</v>
      </c>
      <c r="CA139" s="14">
        <f>Total!CD139</f>
        <v>0</v>
      </c>
      <c r="CB139" s="14">
        <f>Total!CE139</f>
        <v>0</v>
      </c>
      <c r="CC139" s="14">
        <f>Total!CF139</f>
        <v>0.29244948599787335</v>
      </c>
      <c r="CD139" s="14">
        <f>Total!CG139</f>
        <v>0.32967032967032989</v>
      </c>
      <c r="CE139" s="14">
        <f>Total!CH139</f>
        <v>0.29244948599787329</v>
      </c>
      <c r="CF139" s="14">
        <f>Total!CI139</f>
        <v>4.8209854661467669E-2</v>
      </c>
      <c r="CG139" s="14">
        <f>Total!CJ139</f>
        <v>0</v>
      </c>
      <c r="CH139" s="14">
        <f>Total!CK139</f>
        <v>0</v>
      </c>
      <c r="CI139" s="14">
        <f>Total!CL139</f>
        <v>0</v>
      </c>
      <c r="CJ139" s="14">
        <f>Total!CM139</f>
        <v>0</v>
      </c>
      <c r="CK139" s="14">
        <f>Total!CN139</f>
        <v>0</v>
      </c>
      <c r="CL139" s="14">
        <f>Total!CO139</f>
        <v>0</v>
      </c>
      <c r="CM139" s="14">
        <f>Total!CP139</f>
        <v>0</v>
      </c>
      <c r="CN139" s="14">
        <f>Total!CQ139</f>
        <v>3.7220843672456677E-2</v>
      </c>
      <c r="CO139" s="14">
        <f>Total!CR139</f>
        <v>0</v>
      </c>
      <c r="CP139" s="14">
        <f>Total!CS139</f>
        <v>1.0989010989010955E-2</v>
      </c>
      <c r="CQ139" s="14">
        <f>Total!CT139</f>
        <v>13</v>
      </c>
      <c r="CR139" s="14">
        <f>Total!CU139</f>
        <v>13</v>
      </c>
      <c r="CS139" s="14">
        <f>Total!CV139</f>
        <v>3</v>
      </c>
      <c r="CT139" s="14">
        <f>Total!CW139</f>
        <v>1</v>
      </c>
      <c r="CU139" s="14">
        <f>Total!CX139</f>
        <v>0</v>
      </c>
      <c r="CV139" s="14">
        <f>Total!CY139</f>
        <v>0</v>
      </c>
      <c r="CW139" s="14">
        <f>Total!CZ139</f>
        <v>0</v>
      </c>
      <c r="CX139" s="14">
        <f>Total!DA139</f>
        <v>0</v>
      </c>
      <c r="CY139" s="14">
        <f>Total!DB139</f>
        <v>0</v>
      </c>
      <c r="CZ139" s="14">
        <f>Total!DC139</f>
        <v>0</v>
      </c>
      <c r="DA139" s="14">
        <f>Total!DD139</f>
        <v>0</v>
      </c>
      <c r="DB139" s="14">
        <f>Total!DE139</f>
        <v>0</v>
      </c>
      <c r="DC139" s="14">
        <f>Total!DF139</f>
        <v>0</v>
      </c>
      <c r="DD139" s="14">
        <f>Total!DG139</f>
        <v>0</v>
      </c>
      <c r="DE139" s="14">
        <f>Total!DH139</f>
        <v>1</v>
      </c>
      <c r="DF139" s="14">
        <f>Total!DI139</f>
        <v>0</v>
      </c>
      <c r="DG139" s="14">
        <f>Total!DJ139</f>
        <v>0</v>
      </c>
      <c r="DH139" s="14">
        <f>Total!DK139</f>
        <v>0</v>
      </c>
      <c r="DI139" s="14">
        <f>Total!DL139</f>
        <v>134</v>
      </c>
      <c r="DJ139" s="14">
        <f>Total!DM139</f>
        <v>0</v>
      </c>
      <c r="DK139" s="14">
        <f>Total!DN139</f>
        <v>91</v>
      </c>
      <c r="DL139" s="6">
        <v>1</v>
      </c>
      <c r="DM139">
        <v>-4.9061291578504003</v>
      </c>
      <c r="DN139">
        <v>-4.9981829407325975</v>
      </c>
      <c r="DO139" t="e">
        <v>#NUM!</v>
      </c>
      <c r="DP139">
        <v>-4.4612658378640022</v>
      </c>
      <c r="DQ139">
        <v>-5.7577266488791787</v>
      </c>
      <c r="DR139">
        <v>-4.4213160664228273</v>
      </c>
    </row>
    <row r="140" spans="1:122" x14ac:dyDescent="0.25">
      <c r="A140">
        <f>Total!A140</f>
        <v>2004.2999999999997</v>
      </c>
      <c r="B140" s="14">
        <f>LN(Total!B140/$AV140/$DK140)</f>
        <v>-0.64540354608011208</v>
      </c>
      <c r="C140" s="14">
        <f>LN(Total!C140/$AV140/$DK140)</f>
        <v>-3.4292041767455044</v>
      </c>
      <c r="D140" s="14">
        <f>LN(Total!D140/$AV140/$DK140)</f>
        <v>-0.50014853519593205</v>
      </c>
      <c r="E140" s="14">
        <f>LN(Total!E140/$AV140/$DK140)</f>
        <v>-0.41337538457394085</v>
      </c>
      <c r="F140" s="14">
        <f>LN(Total!F140/$AV140/$DK140)</f>
        <v>-5.1603392052462169</v>
      </c>
      <c r="G140" s="14">
        <f>LN(Total!G140/$AV140/$DK140)</f>
        <v>-0.38508194070891971</v>
      </c>
      <c r="H140" s="14">
        <f>LN(Total!H140/$AV140/$DK140)</f>
        <v>-0.95554948615576163</v>
      </c>
      <c r="I140" s="14">
        <f>LN(Total!I140/$AV140/$DK140)</f>
        <v>-1.9465342982884932</v>
      </c>
      <c r="J140" s="14">
        <f>LN(Total!J140/$AV140/$DK140)</f>
        <v>-3.4395833801991285</v>
      </c>
      <c r="K140" s="14">
        <f>LN(Total!K140/$AV140/$DK140)</f>
        <v>-2.0932094044537197</v>
      </c>
      <c r="L140" s="14">
        <f>LN(Total!L140/$AV140/$DK140)</f>
        <v>-5.0576683817960992</v>
      </c>
      <c r="M140" s="14">
        <f>LN(Total!M140/$AV140/$DK140)</f>
        <v>-5.9910862637448652</v>
      </c>
      <c r="N140" s="14">
        <f>LN(Total!N140/$AV140/$DK140)</f>
        <v>-4.9537107789180892</v>
      </c>
      <c r="O140" s="14">
        <f>LN(Total!O140/$AV140/$DK140)</f>
        <v>-6.9549799474323866</v>
      </c>
      <c r="P140" s="14">
        <f>LN(Total!P140/$AV140/$DK140)</f>
        <v>-4.2329359541509906</v>
      </c>
      <c r="Q140" s="14">
        <f>LN(Total!Q140/$AV140/$DK140)</f>
        <v>-9.5824930870619216</v>
      </c>
      <c r="R140" s="14">
        <f>LN(Total!R140/$AV140/$DK140)</f>
        <v>-7.349244325738292</v>
      </c>
      <c r="S140" s="14">
        <f>LN(Total!S140/$AV140/$DK140)</f>
        <v>-5.5659308725521157</v>
      </c>
      <c r="T140" s="14">
        <f>LN(Total!T140/$AV140/$DK140)</f>
        <v>-10.567673888185444</v>
      </c>
      <c r="U140" s="14">
        <f>LN(Total!U140/$AV140/$DK140)</f>
        <v>-5.9992421674063756</v>
      </c>
      <c r="V140" s="14">
        <f>LN(Total!V140/$AV140/$DK140)</f>
        <v>-5.6751144801255924</v>
      </c>
      <c r="W140" s="14">
        <f>LN(Total!W140/$AV140/$DK140)</f>
        <v>-8.1795783897327095</v>
      </c>
      <c r="X140" s="14">
        <f>LN(Total!X140/$AV140/$DK140)</f>
        <v>-7.0345564203378084</v>
      </c>
      <c r="Y140" s="14">
        <f>LN(Total!Y140/$AV140/$DK140)</f>
        <v>-8.5675109452304348</v>
      </c>
      <c r="Z140" s="14">
        <f>LN(Total!Z140/$AV140/$DK140)</f>
        <v>-7.8696807619302458</v>
      </c>
      <c r="AA140" s="14">
        <f>LN(Total!AA140/$AV140/$DK140)</f>
        <v>-6.4579792659584179</v>
      </c>
      <c r="AB140" s="14">
        <f>LN(Total!AB140/$AV140/$DK140)</f>
        <v>-7.5669258516575342</v>
      </c>
      <c r="AC140" s="14">
        <f>LN(Total!AC140/$AV140/$DK140)</f>
        <v>-5.9028939341079578</v>
      </c>
      <c r="AD140" s="14">
        <f>LN(Total!AD140/$AV140/$DK140)</f>
        <v>-6.7199024480731913</v>
      </c>
      <c r="AE140" s="14">
        <f>LN(Total!AE140/$AV140/$DK140)</f>
        <v>-11.516866984016888</v>
      </c>
      <c r="AF140" s="14">
        <f>LN(Total!AF140/$AV140/$DK140)</f>
        <v>-10.033639635205573</v>
      </c>
      <c r="AG140" s="14">
        <f>LN(Total!AG140/$AV140/$DK140)</f>
        <v>-12.127045240145469</v>
      </c>
      <c r="AH140" s="14">
        <f>LN(Total!AH140/$AV140/$DK140)</f>
        <v>-11.554930007314081</v>
      </c>
      <c r="AI140" s="14">
        <f>LN(Total!AI140/$AV140/$DK140)</f>
        <v>-10.538413784718054</v>
      </c>
      <c r="AJ140" s="14">
        <f>LN(Total!AJ140/$AV140/$DK140)</f>
        <v>-11.712113072360021</v>
      </c>
      <c r="AK140" s="14">
        <f>LN(Total!AK140/$AV140/$DK140)</f>
        <v>-10.715217101396043</v>
      </c>
      <c r="AL140" s="14">
        <f>LN(Total!AL140/$AV140/$DK140)</f>
        <v>-8.902620129756178</v>
      </c>
      <c r="AM140" s="14">
        <f>LN(Total!AM140/$AV140/$DK140)</f>
        <v>-3.6842229159661408</v>
      </c>
      <c r="AN140" s="6">
        <f>LN(Total!AO140)</f>
        <v>-0.61438532779888311</v>
      </c>
      <c r="AO140" s="14">
        <f>LN(Total!AP140)</f>
        <v>-0.60169079077451681</v>
      </c>
      <c r="AP140" s="14">
        <f t="shared" si="4"/>
        <v>-1.2694537024366292E-2</v>
      </c>
      <c r="AQ140" s="6">
        <f>LN(Total!AQ140)</f>
        <v>2.5096160129260485</v>
      </c>
      <c r="AR140" s="14">
        <f>LN(Total!AR140)</f>
        <v>0.55996756172797046</v>
      </c>
      <c r="AS140" s="14">
        <f>LN(Total!AS140)</f>
        <v>1.8499892219342811</v>
      </c>
      <c r="AT140" s="14">
        <f>LN(Total!AT140)</f>
        <v>-3.4194357972089691</v>
      </c>
      <c r="AU140" s="14">
        <f>LN(Total!AU140)</f>
        <v>11.08945654350415</v>
      </c>
      <c r="AV140" s="14">
        <f>Total!AV140</f>
        <v>203.32179747204603</v>
      </c>
      <c r="AW140" s="14">
        <f>Total!AW140</f>
        <v>1.8893333333333333</v>
      </c>
      <c r="AX140" s="14">
        <f>LN(Total!AY140/$AW140)</f>
        <v>-1.5178058902607714</v>
      </c>
      <c r="AY140" s="14">
        <f>LN(Total!AZ140/$AW140)</f>
        <v>-1.8507475970084231</v>
      </c>
      <c r="AZ140" s="14">
        <f>LN(Total!BA140/$AW140)</f>
        <v>-0.69997170847463031</v>
      </c>
      <c r="BA140" s="14">
        <f>LN(Total!BB140/$AW140)</f>
        <v>-2.2602565321132997</v>
      </c>
      <c r="BB140" s="14">
        <f>LN(Total!BC140/$AW140)</f>
        <v>-2.4284207756153515</v>
      </c>
      <c r="BC140" s="14">
        <f>LN(Total!BD140/$AW140)</f>
        <v>-2.6761737052095933</v>
      </c>
      <c r="BD140" s="14">
        <f>LN(Total!BE140/$AW140)</f>
        <v>-3.0273914111586331</v>
      </c>
      <c r="BE140" s="14">
        <f>LN(Total!BF140/$AW140)</f>
        <v>-2.0943091648567735</v>
      </c>
      <c r="BF140" s="14">
        <f>LN(Total!BG140/$AW140)</f>
        <v>-0.77799157459645907</v>
      </c>
      <c r="BG140" s="14">
        <f>LN(Total!BH140/$AW140)</f>
        <v>0.16034672057589922</v>
      </c>
      <c r="BH140" s="14">
        <f>LN(Total!BI140/$AW140)</f>
        <v>1.6164910181544003</v>
      </c>
      <c r="BI140" s="14">
        <f>LN(Total!BJ140/$AW140)</f>
        <v>0.57751682177741026</v>
      </c>
      <c r="BJ140" s="14">
        <f>LN(Total!BK140/$AW140)</f>
        <v>0.20682156944401289</v>
      </c>
      <c r="BK140" s="14">
        <f>LN(Total!BL140/$AW140)</f>
        <v>1.2161734044751129</v>
      </c>
      <c r="BL140" s="14">
        <f>LN(Total!BM140/$AW140)</f>
        <v>-0.70206667898666963</v>
      </c>
      <c r="BM140" s="14">
        <f>LN(Total!BN140/$AW140)</f>
        <v>2.1776644719110436E-2</v>
      </c>
      <c r="BN140" s="14">
        <f>LN(Total!BO140/$AW140)</f>
        <v>-4.843736825820525E-2</v>
      </c>
      <c r="BO140" s="14">
        <f>LN(Total!BP140/$AW140)</f>
        <v>-4.843736825820525E-2</v>
      </c>
      <c r="BP140" s="14">
        <f>LN(Total!BQ140/$AW140)</f>
        <v>-4.843736825820525E-2</v>
      </c>
      <c r="BQ140" s="14">
        <f>LN(Total!BR140/$AW140)</f>
        <v>-0.37385976869283327</v>
      </c>
      <c r="BR140" s="14">
        <f>LN(Total!BS140/$AW140)</f>
        <v>-0.37385976869283327</v>
      </c>
      <c r="BS140" s="14">
        <f>LN(Total!BT140/$AW140)</f>
        <v>-0.37385976869283327</v>
      </c>
      <c r="BT140" s="14">
        <f>LN(Total!BU140/$AW140)</f>
        <v>-4.5482470385884701</v>
      </c>
      <c r="BU140" s="14">
        <f>LN(Total!BV140/$AW140)</f>
        <v>-3.8255183441665785</v>
      </c>
      <c r="BV140" s="14">
        <f>LN(Total!BW140/$AW140)</f>
        <v>4.5210412262131454</v>
      </c>
      <c r="BW140" s="6">
        <f>LN(Total!BY140)</f>
        <v>135</v>
      </c>
      <c r="BX140" s="6">
        <f>LN(Total!BZ140)</f>
        <v>2.9444389791664403</v>
      </c>
      <c r="BY140" s="6">
        <f>Total!CB140</f>
        <v>0</v>
      </c>
      <c r="BZ140" s="14">
        <f>Total!CC140</f>
        <v>0</v>
      </c>
      <c r="CA140" s="14">
        <f>Total!CD140</f>
        <v>1</v>
      </c>
      <c r="CB140" s="14">
        <f>Total!CE140</f>
        <v>0</v>
      </c>
      <c r="CC140" s="14">
        <f>Total!CF140</f>
        <v>0</v>
      </c>
      <c r="CD140" s="14">
        <f>Total!CG140</f>
        <v>0</v>
      </c>
      <c r="CE140" s="14">
        <f>Total!CH140</f>
        <v>3.7220843672456677E-2</v>
      </c>
      <c r="CF140" s="14">
        <f>Total!CI140</f>
        <v>0.28695498050336771</v>
      </c>
      <c r="CG140" s="14">
        <f>Total!CJ140</f>
        <v>0.33516483516483547</v>
      </c>
      <c r="CH140" s="14">
        <f>Total!CK140</f>
        <v>0.29670329670329681</v>
      </c>
      <c r="CI140" s="14">
        <f>Total!CL140</f>
        <v>4.3956043956043987E-2</v>
      </c>
      <c r="CJ140" s="14">
        <f>Total!CM140</f>
        <v>0</v>
      </c>
      <c r="CK140" s="14">
        <f>Total!CN140</f>
        <v>0</v>
      </c>
      <c r="CL140" s="14">
        <f>Total!CO140</f>
        <v>0</v>
      </c>
      <c r="CM140" s="14">
        <f>Total!CP140</f>
        <v>0</v>
      </c>
      <c r="CN140" s="14">
        <f>Total!CQ140</f>
        <v>0</v>
      </c>
      <c r="CO140" s="14">
        <f>Total!CR140</f>
        <v>0</v>
      </c>
      <c r="CP140" s="14">
        <f>Total!CS140</f>
        <v>0.10989010989010983</v>
      </c>
      <c r="CQ140" s="14">
        <f>Total!CT140</f>
        <v>13</v>
      </c>
      <c r="CR140" s="14">
        <f>Total!CU140</f>
        <v>13</v>
      </c>
      <c r="CS140" s="14">
        <f>Total!CV140</f>
        <v>1</v>
      </c>
      <c r="CT140" s="14">
        <f>Total!CW140</f>
        <v>1</v>
      </c>
      <c r="CU140" s="14">
        <f>Total!CX140</f>
        <v>0</v>
      </c>
      <c r="CV140" s="14">
        <f>Total!CY140</f>
        <v>0</v>
      </c>
      <c r="CW140" s="14">
        <f>Total!CZ140</f>
        <v>0</v>
      </c>
      <c r="CX140" s="14">
        <f>Total!DA140</f>
        <v>0</v>
      </c>
      <c r="CY140" s="14">
        <f>Total!DB140</f>
        <v>0</v>
      </c>
      <c r="CZ140" s="14">
        <f>Total!DC140</f>
        <v>0</v>
      </c>
      <c r="DA140" s="14">
        <f>Total!DD140</f>
        <v>0</v>
      </c>
      <c r="DB140" s="14">
        <f>Total!DE140</f>
        <v>0</v>
      </c>
      <c r="DC140" s="14">
        <f>Total!DF140</f>
        <v>0</v>
      </c>
      <c r="DD140" s="14">
        <f>Total!DG140</f>
        <v>0</v>
      </c>
      <c r="DE140" s="14">
        <f>Total!DH140</f>
        <v>0</v>
      </c>
      <c r="DF140" s="14">
        <f>Total!DI140</f>
        <v>1</v>
      </c>
      <c r="DG140" s="14">
        <f>Total!DJ140</f>
        <v>0</v>
      </c>
      <c r="DH140" s="14">
        <f>Total!DK140</f>
        <v>0</v>
      </c>
      <c r="DI140" s="14">
        <f>Total!DL140</f>
        <v>0</v>
      </c>
      <c r="DJ140" s="14">
        <f>Total!DM140</f>
        <v>0</v>
      </c>
      <c r="DK140" s="14">
        <f>Total!DN140</f>
        <v>91</v>
      </c>
      <c r="DL140" s="6">
        <v>1</v>
      </c>
      <c r="DM140">
        <v>-4.9505885207905962</v>
      </c>
      <c r="DN140">
        <v>-5.0813859763077964</v>
      </c>
      <c r="DO140" t="e">
        <v>#NUM!</v>
      </c>
      <c r="DP140">
        <v>-4.5148723439317751</v>
      </c>
      <c r="DQ140">
        <v>-5.7759602342201175</v>
      </c>
      <c r="DR140">
        <v>-4.5259488102639409</v>
      </c>
    </row>
    <row r="141" spans="1:122" x14ac:dyDescent="0.25">
      <c r="A141">
        <f>Total!A141</f>
        <v>2004.3999999999996</v>
      </c>
      <c r="B141" s="14">
        <f>LN(Total!B141/$AV141/$DK141)</f>
        <v>-0.68965898949796778</v>
      </c>
      <c r="C141" s="14">
        <f>LN(Total!C141/$AV141/$DK141)</f>
        <v>-3.3981863337762594</v>
      </c>
      <c r="D141" s="14">
        <f>LN(Total!D141/$AV141/$DK141)</f>
        <v>-0.53937016724774656</v>
      </c>
      <c r="E141" s="14">
        <f>LN(Total!E141/$AV141/$DK141)</f>
        <v>-0.4121633036710608</v>
      </c>
      <c r="F141" s="14">
        <f>LN(Total!F141/$AV141/$DK141)</f>
        <v>-5.2044328232799799</v>
      </c>
      <c r="G141" s="14">
        <f>LN(Total!G141/$AV141/$DK141)</f>
        <v>-0.37994941167266805</v>
      </c>
      <c r="H141" s="14">
        <f>LN(Total!H141/$AV141/$DK141)</f>
        <v>-0.8785671576888987</v>
      </c>
      <c r="I141" s="14">
        <f>LN(Total!I141/$AV141/$DK141)</f>
        <v>-1.8371802268755708</v>
      </c>
      <c r="J141" s="14">
        <f>LN(Total!J141/$AV141/$DK141)</f>
        <v>-3.2802037560278388</v>
      </c>
      <c r="K141" s="14">
        <f>LN(Total!K141/$AV141/$DK141)</f>
        <v>-2.1309674143719324</v>
      </c>
      <c r="L141" s="14">
        <f>LN(Total!L141/$AV141/$DK141)</f>
        <v>-4.7795139645786593</v>
      </c>
      <c r="M141" s="14">
        <f>LN(Total!M141/$AV141/$DK141)</f>
        <v>-5.9560146061840724</v>
      </c>
      <c r="N141" s="14">
        <f>LN(Total!N141/$AV141/$DK141)</f>
        <v>-4.8606800365265528</v>
      </c>
      <c r="O141" s="14">
        <f>LN(Total!O141/$AV141/$DK141)</f>
        <v>-6.9946889568957751</v>
      </c>
      <c r="P141" s="14">
        <f>LN(Total!P141/$AV141/$DK141)</f>
        <v>-4.2511899911928897</v>
      </c>
      <c r="Q141" s="14">
        <f>LN(Total!Q141/$AV141/$DK141)</f>
        <v>-9.5904795091530914</v>
      </c>
      <c r="R141" s="14">
        <f>LN(Total!R141/$AV141/$DK141)</f>
        <v>-7.4968227784560861</v>
      </c>
      <c r="S141" s="14">
        <f>LN(Total!S141/$AV141/$DK141)</f>
        <v>-5.6692667356458468</v>
      </c>
      <c r="T141" s="14">
        <f>LN(Total!T141/$AV141/$DK141)</f>
        <v>-10.498196625523653</v>
      </c>
      <c r="U141" s="14">
        <f>LN(Total!U141/$AV141/$DK141)</f>
        <v>-6.0349008643726219</v>
      </c>
      <c r="V141" s="14">
        <f>LN(Total!V141/$AV141/$DK141)</f>
        <v>-5.8119087931671647</v>
      </c>
      <c r="W141" s="14">
        <f>LN(Total!W141/$AV141/$DK141)</f>
        <v>-8.6521665813350861</v>
      </c>
      <c r="X141" s="14">
        <f>LN(Total!X141/$AV141/$DK141)</f>
        <v>-7.0651042278350999</v>
      </c>
      <c r="Y141" s="14">
        <f>LN(Total!Y141/$AV141/$DK141)</f>
        <v>-8.5004942850619774</v>
      </c>
      <c r="Z141" s="14">
        <f>LN(Total!Z141/$AV141/$DK141)</f>
        <v>-8.0145601525202306</v>
      </c>
      <c r="AA141" s="14">
        <f>LN(Total!AA141/$AV141/$DK141)</f>
        <v>-6.4749518004217341</v>
      </c>
      <c r="AB141" s="14">
        <f>LN(Total!AB141/$AV141/$DK141)</f>
        <v>-7.42821966102633</v>
      </c>
      <c r="AC141" s="14">
        <f>LN(Total!AC141/$AV141/$DK141)</f>
        <v>-5.9403335832844792</v>
      </c>
      <c r="AD141" s="14">
        <f>LN(Total!AD141/$AV141/$DK141)</f>
        <v>-6.8140032568916995</v>
      </c>
      <c r="AE141" s="14">
        <f>LN(Total!AE141/$AV141/$DK141)</f>
        <v>-10.993901482560915</v>
      </c>
      <c r="AF141" s="14">
        <f>LN(Total!AF141/$AV141/$DK141)</f>
        <v>-10.040530250176948</v>
      </c>
      <c r="AG141" s="14">
        <f>LN(Total!AG141/$AV141/$DK141)</f>
        <v>-12.05083783995099</v>
      </c>
      <c r="AH141" s="14">
        <f>LN(Total!AH141/$AV141/$DK141)</f>
        <v>-11.252626663731103</v>
      </c>
      <c r="AI141" s="14">
        <f>LN(Total!AI141/$AV141/$DK141)</f>
        <v>-10.372997019693537</v>
      </c>
      <c r="AJ141" s="14">
        <f>LN(Total!AJ141/$AV141/$DK141)</f>
        <v>-11.596855261448594</v>
      </c>
      <c r="AK141" s="14">
        <f>LN(Total!AK141/$AV141/$DK141)</f>
        <v>-11.75185645140777</v>
      </c>
      <c r="AL141" s="14">
        <f>LN(Total!AL141/$AV141/$DK141)</f>
        <v>-8.7556302754900557</v>
      </c>
      <c r="AM141" s="14">
        <f>LN(Total!AM141/$AV141/$DK141)</f>
        <v>-3.8064787945227678</v>
      </c>
      <c r="AN141" s="6">
        <f>LN(Total!AO141)</f>
        <v>-0.61507671169998879</v>
      </c>
      <c r="AO141" s="14">
        <f>LN(Total!AP141)</f>
        <v>-0.6030351469302565</v>
      </c>
      <c r="AP141" s="14">
        <f t="shared" si="4"/>
        <v>-1.2041564769732283E-2</v>
      </c>
      <c r="AQ141" s="6">
        <f>LN(Total!AQ141)</f>
        <v>2.5213601657166009</v>
      </c>
      <c r="AR141" s="14">
        <f>LN(Total!AR141)</f>
        <v>0.56840311425330348</v>
      </c>
      <c r="AS141" s="14">
        <f>LN(Total!AS141)</f>
        <v>1.8522218916955371</v>
      </c>
      <c r="AT141" s="14">
        <f>LN(Total!AT141)</f>
        <v>-3.3999896885593386</v>
      </c>
      <c r="AU141" s="14">
        <f>LN(Total!AU141)</f>
        <v>11.129221893243455</v>
      </c>
      <c r="AV141" s="14">
        <f>Total!AV141</f>
        <v>204.04140642489202</v>
      </c>
      <c r="AW141" s="14">
        <f>Total!AW141</f>
        <v>1.8960000000000001</v>
      </c>
      <c r="AX141" s="14">
        <f>LN(Total!AY141/$AW141)</f>
        <v>-1.5213282609332772</v>
      </c>
      <c r="AY141" s="14">
        <f>LN(Total!AZ141/$AW141)</f>
        <v>-1.8542699676809289</v>
      </c>
      <c r="AZ141" s="14">
        <f>LN(Total!BA141/$AW141)</f>
        <v>-0.70349407914713613</v>
      </c>
      <c r="BA141" s="14">
        <f>LN(Total!BB141/$AW141)</f>
        <v>-2.2637789027858055</v>
      </c>
      <c r="BB141" s="14">
        <f>LN(Total!BC141/$AW141)</f>
        <v>-2.4319431462878573</v>
      </c>
      <c r="BC141" s="14">
        <f>LN(Total!BD141/$AW141)</f>
        <v>-2.6796960758820991</v>
      </c>
      <c r="BD141" s="14">
        <f>LN(Total!BE141/$AW141)</f>
        <v>-3.0309137818311389</v>
      </c>
      <c r="BE141" s="14">
        <f>LN(Total!BF141/$AW141)</f>
        <v>-2.0978315355292794</v>
      </c>
      <c r="BF141" s="14">
        <f>LN(Total!BG141/$AW141)</f>
        <v>-0.781513945268965</v>
      </c>
      <c r="BG141" s="14">
        <f>LN(Total!BH141/$AW141)</f>
        <v>0.15682434990339342</v>
      </c>
      <c r="BH141" s="14">
        <f>LN(Total!BI141/$AW141)</f>
        <v>1.6129686474818945</v>
      </c>
      <c r="BI141" s="14">
        <f>LN(Total!BJ141/$AW141)</f>
        <v>0.57399445110490444</v>
      </c>
      <c r="BJ141" s="14">
        <f>LN(Total!BK141/$AW141)</f>
        <v>0.20329919877150707</v>
      </c>
      <c r="BK141" s="14">
        <f>LN(Total!BL141/$AW141)</f>
        <v>1.2126510338026069</v>
      </c>
      <c r="BL141" s="14">
        <f>LN(Total!BM141/$AW141)</f>
        <v>-0.70558904965917535</v>
      </c>
      <c r="BM141" s="14">
        <f>LN(Total!BN141/$AW141)</f>
        <v>1.8254274046604513E-2</v>
      </c>
      <c r="BN141" s="14">
        <f>LN(Total!BO141/$AW141)</f>
        <v>-5.1959738930711104E-2</v>
      </c>
      <c r="BO141" s="14">
        <f>LN(Total!BP141/$AW141)</f>
        <v>-5.1959738930711104E-2</v>
      </c>
      <c r="BP141" s="14">
        <f>LN(Total!BQ141/$AW141)</f>
        <v>-5.1959738930711104E-2</v>
      </c>
      <c r="BQ141" s="14">
        <f>LN(Total!BR141/$AW141)</f>
        <v>-0.3773821393653391</v>
      </c>
      <c r="BR141" s="14">
        <f>LN(Total!BS141/$AW141)</f>
        <v>-0.3773821393653391</v>
      </c>
      <c r="BS141" s="14">
        <f>LN(Total!BT141/$AW141)</f>
        <v>-0.3773821393653391</v>
      </c>
      <c r="BT141" s="14">
        <f>LN(Total!BU141/$AW141)</f>
        <v>-4.5517694092609764</v>
      </c>
      <c r="BU141" s="14">
        <f>LN(Total!BV141/$AW141)</f>
        <v>-3.8290407148390844</v>
      </c>
      <c r="BV141" s="14">
        <f>LN(Total!BW141/$AW141)</f>
        <v>4.5175188555406391</v>
      </c>
      <c r="BW141" s="6">
        <f>LN(Total!BY141)</f>
        <v>136</v>
      </c>
      <c r="BX141" s="6">
        <f>LN(Total!BZ141)</f>
        <v>2.9957322735539909</v>
      </c>
      <c r="BY141" s="6">
        <f>Total!CB141</f>
        <v>0</v>
      </c>
      <c r="BZ141" s="14">
        <f>Total!CC141</f>
        <v>0</v>
      </c>
      <c r="CA141" s="14">
        <f>Total!CD141</f>
        <v>0</v>
      </c>
      <c r="CB141" s="14">
        <f>Total!CE141</f>
        <v>1</v>
      </c>
      <c r="CC141" s="14">
        <f>Total!CF141</f>
        <v>0</v>
      </c>
      <c r="CD141" s="14">
        <f>Total!CG141</f>
        <v>0</v>
      </c>
      <c r="CE141" s="14">
        <f>Total!CH141</f>
        <v>0</v>
      </c>
      <c r="CF141" s="14">
        <f>Total!CI141</f>
        <v>0</v>
      </c>
      <c r="CG141" s="14">
        <f>Total!CJ141</f>
        <v>0</v>
      </c>
      <c r="CH141" s="14">
        <f>Total!CK141</f>
        <v>3.8043478260869588E-2</v>
      </c>
      <c r="CI141" s="14">
        <f>Total!CL141</f>
        <v>0.28804347826086979</v>
      </c>
      <c r="CJ141" s="14">
        <f>Total!CM141</f>
        <v>0.33695652173913077</v>
      </c>
      <c r="CK141" s="14">
        <f>Total!CN141</f>
        <v>0.29347826086956535</v>
      </c>
      <c r="CL141" s="14">
        <f>Total!CO141</f>
        <v>4.3478260869565244E-2</v>
      </c>
      <c r="CM141" s="14">
        <f>Total!CP141</f>
        <v>0</v>
      </c>
      <c r="CN141" s="14">
        <f>Total!CQ141</f>
        <v>0</v>
      </c>
      <c r="CO141" s="14">
        <f>Total!CR141</f>
        <v>0</v>
      </c>
      <c r="CP141" s="14">
        <f>Total!CS141</f>
        <v>0</v>
      </c>
      <c r="CQ141" s="14">
        <f>Total!CT141</f>
        <v>13</v>
      </c>
      <c r="CR141" s="14">
        <f>Total!CU141</f>
        <v>13</v>
      </c>
      <c r="CS141" s="14">
        <f>Total!CV141</f>
        <v>2</v>
      </c>
      <c r="CT141" s="14">
        <f>Total!CW141</f>
        <v>2</v>
      </c>
      <c r="CU141" s="14">
        <f>Total!CX141</f>
        <v>0</v>
      </c>
      <c r="CV141" s="14">
        <f>Total!CY141</f>
        <v>0</v>
      </c>
      <c r="CW141" s="14">
        <f>Total!CZ141</f>
        <v>0</v>
      </c>
      <c r="CX141" s="14">
        <f>Total!DA141</f>
        <v>0</v>
      </c>
      <c r="CY141" s="14">
        <f>Total!DB141</f>
        <v>0</v>
      </c>
      <c r="CZ141" s="14">
        <f>Total!DC141</f>
        <v>0</v>
      </c>
      <c r="DA141" s="14">
        <f>Total!DD141</f>
        <v>0</v>
      </c>
      <c r="DB141" s="14">
        <f>Total!DE141</f>
        <v>0</v>
      </c>
      <c r="DC141" s="14">
        <f>Total!DF141</f>
        <v>0</v>
      </c>
      <c r="DD141" s="14">
        <f>Total!DG141</f>
        <v>0</v>
      </c>
      <c r="DE141" s="14">
        <f>Total!DH141</f>
        <v>0</v>
      </c>
      <c r="DF141" s="14">
        <f>Total!DI141</f>
        <v>0</v>
      </c>
      <c r="DG141" s="14">
        <f>Total!DJ141</f>
        <v>1</v>
      </c>
      <c r="DH141" s="14">
        <f>Total!DK141</f>
        <v>39.913043478260889</v>
      </c>
      <c r="DI141" s="14">
        <f>Total!DL141</f>
        <v>0</v>
      </c>
      <c r="DJ141" s="14">
        <f>Total!DM141</f>
        <v>0</v>
      </c>
      <c r="DK141" s="14">
        <f>Total!DN141</f>
        <v>92</v>
      </c>
      <c r="DL141" s="6">
        <v>1</v>
      </c>
      <c r="DM141">
        <v>-4.9213556929502822</v>
      </c>
      <c r="DN141">
        <v>-5.0804493991961639</v>
      </c>
      <c r="DO141" t="e">
        <v>#NUM!</v>
      </c>
      <c r="DP141">
        <v>-4.5459535898822701</v>
      </c>
      <c r="DQ141">
        <v>-5.8114302742254003</v>
      </c>
      <c r="DR141">
        <v>-4.5450304224845537</v>
      </c>
    </row>
    <row r="142" spans="1:122" x14ac:dyDescent="0.25">
      <c r="A142">
        <f>Total!A142</f>
        <v>2005.1</v>
      </c>
      <c r="B142" s="14">
        <f>LN(Total!B142/$AV142/$DK142)</f>
        <v>-0.5082527913381516</v>
      </c>
      <c r="C142" s="14">
        <f>LN(Total!C142/$AV142/$DK142)</f>
        <v>-3.3731490973132039</v>
      </c>
      <c r="D142" s="14">
        <f>LN(Total!D142/$AV142/$DK142)</f>
        <v>-0.3784420116310071</v>
      </c>
      <c r="E142" s="14">
        <f>LN(Total!E142/$AV142/$DK142)</f>
        <v>-0.33995551027261445</v>
      </c>
      <c r="F142" s="14">
        <f>LN(Total!F142/$AV142/$DK142)</f>
        <v>-4.9404364323925352</v>
      </c>
      <c r="G142" s="14">
        <f>LN(Total!G142/$AV142/$DK142)</f>
        <v>-0.34195671544369921</v>
      </c>
      <c r="H142" s="14">
        <f>LN(Total!H142/$AV142/$DK142)</f>
        <v>-0.74672934099335497</v>
      </c>
      <c r="I142" s="14">
        <f>LN(Total!I142/$AV142/$DK142)</f>
        <v>-1.7061517520943132</v>
      </c>
      <c r="J142" s="14">
        <f>LN(Total!J142/$AV142/$DK142)</f>
        <v>-2.8497545941061566</v>
      </c>
      <c r="K142" s="14">
        <f>LN(Total!K142/$AV142/$DK142)</f>
        <v>-2.0867243791124399</v>
      </c>
      <c r="L142" s="14">
        <f>LN(Total!L142/$AV142/$DK142)</f>
        <v>-4.9001973249019208</v>
      </c>
      <c r="M142" s="14">
        <f>LN(Total!M142/$AV142/$DK142)</f>
        <v>-5.9079100247586638</v>
      </c>
      <c r="N142" s="14">
        <f>LN(Total!N142/$AV142/$DK142)</f>
        <v>-4.5454406331937252</v>
      </c>
      <c r="O142" s="14">
        <f>LN(Total!O142/$AV142/$DK142)</f>
        <v>-6.8886075646279279</v>
      </c>
      <c r="P142" s="14">
        <f>LN(Total!P142/$AV142/$DK142)</f>
        <v>-4.0679280634274804</v>
      </c>
      <c r="Q142" s="14">
        <f>LN(Total!Q142/$AV142/$DK142)</f>
        <v>-9.7219829635105128</v>
      </c>
      <c r="R142" s="14">
        <f>LN(Total!R142/$AV142/$DK142)</f>
        <v>-7.2206724691761206</v>
      </c>
      <c r="S142" s="14">
        <f>LN(Total!S142/$AV142/$DK142)</f>
        <v>-5.6953492613178831</v>
      </c>
      <c r="T142" s="14">
        <f>LN(Total!T142/$AV142/$DK142)</f>
        <v>-10.844220988591164</v>
      </c>
      <c r="U142" s="14">
        <f>LN(Total!U142/$AV142/$DK142)</f>
        <v>-6.0222059139178272</v>
      </c>
      <c r="V142" s="14">
        <f>LN(Total!V142/$AV142/$DK142)</f>
        <v>-5.7923351980519451</v>
      </c>
      <c r="W142" s="14">
        <f>LN(Total!W142/$AV142/$DK142)</f>
        <v>-8.5405401070113633</v>
      </c>
      <c r="X142" s="14">
        <f>LN(Total!X142/$AV142/$DK142)</f>
        <v>-6.8805598332974327</v>
      </c>
      <c r="Y142" s="14">
        <f>LN(Total!Y142/$AV142/$DK142)</f>
        <v>-8.3952338508498556</v>
      </c>
      <c r="Z142" s="14">
        <f>LN(Total!Z142/$AV142/$DK142)</f>
        <v>-7.8381334857942697</v>
      </c>
      <c r="AA142" s="14">
        <f>LN(Total!AA142/$AV142/$DK142)</f>
        <v>-6.2205631068036444</v>
      </c>
      <c r="AB142" s="14">
        <f>LN(Total!AB142/$AV142/$DK142)</f>
        <v>-7.317995334717609</v>
      </c>
      <c r="AC142" s="14">
        <f>LN(Total!AC142/$AV142/$DK142)</f>
        <v>-5.5337035901646852</v>
      </c>
      <c r="AD142" s="14">
        <f>LN(Total!AD142/$AV142/$DK142)</f>
        <v>-6.3537900866952528</v>
      </c>
      <c r="AE142" s="14">
        <f>LN(Total!AE142/$AV142/$DK142)</f>
        <v>-11.567604736338376</v>
      </c>
      <c r="AF142" s="14">
        <f>LN(Total!AF142/$AV142/$DK142)</f>
        <v>-10.012096246400368</v>
      </c>
      <c r="AG142" s="14">
        <f>LN(Total!AG142/$AV142/$DK142)</f>
        <v>-11.73975199361629</v>
      </c>
      <c r="AH142" s="14">
        <f>LN(Total!AH142/$AV142/$DK142)</f>
        <v>-11.180445622670328</v>
      </c>
      <c r="AI142" s="14">
        <f>LN(Total!AI142/$AV142/$DK142)</f>
        <v>-10.288750459914116</v>
      </c>
      <c r="AJ142" s="14">
        <f>LN(Total!AJ142/$AV142/$DK142)</f>
        <v>-11.618223044317345</v>
      </c>
      <c r="AK142" s="14">
        <f>LN(Total!AK142/$AV142/$DK142)</f>
        <v>-11.30625929421938</v>
      </c>
      <c r="AL142" s="14">
        <f>LN(Total!AL142/$AV142/$DK142)</f>
        <v>-8.9078680624729287</v>
      </c>
      <c r="AM142" s="14">
        <f>LN(Total!AM142/$AV142/$DK142)</f>
        <v>-3.7597706580497618</v>
      </c>
      <c r="AN142" s="6">
        <f>LN(Total!AO142)</f>
        <v>-0.61333678814840953</v>
      </c>
      <c r="AO142" s="14">
        <f>LN(Total!AP142)</f>
        <v>-0.60432397783121805</v>
      </c>
      <c r="AP142" s="14">
        <f t="shared" si="4"/>
        <v>-9.0128103171914775E-3</v>
      </c>
      <c r="AQ142" s="6">
        <f>LN(Total!AQ142)</f>
        <v>2.5383014813731357</v>
      </c>
      <c r="AR142" s="14">
        <f>LN(Total!AR142)</f>
        <v>0.57837960242118103</v>
      </c>
      <c r="AS142" s="14">
        <f>LN(Total!AS142)</f>
        <v>1.8731490983897174</v>
      </c>
      <c r="AT142" s="14">
        <f>LN(Total!AT142)</f>
        <v>-3.3806647745012275</v>
      </c>
      <c r="AU142" s="14">
        <f>LN(Total!AU142)</f>
        <v>11.167702693537626</v>
      </c>
      <c r="AV142" s="14">
        <f>Total!AV142</f>
        <v>204.65861672091702</v>
      </c>
      <c r="AW142" s="14">
        <f>Total!AW142</f>
        <v>1.9073333333333335</v>
      </c>
      <c r="AX142" s="14">
        <f>LN(Total!AY142/$AW142)</f>
        <v>-1.527287963060256</v>
      </c>
      <c r="AY142" s="14">
        <f>LN(Total!AZ142/$AW142)</f>
        <v>-1.8602296698079075</v>
      </c>
      <c r="AZ142" s="14">
        <f>LN(Total!BA142/$AW142)</f>
        <v>-0.70945378127411485</v>
      </c>
      <c r="BA142" s="14">
        <f>LN(Total!BB142/$AW142)</f>
        <v>-2.2697386049127841</v>
      </c>
      <c r="BB142" s="14">
        <f>LN(Total!BC142/$AW142)</f>
        <v>-2.4379028484148364</v>
      </c>
      <c r="BC142" s="14">
        <f>LN(Total!BD142/$AW142)</f>
        <v>-2.6856557780090777</v>
      </c>
      <c r="BD142" s="14">
        <f>LN(Total!BE142/$AW142)</f>
        <v>-3.036873483958118</v>
      </c>
      <c r="BE142" s="14">
        <f>LN(Total!BF142/$AW142)</f>
        <v>-2.103791237656258</v>
      </c>
      <c r="BF142" s="14">
        <f>LN(Total!BG142/$AW142)</f>
        <v>-0.78747364739594383</v>
      </c>
      <c r="BG142" s="14">
        <f>LN(Total!BH142/$AW142)</f>
        <v>0.15086464777641459</v>
      </c>
      <c r="BH142" s="14">
        <f>LN(Total!BI142/$AW142)</f>
        <v>1.6070089453549157</v>
      </c>
      <c r="BI142" s="14">
        <f>LN(Total!BJ142/$AW142)</f>
        <v>0.56803474897792561</v>
      </c>
      <c r="BJ142" s="14">
        <f>LN(Total!BK142/$AW142)</f>
        <v>0.19733949664452832</v>
      </c>
      <c r="BK142" s="14">
        <f>LN(Total!BL142/$AW142)</f>
        <v>1.2066913316756283</v>
      </c>
      <c r="BL142" s="14">
        <f>LN(Total!BM142/$AW142)</f>
        <v>-0.71154875178615418</v>
      </c>
      <c r="BM142" s="14">
        <f>LN(Total!BN142/$AW142)</f>
        <v>1.2294571919625755E-2</v>
      </c>
      <c r="BN142" s="14">
        <f>LN(Total!BO142/$AW142)</f>
        <v>-5.7919441057689931E-2</v>
      </c>
      <c r="BO142" s="14">
        <f>LN(Total!BP142/$AW142)</f>
        <v>-5.7919441057689931E-2</v>
      </c>
      <c r="BP142" s="14">
        <f>LN(Total!BQ142/$AW142)</f>
        <v>-5.7919441057689931E-2</v>
      </c>
      <c r="BQ142" s="14">
        <f>LN(Total!BR142/$AW142)</f>
        <v>-0.38334184149231787</v>
      </c>
      <c r="BR142" s="14">
        <f>LN(Total!BS142/$AW142)</f>
        <v>-0.38334184149231787</v>
      </c>
      <c r="BS142" s="14">
        <f>LN(Total!BT142/$AW142)</f>
        <v>-0.38334184149231787</v>
      </c>
      <c r="BT142" s="14">
        <f>LN(Total!BU142/$AW142)</f>
        <v>-4.557729111387955</v>
      </c>
      <c r="BU142" s="14">
        <f>LN(Total!BV142/$AW142)</f>
        <v>-3.8350004169660634</v>
      </c>
      <c r="BV142" s="14">
        <f>LN(Total!BW142/$AW142)</f>
        <v>4.5115591534136605</v>
      </c>
      <c r="BW142" s="6">
        <f>LN(Total!BY142)</f>
        <v>137</v>
      </c>
      <c r="BX142" s="6">
        <f>LN(Total!BZ142)</f>
        <v>3.044522437723423</v>
      </c>
      <c r="BY142" s="6">
        <f>Total!CB142</f>
        <v>1</v>
      </c>
      <c r="BZ142" s="14">
        <f>Total!CC142</f>
        <v>0</v>
      </c>
      <c r="CA142" s="14">
        <f>Total!CD142</f>
        <v>0</v>
      </c>
      <c r="CB142" s="14">
        <f>Total!CE142</f>
        <v>0</v>
      </c>
      <c r="CC142" s="14">
        <f>Total!CF142</f>
        <v>4.768583450210389E-2</v>
      </c>
      <c r="CD142" s="14">
        <f>Total!CG142</f>
        <v>0</v>
      </c>
      <c r="CE142" s="14">
        <f>Total!CH142</f>
        <v>0</v>
      </c>
      <c r="CF142" s="14">
        <f>Total!CI142</f>
        <v>0</v>
      </c>
      <c r="CG142" s="14">
        <f>Total!CJ142</f>
        <v>0</v>
      </c>
      <c r="CH142" s="14">
        <f>Total!CK142</f>
        <v>0</v>
      </c>
      <c r="CI142" s="14">
        <f>Total!CL142</f>
        <v>0</v>
      </c>
      <c r="CJ142" s="14">
        <f>Total!CM142</f>
        <v>0</v>
      </c>
      <c r="CK142" s="14">
        <f>Total!CN142</f>
        <v>3.8043478260869588E-2</v>
      </c>
      <c r="CL142" s="14">
        <f>Total!CO142</f>
        <v>0.28804347826086979</v>
      </c>
      <c r="CM142" s="14">
        <f>Total!CP142</f>
        <v>0.33152173913043492</v>
      </c>
      <c r="CN142" s="14">
        <f>Total!CQ142</f>
        <v>0.29470546984572249</v>
      </c>
      <c r="CO142" s="14">
        <f>Total!CR142</f>
        <v>0.11956521739130427</v>
      </c>
      <c r="CP142" s="14">
        <f>Total!CS142</f>
        <v>0</v>
      </c>
      <c r="CQ142" s="14">
        <f>Total!CT142</f>
        <v>13</v>
      </c>
      <c r="CR142" s="14">
        <f>Total!CU142</f>
        <v>13</v>
      </c>
      <c r="CS142" s="14">
        <f>Total!CV142</f>
        <v>4</v>
      </c>
      <c r="CT142" s="14">
        <f>Total!CW142</f>
        <v>2</v>
      </c>
      <c r="CU142" s="14">
        <f>Total!CX142</f>
        <v>0</v>
      </c>
      <c r="CV142" s="14">
        <f>Total!CY142</f>
        <v>0</v>
      </c>
      <c r="CW142" s="14">
        <f>Total!CZ142</f>
        <v>0</v>
      </c>
      <c r="CX142" s="14">
        <f>Total!DA142</f>
        <v>0</v>
      </c>
      <c r="CY142" s="14">
        <f>Total!DB142</f>
        <v>0</v>
      </c>
      <c r="CZ142" s="14">
        <f>Total!DC142</f>
        <v>0</v>
      </c>
      <c r="DA142" s="14">
        <f>Total!DD142</f>
        <v>0</v>
      </c>
      <c r="DB142" s="14">
        <f>Total!DE142</f>
        <v>0</v>
      </c>
      <c r="DC142" s="14">
        <f>Total!DF142</f>
        <v>0</v>
      </c>
      <c r="DD142" s="14">
        <f>Total!DG142</f>
        <v>1</v>
      </c>
      <c r="DE142" s="14">
        <f>Total!DH142</f>
        <v>0</v>
      </c>
      <c r="DF142" s="14">
        <f>Total!DI142</f>
        <v>0</v>
      </c>
      <c r="DG142" s="14">
        <f>Total!DJ142</f>
        <v>0</v>
      </c>
      <c r="DH142" s="14">
        <f>Total!DK142</f>
        <v>5.2119565217391335</v>
      </c>
      <c r="DI142" s="14">
        <f>Total!DL142</f>
        <v>0</v>
      </c>
      <c r="DJ142" s="14">
        <f>Total!DM142</f>
        <v>137</v>
      </c>
      <c r="DK142" s="14">
        <f>Total!DN142</f>
        <v>92</v>
      </c>
      <c r="DL142" s="6">
        <v>1</v>
      </c>
      <c r="DM142">
        <v>-4.8215569056519172</v>
      </c>
      <c r="DN142">
        <v>-4.9812703363366255</v>
      </c>
      <c r="DO142" t="e">
        <v>#NUM!</v>
      </c>
      <c r="DP142">
        <v>-4.363648865731272</v>
      </c>
      <c r="DQ142">
        <v>-5.3853383929394036</v>
      </c>
      <c r="DR142">
        <v>-4.2986459589017052</v>
      </c>
    </row>
    <row r="143" spans="1:122" x14ac:dyDescent="0.25">
      <c r="A143">
        <f>Total!A143</f>
        <v>2005.1999999999998</v>
      </c>
      <c r="B143" s="14">
        <f>LN(Total!B143/$AV143/$DK143)</f>
        <v>-0.65191889963078464</v>
      </c>
      <c r="C143" s="14">
        <f>LN(Total!C143/$AV143/$DK143)</f>
        <v>-3.3775160460400349</v>
      </c>
      <c r="D143" s="14">
        <f>LN(Total!D143/$AV143/$DK143)</f>
        <v>-0.5028148705580594</v>
      </c>
      <c r="E143" s="14">
        <f>LN(Total!E143/$AV143/$DK143)</f>
        <v>-0.32299300675188469</v>
      </c>
      <c r="F143" s="14">
        <f>LN(Total!F143/$AV143/$DK143)</f>
        <v>-5.2882649265711423</v>
      </c>
      <c r="G143" s="14">
        <f>LN(Total!G143/$AV143/$DK143)</f>
        <v>-0.34358609521843003</v>
      </c>
      <c r="H143" s="14">
        <f>LN(Total!H143/$AV143/$DK143)</f>
        <v>-0.90695682755856588</v>
      </c>
      <c r="I143" s="14">
        <f>LN(Total!I143/$AV143/$DK143)</f>
        <v>-1.8309944916436449</v>
      </c>
      <c r="J143" s="14">
        <f>LN(Total!J143/$AV143/$DK143)</f>
        <v>-3.2838926723198156</v>
      </c>
      <c r="K143" s="14">
        <f>LN(Total!K143/$AV143/$DK143)</f>
        <v>-2.0862625848400844</v>
      </c>
      <c r="L143" s="14">
        <f>LN(Total!L143/$AV143/$DK143)</f>
        <v>-4.8476348535149381</v>
      </c>
      <c r="M143" s="14">
        <f>LN(Total!M143/$AV143/$DK143)</f>
        <v>-5.9330432987108095</v>
      </c>
      <c r="N143" s="14">
        <f>LN(Total!N143/$AV143/$DK143)</f>
        <v>-4.963211812015409</v>
      </c>
      <c r="O143" s="14">
        <f>LN(Total!O143/$AV143/$DK143)</f>
        <v>-7.0222700544226457</v>
      </c>
      <c r="P143" s="14">
        <f>LN(Total!P143/$AV143/$DK143)</f>
        <v>-4.1469881511716897</v>
      </c>
      <c r="Q143" s="14">
        <f>LN(Total!Q143/$AV143/$DK143)</f>
        <v>-9.5400318568396703</v>
      </c>
      <c r="R143" s="14">
        <f>LN(Total!R143/$AV143/$DK143)</f>
        <v>-7.2558080231410651</v>
      </c>
      <c r="S143" s="14">
        <f>LN(Total!S143/$AV143/$DK143)</f>
        <v>-5.671879102564259</v>
      </c>
      <c r="T143" s="14">
        <f>LN(Total!T143/$AV143/$DK143)</f>
        <v>-10.917124951256076</v>
      </c>
      <c r="U143" s="14">
        <f>LN(Total!U143/$AV143/$DK143)</f>
        <v>-5.9931134791213632</v>
      </c>
      <c r="V143" s="14">
        <f>LN(Total!V143/$AV143/$DK143)</f>
        <v>-5.7169960999536027</v>
      </c>
      <c r="W143" s="14">
        <f>LN(Total!W143/$AV143/$DK143)</f>
        <v>-8.4943228757061817</v>
      </c>
      <c r="X143" s="14">
        <f>LN(Total!X143/$AV143/$DK143)</f>
        <v>-6.8803266790311692</v>
      </c>
      <c r="Y143" s="14">
        <f>LN(Total!Y143/$AV143/$DK143)</f>
        <v>-8.4265613787601428</v>
      </c>
      <c r="Z143" s="14">
        <f>LN(Total!Z143/$AV143/$DK143)</f>
        <v>-7.6248774254745912</v>
      </c>
      <c r="AA143" s="14">
        <f>LN(Total!AA143/$AV143/$DK143)</f>
        <v>-6.2576229882480003</v>
      </c>
      <c r="AB143" s="14">
        <f>LN(Total!AB143/$AV143/$DK143)</f>
        <v>-7.3093476217262863</v>
      </c>
      <c r="AC143" s="14">
        <f>LN(Total!AC143/$AV143/$DK143)</f>
        <v>-5.823571091085415</v>
      </c>
      <c r="AD143" s="14">
        <f>LN(Total!AD143/$AV143/$DK143)</f>
        <v>-6.3576683332099124</v>
      </c>
      <c r="AE143" s="14">
        <f>LN(Total!AE143/$AV143/$DK143)</f>
        <v>-11.610200491735753</v>
      </c>
      <c r="AF143" s="14">
        <f>LN(Total!AF143/$AV143/$DK143)</f>
        <v>-9.7453011227089927</v>
      </c>
      <c r="AG143" s="14">
        <f>LN(Total!AG143/$AV143/$DK143)</f>
        <v>-12.085997240300923</v>
      </c>
      <c r="AH143" s="14">
        <f>LN(Total!AH143/$AV143/$DK143)</f>
        <v>-11.224502431591345</v>
      </c>
      <c r="AI143" s="14">
        <f>LN(Total!AI143/$AV143/$DK143)</f>
        <v>-10.49655050390589</v>
      </c>
      <c r="AJ143" s="14">
        <f>LN(Total!AJ143/$AV143/$DK143)</f>
        <v>-12.271388187888116</v>
      </c>
      <c r="AK143" s="14">
        <f>LN(Total!AK143/$AV143/$DK143)</f>
        <v>-10.70197488364653</v>
      </c>
      <c r="AL143" s="14">
        <f>LN(Total!AL143/$AV143/$DK143)</f>
        <v>-8.8151084939584727</v>
      </c>
      <c r="AM143" s="14">
        <f>LN(Total!AM143/$AV143/$DK143)</f>
        <v>-3.7510714944762746</v>
      </c>
      <c r="AN143" s="6">
        <f>LN(Total!AO143)</f>
        <v>-0.61219234842999648</v>
      </c>
      <c r="AO143" s="14">
        <f>LN(Total!AP143)</f>
        <v>-0.60560103483534955</v>
      </c>
      <c r="AP143" s="14">
        <f t="shared" si="4"/>
        <v>-6.5913135946469303E-3</v>
      </c>
      <c r="AQ143" s="6">
        <f>LN(Total!AQ143)</f>
        <v>2.5640555771400781</v>
      </c>
      <c r="AR143" s="14">
        <f>LN(Total!AR143)</f>
        <v>0.58294948262327151</v>
      </c>
      <c r="AS143" s="14">
        <f>LN(Total!AS143)</f>
        <v>1.8861408383220553</v>
      </c>
      <c r="AT143" s="14">
        <f>LN(Total!AT143)</f>
        <v>-3.3504566449349715</v>
      </c>
      <c r="AU143" s="14">
        <f>LN(Total!AU143)</f>
        <v>11.205214633864736</v>
      </c>
      <c r="AV143" s="14">
        <f>Total!AV143</f>
        <v>205.13711175573999</v>
      </c>
      <c r="AW143" s="14">
        <f>Total!AW143</f>
        <v>1.9193333333333333</v>
      </c>
      <c r="AX143" s="14">
        <f>LN(Total!AY143/$AW143)</f>
        <v>-1.5335597606223215</v>
      </c>
      <c r="AY143" s="14">
        <f>LN(Total!AZ143/$AW143)</f>
        <v>-1.8665014673699731</v>
      </c>
      <c r="AZ143" s="14">
        <f>LN(Total!BA143/$AW143)</f>
        <v>-0.71572557883618038</v>
      </c>
      <c r="BA143" s="14">
        <f>LN(Total!BB143/$AW143)</f>
        <v>-2.2760104024748498</v>
      </c>
      <c r="BB143" s="14">
        <f>LN(Total!BC143/$AW143)</f>
        <v>-2.4441746459769016</v>
      </c>
      <c r="BC143" s="14">
        <f>LN(Total!BD143/$AW143)</f>
        <v>-2.6919275755711434</v>
      </c>
      <c r="BD143" s="14">
        <f>LN(Total!BE143/$AW143)</f>
        <v>-3.0431452815201836</v>
      </c>
      <c r="BE143" s="14">
        <f>LN(Total!BF143/$AW143)</f>
        <v>-2.1100630352183236</v>
      </c>
      <c r="BF143" s="14">
        <f>LN(Total!BG143/$AW143)</f>
        <v>-0.79374544495800925</v>
      </c>
      <c r="BG143" s="14">
        <f>LN(Total!BH143/$AW143)</f>
        <v>0.14459285021434906</v>
      </c>
      <c r="BH143" s="14">
        <f>LN(Total!BI143/$AW143)</f>
        <v>1.6007371477928503</v>
      </c>
      <c r="BI143" s="14">
        <f>LN(Total!BJ143/$AW143)</f>
        <v>0.56176295141586008</v>
      </c>
      <c r="BJ143" s="14">
        <f>LN(Total!BK143/$AW143)</f>
        <v>0.19106769908246282</v>
      </c>
      <c r="BK143" s="14">
        <f>LN(Total!BL143/$AW143)</f>
        <v>1.2004195341135626</v>
      </c>
      <c r="BL143" s="14">
        <f>LN(Total!BM143/$AW143)</f>
        <v>-0.71782054934821959</v>
      </c>
      <c r="BM143" s="14">
        <f>LN(Total!BN143/$AW143)</f>
        <v>6.0227743575601905E-3</v>
      </c>
      <c r="BN143" s="14">
        <f>LN(Total!BO143/$AW143)</f>
        <v>-6.4191238619755397E-2</v>
      </c>
      <c r="BO143" s="14">
        <f>LN(Total!BP143/$AW143)</f>
        <v>-6.4191238619755397E-2</v>
      </c>
      <c r="BP143" s="14">
        <f>LN(Total!BQ143/$AW143)</f>
        <v>-6.4191238619755397E-2</v>
      </c>
      <c r="BQ143" s="14">
        <f>LN(Total!BR143/$AW143)</f>
        <v>-0.38961363905438334</v>
      </c>
      <c r="BR143" s="14">
        <f>LN(Total!BS143/$AW143)</f>
        <v>-0.38961363905438334</v>
      </c>
      <c r="BS143" s="14">
        <f>LN(Total!BT143/$AW143)</f>
        <v>-0.38961363905438334</v>
      </c>
      <c r="BT143" s="14">
        <f>LN(Total!BU143/$AW143)</f>
        <v>-4.5640009089500202</v>
      </c>
      <c r="BU143" s="14">
        <f>LN(Total!BV143/$AW143)</f>
        <v>-3.8412722145281286</v>
      </c>
      <c r="BV143" s="14">
        <f>LN(Total!BW143/$AW143)</f>
        <v>4.5052873558515953</v>
      </c>
      <c r="BW143" s="6">
        <f>LN(Total!BY143)</f>
        <v>138</v>
      </c>
      <c r="BX143" s="6">
        <f>LN(Total!BZ143)</f>
        <v>3.0910424533583161</v>
      </c>
      <c r="BY143" s="6">
        <f>Total!CB143</f>
        <v>0</v>
      </c>
      <c r="BZ143" s="14">
        <f>Total!CC143</f>
        <v>1</v>
      </c>
      <c r="CA143" s="14">
        <f>Total!CD143</f>
        <v>0</v>
      </c>
      <c r="CB143" s="14">
        <f>Total!CE143</f>
        <v>0</v>
      </c>
      <c r="CC143" s="14">
        <f>Total!CF143</f>
        <v>0.29569892473118309</v>
      </c>
      <c r="CD143" s="14">
        <f>Total!CG143</f>
        <v>0.32777777777777795</v>
      </c>
      <c r="CE143" s="14">
        <f>Total!CH143</f>
        <v>0.29014336917562739</v>
      </c>
      <c r="CF143" s="14">
        <f>Total!CI143</f>
        <v>4.8745519713261756E-2</v>
      </c>
      <c r="CG143" s="14">
        <f>Total!CJ143</f>
        <v>0</v>
      </c>
      <c r="CH143" s="14">
        <f>Total!CK143</f>
        <v>0</v>
      </c>
      <c r="CI143" s="14">
        <f>Total!CL143</f>
        <v>0</v>
      </c>
      <c r="CJ143" s="14">
        <f>Total!CM143</f>
        <v>0</v>
      </c>
      <c r="CK143" s="14">
        <f>Total!CN143</f>
        <v>0</v>
      </c>
      <c r="CL143" s="14">
        <f>Total!CO143</f>
        <v>0</v>
      </c>
      <c r="CM143" s="14">
        <f>Total!CP143</f>
        <v>0</v>
      </c>
      <c r="CN143" s="14">
        <f>Total!CQ143</f>
        <v>3.7634408602150643E-2</v>
      </c>
      <c r="CO143" s="14">
        <f>Total!CR143</f>
        <v>0</v>
      </c>
      <c r="CP143" s="14">
        <f>Total!CS143</f>
        <v>1.1111111111111077E-2</v>
      </c>
      <c r="CQ143" s="14">
        <f>Total!CT143</f>
        <v>13</v>
      </c>
      <c r="CR143" s="14">
        <f>Total!CU143</f>
        <v>13</v>
      </c>
      <c r="CS143" s="14">
        <f>Total!CV143</f>
        <v>3</v>
      </c>
      <c r="CT143" s="14">
        <f>Total!CW143</f>
        <v>1</v>
      </c>
      <c r="CU143" s="14">
        <f>Total!CX143</f>
        <v>0</v>
      </c>
      <c r="CV143" s="14">
        <f>Total!CY143</f>
        <v>0</v>
      </c>
      <c r="CW143" s="14">
        <f>Total!CZ143</f>
        <v>0</v>
      </c>
      <c r="CX143" s="14">
        <f>Total!DA143</f>
        <v>0</v>
      </c>
      <c r="CY143" s="14">
        <f>Total!DB143</f>
        <v>0</v>
      </c>
      <c r="CZ143" s="14">
        <f>Total!DC143</f>
        <v>0</v>
      </c>
      <c r="DA143" s="14">
        <f>Total!DD143</f>
        <v>0</v>
      </c>
      <c r="DB143" s="14">
        <f>Total!DE143</f>
        <v>0</v>
      </c>
      <c r="DC143" s="14">
        <f>Total!DF143</f>
        <v>0</v>
      </c>
      <c r="DD143" s="14">
        <f>Total!DG143</f>
        <v>0</v>
      </c>
      <c r="DE143" s="14">
        <f>Total!DH143</f>
        <v>0</v>
      </c>
      <c r="DF143" s="14">
        <f>Total!DI143</f>
        <v>0</v>
      </c>
      <c r="DG143" s="14">
        <f>Total!DJ143</f>
        <v>0</v>
      </c>
      <c r="DH143" s="14">
        <f>Total!DK143</f>
        <v>0</v>
      </c>
      <c r="DI143" s="14">
        <f>Total!DL143</f>
        <v>138</v>
      </c>
      <c r="DJ143" s="14">
        <f>Total!DM143</f>
        <v>0</v>
      </c>
      <c r="DK143" s="14">
        <f>Total!DN143</f>
        <v>90</v>
      </c>
      <c r="DL143" s="6">
        <v>1</v>
      </c>
      <c r="DM143">
        <v>-4.90721024584166</v>
      </c>
      <c r="DN143">
        <v>-4.9914554867463501</v>
      </c>
      <c r="DO143" t="e">
        <v>#NUM!</v>
      </c>
      <c r="DP143">
        <v>-4.4359706953340572</v>
      </c>
      <c r="DQ143">
        <v>-5.6553388550532473</v>
      </c>
      <c r="DR143">
        <v>-4.4084274499617573</v>
      </c>
    </row>
    <row r="144" spans="1:122" x14ac:dyDescent="0.25">
      <c r="A144">
        <f>Total!A144</f>
        <v>2005.2999999999997</v>
      </c>
      <c r="B144" s="14">
        <f>LN(Total!B144/$AV144/$DK144)</f>
        <v>-0.69759868340149478</v>
      </c>
      <c r="C144" s="14">
        <f>LN(Total!C144/$AV144/$DK144)</f>
        <v>-3.4016007046519507</v>
      </c>
      <c r="D144" s="14">
        <f>LN(Total!D144/$AV144/$DK144)</f>
        <v>-0.54846092183305151</v>
      </c>
      <c r="E144" s="14">
        <f>LN(Total!E144/$AV144/$DK144)</f>
        <v>-0.38767531662394988</v>
      </c>
      <c r="F144" s="14">
        <f>LN(Total!F144/$AV144/$DK144)</f>
        <v>-5.320377593538967</v>
      </c>
      <c r="G144" s="14">
        <f>LN(Total!G144/$AV144/$DK144)</f>
        <v>-0.34652880680628606</v>
      </c>
      <c r="H144" s="14">
        <f>LN(Total!H144/$AV144/$DK144)</f>
        <v>-0.91574438457787299</v>
      </c>
      <c r="I144" s="14">
        <f>LN(Total!I144/$AV144/$DK144)</f>
        <v>-1.9365057638596699</v>
      </c>
      <c r="J144" s="14">
        <f>LN(Total!J144/$AV144/$DK144)</f>
        <v>-3.505576539989451</v>
      </c>
      <c r="K144" s="14">
        <f>LN(Total!K144/$AV144/$DK144)</f>
        <v>-2.103073843936512</v>
      </c>
      <c r="L144" s="14">
        <f>LN(Total!L144/$AV144/$DK144)</f>
        <v>-4.951224449261332</v>
      </c>
      <c r="M144" s="14">
        <f>LN(Total!M144/$AV144/$DK144)</f>
        <v>-6.0121387492888374</v>
      </c>
      <c r="N144" s="14">
        <f>LN(Total!N144/$AV144/$DK144)</f>
        <v>-4.8048522480181788</v>
      </c>
      <c r="O144" s="14">
        <f>LN(Total!O144/$AV144/$DK144)</f>
        <v>-6.8689799075512141</v>
      </c>
      <c r="P144" s="14">
        <f>LN(Total!P144/$AV144/$DK144)</f>
        <v>-4.1884116697789588</v>
      </c>
      <c r="Q144" s="14">
        <f>LN(Total!Q144/$AV144/$DK144)</f>
        <v>-9.5028992183773155</v>
      </c>
      <c r="R144" s="14">
        <f>LN(Total!R144/$AV144/$DK144)</f>
        <v>-7.2725080026477373</v>
      </c>
      <c r="S144" s="14">
        <f>LN(Total!S144/$AV144/$DK144)</f>
        <v>-5.6288340776167614</v>
      </c>
      <c r="T144" s="14">
        <f>LN(Total!T144/$AV144/$DK144)</f>
        <v>-10.769350268275799</v>
      </c>
      <c r="U144" s="14">
        <f>LN(Total!U144/$AV144/$DK144)</f>
        <v>-6.038810165836213</v>
      </c>
      <c r="V144" s="14">
        <f>LN(Total!V144/$AV144/$DK144)</f>
        <v>-5.7211054602767737</v>
      </c>
      <c r="W144" s="14">
        <f>LN(Total!W144/$AV144/$DK144)</f>
        <v>-8.5131160221581936</v>
      </c>
      <c r="X144" s="14">
        <f>LN(Total!X144/$AV144/$DK144)</f>
        <v>-6.9316352394900882</v>
      </c>
      <c r="Y144" s="14">
        <f>LN(Total!Y144/$AV144/$DK144)</f>
        <v>-8.5641416682015929</v>
      </c>
      <c r="Z144" s="14">
        <f>LN(Total!Z144/$AV144/$DK144)</f>
        <v>-7.7510993149704221</v>
      </c>
      <c r="AA144" s="14">
        <f>LN(Total!AA144/$AV144/$DK144)</f>
        <v>-6.2153850038923926</v>
      </c>
      <c r="AB144" s="14">
        <f>LN(Total!AB144/$AV144/$DK144)</f>
        <v>-7.2893935580571023</v>
      </c>
      <c r="AC144" s="14">
        <f>LN(Total!AC144/$AV144/$DK144)</f>
        <v>-5.9106274757740271</v>
      </c>
      <c r="AD144" s="14">
        <f>LN(Total!AD144/$AV144/$DK144)</f>
        <v>-6.3050598142969614</v>
      </c>
      <c r="AE144" s="14">
        <f>LN(Total!AE144/$AV144/$DK144)</f>
        <v>-11.515900936573619</v>
      </c>
      <c r="AF144" s="14">
        <f>LN(Total!AF144/$AV144/$DK144)</f>
        <v>-9.8762842691665416</v>
      </c>
      <c r="AG144" s="14">
        <f>LN(Total!AG144/$AV144/$DK144)</f>
        <v>-12.079715275682146</v>
      </c>
      <c r="AH144" s="14">
        <f>LN(Total!AH144/$AV144/$DK144)</f>
        <v>-11.232355544011403</v>
      </c>
      <c r="AI144" s="14">
        <f>LN(Total!AI144/$AV144/$DK144)</f>
        <v>-10.204751601017511</v>
      </c>
      <c r="AJ144" s="14">
        <f>LN(Total!AJ144/$AV144/$DK144)</f>
        <v>-11.836128310861284</v>
      </c>
      <c r="AK144" s="14">
        <f>LN(Total!AK144/$AV144/$DK144)</f>
        <v>-11.262995402707284</v>
      </c>
      <c r="AL144" s="14">
        <f>LN(Total!AL144/$AV144/$DK144)</f>
        <v>-8.8784160624936597</v>
      </c>
      <c r="AM144" s="14">
        <f>LN(Total!AM144/$AV144/$DK144)</f>
        <v>-3.7468366069169026</v>
      </c>
      <c r="AN144" s="6">
        <f>LN(Total!AO144)</f>
        <v>-0.60870368216307569</v>
      </c>
      <c r="AO144" s="14">
        <f>LN(Total!AP144)</f>
        <v>-0.60691570230703951</v>
      </c>
      <c r="AP144" s="14">
        <f t="shared" si="4"/>
        <v>-1.7879798560361815E-3</v>
      </c>
      <c r="AQ144" s="6">
        <f>LN(Total!AQ144)</f>
        <v>2.5484292954501386</v>
      </c>
      <c r="AR144" s="14">
        <f>LN(Total!AR144)</f>
        <v>0.59551182272144387</v>
      </c>
      <c r="AS144" s="14">
        <f>LN(Total!AS144)</f>
        <v>1.9016250658963625</v>
      </c>
      <c r="AT144" s="14">
        <f>LN(Total!AT144)</f>
        <v>-3.3286625786956363</v>
      </c>
      <c r="AU144" s="14">
        <f>LN(Total!AU144)</f>
        <v>11.20239330154296</v>
      </c>
      <c r="AV144" s="14">
        <f>Total!AV144</f>
        <v>205.71668892498397</v>
      </c>
      <c r="AW144" s="14">
        <f>Total!AW144</f>
        <v>1.9450000000000001</v>
      </c>
      <c r="AX144" s="14">
        <f>LN(Total!AY144/$AW144)</f>
        <v>-1.5468438341708566</v>
      </c>
      <c r="AY144" s="14">
        <f>LN(Total!AZ144/$AW144)</f>
        <v>-1.8797855409185082</v>
      </c>
      <c r="AZ144" s="14">
        <f>LN(Total!BA144/$AW144)</f>
        <v>-0.72900965238471571</v>
      </c>
      <c r="BA144" s="14">
        <f>LN(Total!BB144/$AW144)</f>
        <v>-2.2892944760233851</v>
      </c>
      <c r="BB144" s="14">
        <f>LN(Total!BC144/$AW144)</f>
        <v>-2.4574587195254369</v>
      </c>
      <c r="BC144" s="14">
        <f>LN(Total!BD144/$AW144)</f>
        <v>-2.7052116491196787</v>
      </c>
      <c r="BD144" s="14">
        <f>LN(Total!BE144/$AW144)</f>
        <v>-3.0564293550687185</v>
      </c>
      <c r="BE144" s="14">
        <f>LN(Total!BF144/$AW144)</f>
        <v>-2.1233471087668589</v>
      </c>
      <c r="BF144" s="14">
        <f>LN(Total!BG144/$AW144)</f>
        <v>-0.80702951850654447</v>
      </c>
      <c r="BG144" s="14">
        <f>LN(Total!BH144/$AW144)</f>
        <v>0.13130877666581375</v>
      </c>
      <c r="BH144" s="14">
        <f>LN(Total!BI144/$AW144)</f>
        <v>1.5874530742443149</v>
      </c>
      <c r="BI144" s="14">
        <f>LN(Total!BJ144/$AW144)</f>
        <v>0.54847887786732485</v>
      </c>
      <c r="BJ144" s="14">
        <f>LN(Total!BK144/$AW144)</f>
        <v>0.17778362553392763</v>
      </c>
      <c r="BK144" s="14">
        <f>LN(Total!BL144/$AW144)</f>
        <v>1.1871354605650275</v>
      </c>
      <c r="BL144" s="14">
        <f>LN(Total!BM144/$AW144)</f>
        <v>-0.73110462289675493</v>
      </c>
      <c r="BM144" s="14">
        <f>LN(Total!BN144/$AW144)</f>
        <v>-7.2612991909749647E-3</v>
      </c>
      <c r="BN144" s="14">
        <f>LN(Total!BO144/$AW144)</f>
        <v>-7.7475312168290567E-2</v>
      </c>
      <c r="BO144" s="14">
        <f>LN(Total!BP144/$AW144)</f>
        <v>-7.7475312168290567E-2</v>
      </c>
      <c r="BP144" s="14">
        <f>LN(Total!BQ144/$AW144)</f>
        <v>-7.7475312168290567E-2</v>
      </c>
      <c r="BQ144" s="14">
        <f>LN(Total!BR144/$AW144)</f>
        <v>-0.40289771260291846</v>
      </c>
      <c r="BR144" s="14">
        <f>LN(Total!BS144/$AW144)</f>
        <v>-0.40289771260291846</v>
      </c>
      <c r="BS144" s="14">
        <f>LN(Total!BT144/$AW144)</f>
        <v>-0.40289771260291846</v>
      </c>
      <c r="BT144" s="14">
        <f>LN(Total!BU144/$AW144)</f>
        <v>-4.577284982498556</v>
      </c>
      <c r="BU144" s="14">
        <f>LN(Total!BV144/$AW144)</f>
        <v>-3.854556288076664</v>
      </c>
      <c r="BV144" s="14">
        <f>LN(Total!BW144/$AW144)</f>
        <v>4.4920032823030596</v>
      </c>
      <c r="BW144" s="6">
        <f>LN(Total!BY144)</f>
        <v>139</v>
      </c>
      <c r="BX144" s="6">
        <f>LN(Total!BZ144)</f>
        <v>3.1354942159291497</v>
      </c>
      <c r="BY144" s="6">
        <f>Total!CB144</f>
        <v>0</v>
      </c>
      <c r="BZ144" s="14">
        <f>Total!CC144</f>
        <v>0</v>
      </c>
      <c r="CA144" s="14">
        <f>Total!CD144</f>
        <v>1</v>
      </c>
      <c r="CB144" s="14">
        <f>Total!CE144</f>
        <v>0</v>
      </c>
      <c r="CC144" s="14">
        <f>Total!CF144</f>
        <v>0</v>
      </c>
      <c r="CD144" s="14">
        <f>Total!CG144</f>
        <v>0</v>
      </c>
      <c r="CE144" s="14">
        <f>Total!CH144</f>
        <v>3.7220843672456677E-2</v>
      </c>
      <c r="CF144" s="14">
        <f>Total!CI144</f>
        <v>0.28695498050336771</v>
      </c>
      <c r="CG144" s="14">
        <f>Total!CJ144</f>
        <v>0.33516483516483547</v>
      </c>
      <c r="CH144" s="14">
        <f>Total!CK144</f>
        <v>0.29670329670329681</v>
      </c>
      <c r="CI144" s="14">
        <f>Total!CL144</f>
        <v>4.3956043956043987E-2</v>
      </c>
      <c r="CJ144" s="14">
        <f>Total!CM144</f>
        <v>0</v>
      </c>
      <c r="CK144" s="14">
        <f>Total!CN144</f>
        <v>0</v>
      </c>
      <c r="CL144" s="14">
        <f>Total!CO144</f>
        <v>0</v>
      </c>
      <c r="CM144" s="14">
        <f>Total!CP144</f>
        <v>0</v>
      </c>
      <c r="CN144" s="14">
        <f>Total!CQ144</f>
        <v>0</v>
      </c>
      <c r="CO144" s="14">
        <f>Total!CR144</f>
        <v>0</v>
      </c>
      <c r="CP144" s="14">
        <f>Total!CS144</f>
        <v>0.10989010989010983</v>
      </c>
      <c r="CQ144" s="14">
        <f>Total!CT144</f>
        <v>13</v>
      </c>
      <c r="CR144" s="14">
        <f>Total!CU144</f>
        <v>13</v>
      </c>
      <c r="CS144" s="14">
        <f>Total!CV144</f>
        <v>1</v>
      </c>
      <c r="CT144" s="14">
        <f>Total!CW144</f>
        <v>1</v>
      </c>
      <c r="CU144" s="14">
        <f>Total!CX144</f>
        <v>0</v>
      </c>
      <c r="CV144" s="14">
        <f>Total!CY144</f>
        <v>0</v>
      </c>
      <c r="CW144" s="14">
        <f>Total!CZ144</f>
        <v>0</v>
      </c>
      <c r="CX144" s="14">
        <f>Total!DA144</f>
        <v>0</v>
      </c>
      <c r="CY144" s="14">
        <f>Total!DB144</f>
        <v>0</v>
      </c>
      <c r="CZ144" s="14">
        <f>Total!DC144</f>
        <v>0</v>
      </c>
      <c r="DA144" s="14">
        <f>Total!DD144</f>
        <v>0</v>
      </c>
      <c r="DB144" s="14">
        <f>Total!DE144</f>
        <v>0</v>
      </c>
      <c r="DC144" s="14">
        <f>Total!DF144</f>
        <v>0</v>
      </c>
      <c r="DD144" s="14">
        <f>Total!DG144</f>
        <v>0</v>
      </c>
      <c r="DE144" s="14">
        <f>Total!DH144</f>
        <v>0</v>
      </c>
      <c r="DF144" s="14">
        <f>Total!DI144</f>
        <v>0</v>
      </c>
      <c r="DG144" s="14">
        <f>Total!DJ144</f>
        <v>0</v>
      </c>
      <c r="DH144" s="14">
        <f>Total!DK144</f>
        <v>0</v>
      </c>
      <c r="DI144" s="14">
        <f>Total!DL144</f>
        <v>0</v>
      </c>
      <c r="DJ144" s="14">
        <f>Total!DM144</f>
        <v>0</v>
      </c>
      <c r="DK144" s="14">
        <f>Total!DN144</f>
        <v>91</v>
      </c>
      <c r="DL144" s="6">
        <v>1</v>
      </c>
      <c r="DM144">
        <v>-4.8727720282159339</v>
      </c>
      <c r="DN144">
        <v>-5.051308573867014</v>
      </c>
      <c r="DO144" t="e">
        <v>#NUM!</v>
      </c>
      <c r="DP144">
        <v>-4.45424798216255</v>
      </c>
      <c r="DQ144">
        <v>-5.7185052985663525</v>
      </c>
      <c r="DR144">
        <v>-4.4972991005240672</v>
      </c>
    </row>
    <row r="145" spans="1:122" x14ac:dyDescent="0.25">
      <c r="A145">
        <f>Total!A145</f>
        <v>2005.3999999999996</v>
      </c>
      <c r="B145" s="14">
        <f>LN(Total!B145/$AV145/$DK145)</f>
        <v>-0.74083595599614693</v>
      </c>
      <c r="C145" s="14">
        <f>LN(Total!C145/$AV145/$DK145)</f>
        <v>-3.4181697291815936</v>
      </c>
      <c r="D145" s="14">
        <f>LN(Total!D145/$AV145/$DK145)</f>
        <v>-0.58956092542487826</v>
      </c>
      <c r="E145" s="14">
        <f>LN(Total!E145/$AV145/$DK145)</f>
        <v>-0.40289750103504274</v>
      </c>
      <c r="F145" s="14">
        <f>LN(Total!F145/$AV145/$DK145)</f>
        <v>-5.4372739056738846</v>
      </c>
      <c r="G145" s="14">
        <f>LN(Total!G145/$AV145/$DK145)</f>
        <v>-0.32713587560868107</v>
      </c>
      <c r="H145" s="14">
        <f>LN(Total!H145/$AV145/$DK145)</f>
        <v>-0.85239599931609422</v>
      </c>
      <c r="I145" s="14">
        <f>LN(Total!I145/$AV145/$DK145)</f>
        <v>-1.8747040420418786</v>
      </c>
      <c r="J145" s="14">
        <f>LN(Total!J145/$AV145/$DK145)</f>
        <v>-3.2815446426998736</v>
      </c>
      <c r="K145" s="14">
        <f>LN(Total!K145/$AV145/$DK145)</f>
        <v>-2.1756125399133719</v>
      </c>
      <c r="L145" s="14">
        <f>LN(Total!L145/$AV145/$DK145)</f>
        <v>-4.7379642590041486</v>
      </c>
      <c r="M145" s="14">
        <f>LN(Total!M145/$AV145/$DK145)</f>
        <v>-5.9803009382905934</v>
      </c>
      <c r="N145" s="14">
        <f>LN(Total!N145/$AV145/$DK145)</f>
        <v>-4.9169348871309824</v>
      </c>
      <c r="O145" s="14">
        <f>LN(Total!O145/$AV145/$DK145)</f>
        <v>-6.7954189636679754</v>
      </c>
      <c r="P145" s="14">
        <f>LN(Total!P145/$AV145/$DK145)</f>
        <v>-4.21647939706516</v>
      </c>
      <c r="Q145" s="14">
        <f>LN(Total!Q145/$AV145/$DK145)</f>
        <v>-9.5926944718131733</v>
      </c>
      <c r="R145" s="14">
        <f>LN(Total!R145/$AV145/$DK145)</f>
        <v>-7.3868035349182195</v>
      </c>
      <c r="S145" s="14">
        <f>LN(Total!S145/$AV145/$DK145)</f>
        <v>-5.6460850133650116</v>
      </c>
      <c r="T145" s="14">
        <f>LN(Total!T145/$AV145/$DK145)</f>
        <v>-10.760143781753593</v>
      </c>
      <c r="U145" s="14">
        <f>LN(Total!U145/$AV145/$DK145)</f>
        <v>-6.0663245486036912</v>
      </c>
      <c r="V145" s="14">
        <f>LN(Total!V145/$AV145/$DK145)</f>
        <v>-5.7562085803908856</v>
      </c>
      <c r="W145" s="14">
        <f>LN(Total!W145/$AV145/$DK145)</f>
        <v>-8.5386020829994287</v>
      </c>
      <c r="X145" s="14">
        <f>LN(Total!X145/$AV145/$DK145)</f>
        <v>-7.0065419280599244</v>
      </c>
      <c r="Y145" s="14">
        <f>LN(Total!Y145/$AV145/$DK145)</f>
        <v>-8.5811614167195813</v>
      </c>
      <c r="Z145" s="14">
        <f>LN(Total!Z145/$AV145/$DK145)</f>
        <v>-7.8200647790020614</v>
      </c>
      <c r="AA145" s="14">
        <f>LN(Total!AA145/$AV145/$DK145)</f>
        <v>-6.1820440148037097</v>
      </c>
      <c r="AB145" s="14">
        <f>LN(Total!AB145/$AV145/$DK145)</f>
        <v>-7.204372190917776</v>
      </c>
      <c r="AC145" s="14">
        <f>LN(Total!AC145/$AV145/$DK145)</f>
        <v>-5.8965762206138281</v>
      </c>
      <c r="AD145" s="14">
        <f>LN(Total!AD145/$AV145/$DK145)</f>
        <v>-6.3197927483204381</v>
      </c>
      <c r="AE145" s="14">
        <f>LN(Total!AE145/$AV145/$DK145)</f>
        <v>-11.487329812909072</v>
      </c>
      <c r="AF145" s="14">
        <f>LN(Total!AF145/$AV145/$DK145)</f>
        <v>-9.8660840745099065</v>
      </c>
      <c r="AG145" s="14">
        <f>LN(Total!AG145/$AV145/$DK145)</f>
        <v>-11.937738874874878</v>
      </c>
      <c r="AH145" s="14">
        <f>LN(Total!AH145/$AV145/$DK145)</f>
        <v>-11.029436800900372</v>
      </c>
      <c r="AI145" s="14">
        <f>LN(Total!AI145/$AV145/$DK145)</f>
        <v>-10.283951589290336</v>
      </c>
      <c r="AJ145" s="14">
        <f>LN(Total!AJ145/$AV145/$DK145)</f>
        <v>-12.231144525128769</v>
      </c>
      <c r="AK145" s="14">
        <f>LN(Total!AK145/$AV145/$DK145)</f>
        <v>-10.653556112380233</v>
      </c>
      <c r="AL145" s="14">
        <f>LN(Total!AL145/$AV145/$DK145)</f>
        <v>-8.9666035275459244</v>
      </c>
      <c r="AM145" s="14">
        <f>LN(Total!AM145/$AV145/$DK145)</f>
        <v>-3.7533171675752595</v>
      </c>
      <c r="AN145" s="6">
        <f>LN(Total!AO145)</f>
        <v>-0.60618253323657112</v>
      </c>
      <c r="AO145" s="14">
        <f>LN(Total!AP145)</f>
        <v>-0.60832148418168097</v>
      </c>
      <c r="AP145" s="14">
        <f t="shared" si="4"/>
        <v>2.1389509451098521E-3</v>
      </c>
      <c r="AQ145" s="6">
        <f>LN(Total!AQ145)</f>
        <v>2.5554450030206182</v>
      </c>
      <c r="AR145" s="14">
        <f>LN(Total!AR145)</f>
        <v>0.59418545145090407</v>
      </c>
      <c r="AS145" s="14">
        <f>LN(Total!AS145)</f>
        <v>1.8994180870841917</v>
      </c>
      <c r="AT145" s="14">
        <f>LN(Total!AT145)</f>
        <v>-3.3057300444069013</v>
      </c>
      <c r="AU145" s="14">
        <f>LN(Total!AU145)</f>
        <v>11.224319692348434</v>
      </c>
      <c r="AV145" s="14">
        <f>Total!AV145</f>
        <v>206.40631173937001</v>
      </c>
      <c r="AW145" s="14">
        <f>Total!AW145</f>
        <v>1.9686666666666668</v>
      </c>
      <c r="AX145" s="14">
        <f>LN(Total!AY145/$AW145)</f>
        <v>-1.5589383517540683</v>
      </c>
      <c r="AY145" s="14">
        <f>LN(Total!AZ145/$AW145)</f>
        <v>-1.8918800585017199</v>
      </c>
      <c r="AZ145" s="14">
        <f>LN(Total!BA145/$AW145)</f>
        <v>-0.74110416996792716</v>
      </c>
      <c r="BA145" s="14">
        <f>LN(Total!BB145/$AW145)</f>
        <v>-2.3013889936065968</v>
      </c>
      <c r="BB145" s="14">
        <f>LN(Total!BC145/$AW145)</f>
        <v>-2.4695532371086486</v>
      </c>
      <c r="BC145" s="14">
        <f>LN(Total!BD145/$AW145)</f>
        <v>-2.7173061667028904</v>
      </c>
      <c r="BD145" s="14">
        <f>LN(Total!BE145/$AW145)</f>
        <v>-3.0685238726519302</v>
      </c>
      <c r="BE145" s="14">
        <f>LN(Total!BF145/$AW145)</f>
        <v>-2.1354416263500706</v>
      </c>
      <c r="BF145" s="14">
        <f>LN(Total!BG145/$AW145)</f>
        <v>-0.81912403608975615</v>
      </c>
      <c r="BG145" s="14">
        <f>LN(Total!BH145/$AW145)</f>
        <v>0.11921425908260221</v>
      </c>
      <c r="BH145" s="14">
        <f>LN(Total!BI145/$AW145)</f>
        <v>1.5753585566611032</v>
      </c>
      <c r="BI145" s="14">
        <f>LN(Total!BJ145/$AW145)</f>
        <v>0.53638436028411318</v>
      </c>
      <c r="BJ145" s="14">
        <f>LN(Total!BK145/$AW145)</f>
        <v>0.16568910795071595</v>
      </c>
      <c r="BK145" s="14">
        <f>LN(Total!BL145/$AW145)</f>
        <v>1.1750409429818158</v>
      </c>
      <c r="BL145" s="14">
        <f>LN(Total!BM145/$AW145)</f>
        <v>-0.7431991404799666</v>
      </c>
      <c r="BM145" s="14">
        <f>LN(Total!BN145/$AW145)</f>
        <v>-1.9355816774186626E-2</v>
      </c>
      <c r="BN145" s="14">
        <f>LN(Total!BO145/$AW145)</f>
        <v>-8.9569829751502281E-2</v>
      </c>
      <c r="BO145" s="14">
        <f>LN(Total!BP145/$AW145)</f>
        <v>-8.9569829751502281E-2</v>
      </c>
      <c r="BP145" s="14">
        <f>LN(Total!BQ145/$AW145)</f>
        <v>-8.9569829751502281E-2</v>
      </c>
      <c r="BQ145" s="14">
        <f>LN(Total!BR145/$AW145)</f>
        <v>-0.41499223018613018</v>
      </c>
      <c r="BR145" s="14">
        <f>LN(Total!BS145/$AW145)</f>
        <v>-0.41499223018613018</v>
      </c>
      <c r="BS145" s="14">
        <f>LN(Total!BT145/$AW145)</f>
        <v>-0.41499223018613018</v>
      </c>
      <c r="BT145" s="14">
        <f>LN(Total!BU145/$AW145)</f>
        <v>-4.5893795000817672</v>
      </c>
      <c r="BU145" s="14">
        <f>LN(Total!BV145/$AW145)</f>
        <v>-3.8666508056598756</v>
      </c>
      <c r="BV145" s="14">
        <f>LN(Total!BW145/$AW145)</f>
        <v>4.4799087647198483</v>
      </c>
      <c r="BW145" s="6">
        <f>LN(Total!BY145)</f>
        <v>140</v>
      </c>
      <c r="BX145" s="6">
        <f>LN(Total!BZ145)</f>
        <v>3.1780538303479458</v>
      </c>
      <c r="BY145" s="6">
        <f>Total!CB145</f>
        <v>0</v>
      </c>
      <c r="BZ145" s="14">
        <f>Total!CC145</f>
        <v>0</v>
      </c>
      <c r="CA145" s="14">
        <f>Total!CD145</f>
        <v>0</v>
      </c>
      <c r="CB145" s="14">
        <f>Total!CE145</f>
        <v>1</v>
      </c>
      <c r="CC145" s="14">
        <f>Total!CF145</f>
        <v>0</v>
      </c>
      <c r="CD145" s="14">
        <f>Total!CG145</f>
        <v>0</v>
      </c>
      <c r="CE145" s="14">
        <f>Total!CH145</f>
        <v>0</v>
      </c>
      <c r="CF145" s="14">
        <f>Total!CI145</f>
        <v>0</v>
      </c>
      <c r="CG145" s="14">
        <f>Total!CJ145</f>
        <v>0</v>
      </c>
      <c r="CH145" s="14">
        <f>Total!CK145</f>
        <v>3.8043478260869588E-2</v>
      </c>
      <c r="CI145" s="14">
        <f>Total!CL145</f>
        <v>0.28804347826086979</v>
      </c>
      <c r="CJ145" s="14">
        <f>Total!CM145</f>
        <v>0.33695652173913077</v>
      </c>
      <c r="CK145" s="14">
        <f>Total!CN145</f>
        <v>0.29347826086956535</v>
      </c>
      <c r="CL145" s="14">
        <f>Total!CO145</f>
        <v>4.3478260869565244E-2</v>
      </c>
      <c r="CM145" s="14">
        <f>Total!CP145</f>
        <v>0</v>
      </c>
      <c r="CN145" s="14">
        <f>Total!CQ145</f>
        <v>0</v>
      </c>
      <c r="CO145" s="14">
        <f>Total!CR145</f>
        <v>0</v>
      </c>
      <c r="CP145" s="14">
        <f>Total!CS145</f>
        <v>0</v>
      </c>
      <c r="CQ145" s="14">
        <f>Total!CT145</f>
        <v>13</v>
      </c>
      <c r="CR145" s="14">
        <f>Total!CU145</f>
        <v>13</v>
      </c>
      <c r="CS145" s="14">
        <f>Total!CV145</f>
        <v>2</v>
      </c>
      <c r="CT145" s="14">
        <f>Total!CW145</f>
        <v>2</v>
      </c>
      <c r="CU145" s="14">
        <f>Total!CX145</f>
        <v>0</v>
      </c>
      <c r="CV145" s="14">
        <f>Total!CY145</f>
        <v>0</v>
      </c>
      <c r="CW145" s="14">
        <f>Total!CZ145</f>
        <v>0</v>
      </c>
      <c r="CX145" s="14">
        <f>Total!DA145</f>
        <v>0</v>
      </c>
      <c r="CY145" s="14">
        <f>Total!DB145</f>
        <v>0</v>
      </c>
      <c r="CZ145" s="14">
        <f>Total!DC145</f>
        <v>0</v>
      </c>
      <c r="DA145" s="14">
        <f>Total!DD145</f>
        <v>0</v>
      </c>
      <c r="DB145" s="14">
        <f>Total!DE145</f>
        <v>0</v>
      </c>
      <c r="DC145" s="14">
        <f>Total!DF145</f>
        <v>0</v>
      </c>
      <c r="DD145" s="14">
        <f>Total!DG145</f>
        <v>0</v>
      </c>
      <c r="DE145" s="14">
        <f>Total!DH145</f>
        <v>0</v>
      </c>
      <c r="DF145" s="14">
        <f>Total!DI145</f>
        <v>0</v>
      </c>
      <c r="DG145" s="14">
        <f>Total!DJ145</f>
        <v>0</v>
      </c>
      <c r="DH145" s="14">
        <f>Total!DK145</f>
        <v>41.086956521739147</v>
      </c>
      <c r="DI145" s="14">
        <f>Total!DL145</f>
        <v>0</v>
      </c>
      <c r="DJ145" s="14">
        <f>Total!DM145</f>
        <v>0</v>
      </c>
      <c r="DK145" s="14">
        <f>Total!DN145</f>
        <v>92</v>
      </c>
      <c r="DL145" s="6">
        <v>1</v>
      </c>
      <c r="DM145">
        <v>-4.9626152370198406</v>
      </c>
      <c r="DN145">
        <v>-5.0591730343609784</v>
      </c>
      <c r="DO145" t="e">
        <v>#NUM!</v>
      </c>
      <c r="DP145">
        <v>-4.4980350158386351</v>
      </c>
      <c r="DQ145">
        <v>-5.7989842871310211</v>
      </c>
      <c r="DR145">
        <v>-4.5505032932829339</v>
      </c>
    </row>
    <row r="146" spans="1:122" x14ac:dyDescent="0.25">
      <c r="A146">
        <f>Total!A146</f>
        <v>2006.1</v>
      </c>
      <c r="B146" s="14">
        <f>LN(Total!B146/$AV146/$DK146)</f>
        <v>-0.58928632778261358</v>
      </c>
      <c r="C146" s="14">
        <f>LN(Total!C146/$AV146/$DK146)</f>
        <v>-3.4943931116904814</v>
      </c>
      <c r="D146" s="14">
        <f>LN(Total!D146/$AV146/$DK146)</f>
        <v>-0.46321515405144986</v>
      </c>
      <c r="E146" s="14">
        <f>LN(Total!E146/$AV146/$DK146)</f>
        <v>-0.36201693191983292</v>
      </c>
      <c r="F146" s="14">
        <f>LN(Total!F146/$AV146/$DK146)</f>
        <v>-5.0570802405125423</v>
      </c>
      <c r="G146" s="14">
        <f>LN(Total!G146/$AV146/$DK146)</f>
        <v>-0.31922480232864925</v>
      </c>
      <c r="H146" s="14">
        <f>LN(Total!H146/$AV146/$DK146)</f>
        <v>-0.74854571079361709</v>
      </c>
      <c r="I146" s="14">
        <f>LN(Total!I146/$AV146/$DK146)</f>
        <v>-1.7393394898543071</v>
      </c>
      <c r="J146" s="14">
        <f>LN(Total!J146/$AV146/$DK146)</f>
        <v>-3.2420026524962129</v>
      </c>
      <c r="K146" s="14">
        <f>LN(Total!K146/$AV146/$DK146)</f>
        <v>-2.116349345311427</v>
      </c>
      <c r="L146" s="14">
        <f>LN(Total!L146/$AV146/$DK146)</f>
        <v>-4.8121265320395201</v>
      </c>
      <c r="M146" s="14">
        <f>LN(Total!M146/$AV146/$DK146)</f>
        <v>-5.9070942302022722</v>
      </c>
      <c r="N146" s="14">
        <f>LN(Total!N146/$AV146/$DK146)</f>
        <v>-4.5045108409235395</v>
      </c>
      <c r="O146" s="14">
        <f>LN(Total!O146/$AV146/$DK146)</f>
        <v>-6.7643191201990405</v>
      </c>
      <c r="P146" s="14">
        <f>LN(Total!P146/$AV146/$DK146)</f>
        <v>-4.0508206216236102</v>
      </c>
      <c r="Q146" s="14">
        <f>LN(Total!Q146/$AV146/$DK146)</f>
        <v>-9.8633417641906149</v>
      </c>
      <c r="R146" s="14">
        <f>LN(Total!R146/$AV146/$DK146)</f>
        <v>-6.926238499148428</v>
      </c>
      <c r="S146" s="14">
        <f>LN(Total!S146/$AV146/$DK146)</f>
        <v>-5.7445833928238317</v>
      </c>
      <c r="T146" s="14">
        <f>LN(Total!T146/$AV146/$DK146)</f>
        <v>-10.8640096486017</v>
      </c>
      <c r="U146" s="14">
        <f>LN(Total!U146/$AV146/$DK146)</f>
        <v>-6.0630711674101176</v>
      </c>
      <c r="V146" s="14">
        <f>LN(Total!V146/$AV146/$DK146)</f>
        <v>-5.8545428394566974</v>
      </c>
      <c r="W146" s="14">
        <f>LN(Total!W146/$AV146/$DK146)</f>
        <v>-8.449308758786886</v>
      </c>
      <c r="X146" s="14">
        <f>LN(Total!X146/$AV146/$DK146)</f>
        <v>-6.7578157296576995</v>
      </c>
      <c r="Y146" s="14">
        <f>LN(Total!Y146/$AV146/$DK146)</f>
        <v>-8.4063932751027597</v>
      </c>
      <c r="Z146" s="14">
        <f>LN(Total!Z146/$AV146/$DK146)</f>
        <v>-7.7891370859792133</v>
      </c>
      <c r="AA146" s="14">
        <f>LN(Total!AA146/$AV146/$DK146)</f>
        <v>-5.9171773049933059</v>
      </c>
      <c r="AB146" s="14">
        <f>LN(Total!AB146/$AV146/$DK146)</f>
        <v>-7.1022021686587919</v>
      </c>
      <c r="AC146" s="14">
        <f>LN(Total!AC146/$AV146/$DK146)</f>
        <v>-5.5462960016798677</v>
      </c>
      <c r="AD146" s="14">
        <f>LN(Total!AD146/$AV146/$DK146)</f>
        <v>-6.0555087487039421</v>
      </c>
      <c r="AE146" s="14">
        <f>LN(Total!AE146/$AV146/$DK146)</f>
        <v>-11.232484638624184</v>
      </c>
      <c r="AF146" s="14">
        <f>LN(Total!AF146/$AV146/$DK146)</f>
        <v>-9.7914663168981342</v>
      </c>
      <c r="AG146" s="14">
        <f>LN(Total!AG146/$AV146/$DK146)</f>
        <v>-11.788758334668065</v>
      </c>
      <c r="AH146" s="14">
        <f>LN(Total!AH146/$AV146/$DK146)</f>
        <v>-10.921645925744535</v>
      </c>
      <c r="AI146" s="14">
        <f>LN(Total!AI146/$AV146/$DK146)</f>
        <v>-10.035865420584104</v>
      </c>
      <c r="AJ146" s="14">
        <f>LN(Total!AJ146/$AV146/$DK146)</f>
        <v>-12.033720488145116</v>
      </c>
      <c r="AK146" s="14">
        <f>LN(Total!AK146/$AV146/$DK146)</f>
        <v>-10.905637235973668</v>
      </c>
      <c r="AL146" s="14">
        <f>LN(Total!AL146/$AV146/$DK146)</f>
        <v>-8.6525175533975709</v>
      </c>
      <c r="AM146" s="14">
        <f>LN(Total!AM146/$AV146/$DK146)</f>
        <v>-3.7554690946100195</v>
      </c>
      <c r="AN146" s="6">
        <f>LN(Total!AO146)</f>
        <v>-0.60468954333848413</v>
      </c>
      <c r="AO146" s="14">
        <f>LN(Total!AP146)</f>
        <v>-0.60987300188206983</v>
      </c>
      <c r="AP146" s="14">
        <f t="shared" si="4"/>
        <v>5.1834585435857061E-3</v>
      </c>
      <c r="AQ146" s="6">
        <f>LN(Total!AQ146)</f>
        <v>2.5823083154710682</v>
      </c>
      <c r="AR146" s="14">
        <f>LN(Total!AR146)</f>
        <v>0.59465162821677875</v>
      </c>
      <c r="AS146" s="14">
        <f>LN(Total!AS146)</f>
        <v>1.9245643833343777</v>
      </c>
      <c r="AT146" s="14">
        <f>LN(Total!AT146)</f>
        <v>-3.275123044781763</v>
      </c>
      <c r="AU146" s="14">
        <f>LN(Total!AU146)</f>
        <v>11.27621322436773</v>
      </c>
      <c r="AV146" s="14">
        <f>Total!AV146</f>
        <v>206.96063118531197</v>
      </c>
      <c r="AW146" s="14">
        <f>Total!AW146</f>
        <v>1.9786666666666666</v>
      </c>
      <c r="AX146" s="14">
        <f>LN(Total!AY146/$AW146)</f>
        <v>-1.5640050742974165</v>
      </c>
      <c r="AY146" s="14">
        <f>LN(Total!AZ146/$AW146)</f>
        <v>-1.8969467810450682</v>
      </c>
      <c r="AZ146" s="14">
        <f>LN(Total!BA146/$AW146)</f>
        <v>-0.74617089251127555</v>
      </c>
      <c r="BA146" s="14">
        <f>LN(Total!BB146/$AW146)</f>
        <v>-2.3064557161499448</v>
      </c>
      <c r="BB146" s="14">
        <f>LN(Total!BC146/$AW146)</f>
        <v>-2.4746199596519971</v>
      </c>
      <c r="BC146" s="14">
        <f>LN(Total!BD146/$AW146)</f>
        <v>-2.7223728892462384</v>
      </c>
      <c r="BD146" s="14">
        <f>LN(Total!BE146/$AW146)</f>
        <v>-3.0735905951952787</v>
      </c>
      <c r="BE146" s="14">
        <f>LN(Total!BF146/$AW146)</f>
        <v>-2.1405083488934187</v>
      </c>
      <c r="BF146" s="14">
        <f>LN(Total!BG146/$AW146)</f>
        <v>-0.82419075863310443</v>
      </c>
      <c r="BG146" s="14">
        <f>LN(Total!BH146/$AW146)</f>
        <v>0.11414753653925389</v>
      </c>
      <c r="BH146" s="14">
        <f>LN(Total!BI146/$AW146)</f>
        <v>1.570291834117755</v>
      </c>
      <c r="BI146" s="14">
        <f>LN(Total!BJ146/$AW146)</f>
        <v>0.53131763774076501</v>
      </c>
      <c r="BJ146" s="14">
        <f>LN(Total!BK146/$AW146)</f>
        <v>0.16062238540736773</v>
      </c>
      <c r="BK146" s="14">
        <f>LN(Total!BL146/$AW146)</f>
        <v>1.1699742204384675</v>
      </c>
      <c r="BL146" s="14">
        <f>LN(Total!BM146/$AW146)</f>
        <v>-0.74826586302331488</v>
      </c>
      <c r="BM146" s="14">
        <f>LN(Total!BN146/$AW146)</f>
        <v>-2.4422539317534849E-2</v>
      </c>
      <c r="BN146" s="14">
        <f>LN(Total!BO146/$AW146)</f>
        <v>-9.4636552294850587E-2</v>
      </c>
      <c r="BO146" s="14">
        <f>LN(Total!BP146/$AW146)</f>
        <v>-9.4636552294850587E-2</v>
      </c>
      <c r="BP146" s="14">
        <f>LN(Total!BQ146/$AW146)</f>
        <v>-9.4636552294850587E-2</v>
      </c>
      <c r="BQ146" s="14">
        <f>LN(Total!BR146/$AW146)</f>
        <v>-0.42005895272947841</v>
      </c>
      <c r="BR146" s="14">
        <f>LN(Total!BS146/$AW146)</f>
        <v>-0.42005895272947841</v>
      </c>
      <c r="BS146" s="14">
        <f>LN(Total!BT146/$AW146)</f>
        <v>-0.42005895272947841</v>
      </c>
      <c r="BT146" s="14">
        <f>LN(Total!BU146/$AW146)</f>
        <v>-4.5944462226251153</v>
      </c>
      <c r="BU146" s="14">
        <f>LN(Total!BV146/$AW146)</f>
        <v>-3.8717175282032241</v>
      </c>
      <c r="BV146" s="14">
        <f>LN(Total!BW146/$AW146)</f>
        <v>4.4748420421764994</v>
      </c>
      <c r="BW146" s="6">
        <f>LN(Total!BY146)</f>
        <v>141</v>
      </c>
      <c r="BX146" s="6">
        <f>LN(Total!BZ146)</f>
        <v>3.2188758248682006</v>
      </c>
      <c r="BY146" s="6">
        <f>Total!CB146</f>
        <v>1</v>
      </c>
      <c r="BZ146" s="14">
        <f>Total!CC146</f>
        <v>0</v>
      </c>
      <c r="CA146" s="14">
        <f>Total!CD146</f>
        <v>0</v>
      </c>
      <c r="CB146" s="14">
        <f>Total!CE146</f>
        <v>0</v>
      </c>
      <c r="CC146" s="14">
        <f>Total!CF146</f>
        <v>4.768583450210389E-2</v>
      </c>
      <c r="CD146" s="14">
        <f>Total!CG146</f>
        <v>0</v>
      </c>
      <c r="CE146" s="14">
        <f>Total!CH146</f>
        <v>0</v>
      </c>
      <c r="CF146" s="14">
        <f>Total!CI146</f>
        <v>0</v>
      </c>
      <c r="CG146" s="14">
        <f>Total!CJ146</f>
        <v>0</v>
      </c>
      <c r="CH146" s="14">
        <f>Total!CK146</f>
        <v>0</v>
      </c>
      <c r="CI146" s="14">
        <f>Total!CL146</f>
        <v>0</v>
      </c>
      <c r="CJ146" s="14">
        <f>Total!CM146</f>
        <v>0</v>
      </c>
      <c r="CK146" s="14">
        <f>Total!CN146</f>
        <v>3.8043478260869588E-2</v>
      </c>
      <c r="CL146" s="14">
        <f>Total!CO146</f>
        <v>0.28804347826086979</v>
      </c>
      <c r="CM146" s="14">
        <f>Total!CP146</f>
        <v>0.33152173913043492</v>
      </c>
      <c r="CN146" s="14">
        <f>Total!CQ146</f>
        <v>0.29470546984572249</v>
      </c>
      <c r="CO146" s="14">
        <f>Total!CR146</f>
        <v>0.11956521739130427</v>
      </c>
      <c r="CP146" s="14">
        <f>Total!CS146</f>
        <v>0</v>
      </c>
      <c r="CQ146" s="14">
        <f>Total!CT146</f>
        <v>14</v>
      </c>
      <c r="CR146" s="14">
        <f>Total!CU146</f>
        <v>13</v>
      </c>
      <c r="CS146" s="14">
        <f>Total!CV146</f>
        <v>4</v>
      </c>
      <c r="CT146" s="14">
        <f>Total!CW146</f>
        <v>2</v>
      </c>
      <c r="CU146" s="14">
        <f>Total!CX146</f>
        <v>0</v>
      </c>
      <c r="CV146" s="14">
        <f>Total!CY146</f>
        <v>0</v>
      </c>
      <c r="CW146" s="14">
        <f>Total!CZ146</f>
        <v>0</v>
      </c>
      <c r="CX146" s="14">
        <f>Total!DA146</f>
        <v>0</v>
      </c>
      <c r="CY146" s="14">
        <f>Total!DB146</f>
        <v>0</v>
      </c>
      <c r="CZ146" s="14">
        <f>Total!DC146</f>
        <v>0</v>
      </c>
      <c r="DA146" s="14">
        <f>Total!DD146</f>
        <v>0</v>
      </c>
      <c r="DB146" s="14">
        <f>Total!DE146</f>
        <v>0</v>
      </c>
      <c r="DC146" s="14">
        <f>Total!DF146</f>
        <v>0</v>
      </c>
      <c r="DD146" s="14">
        <f>Total!DG146</f>
        <v>0</v>
      </c>
      <c r="DE146" s="14">
        <f>Total!DH146</f>
        <v>0</v>
      </c>
      <c r="DF146" s="14">
        <f>Total!DI146</f>
        <v>0</v>
      </c>
      <c r="DG146" s="14">
        <f>Total!DJ146</f>
        <v>0</v>
      </c>
      <c r="DH146" s="14">
        <f>Total!DK146</f>
        <v>5.364130434782612</v>
      </c>
      <c r="DI146" s="14">
        <f>Total!DL146</f>
        <v>0</v>
      </c>
      <c r="DJ146" s="14">
        <f>Total!DM146</f>
        <v>0</v>
      </c>
      <c r="DK146" s="14">
        <f>Total!DN146</f>
        <v>92</v>
      </c>
      <c r="DL146" s="6">
        <v>1</v>
      </c>
      <c r="DM146">
        <v>-4.8559005681623049</v>
      </c>
      <c r="DN146">
        <v>-4.9889751624553806</v>
      </c>
      <c r="DO146" t="e">
        <v>#NUM!</v>
      </c>
      <c r="DP146">
        <v>-4.3298344610506003</v>
      </c>
      <c r="DQ146">
        <v>-5.4191587685462572</v>
      </c>
      <c r="DR146">
        <v>-4.3184468151585396</v>
      </c>
    </row>
    <row r="147" spans="1:122" x14ac:dyDescent="0.25">
      <c r="A147">
        <f>Total!A147</f>
        <v>2006.1999999999998</v>
      </c>
      <c r="B147" s="14">
        <f>LN(Total!B147/$AV147/$DK147)</f>
        <v>-0.66015313466348036</v>
      </c>
      <c r="C147" s="14">
        <f>LN(Total!C147/$AV147/$DK147)</f>
        <v>-3.4655869173399814</v>
      </c>
      <c r="D147" s="14">
        <f>LN(Total!D147/$AV147/$DK147)</f>
        <v>-0.5166571930889482</v>
      </c>
      <c r="E147" s="14">
        <f>LN(Total!E147/$AV147/$DK147)</f>
        <v>-0.30423844469786326</v>
      </c>
      <c r="F147" s="14">
        <f>LN(Total!F147/$AV147/$DK147)</f>
        <v>-5.4422777542850742</v>
      </c>
      <c r="G147" s="14">
        <f>LN(Total!G147/$AV147/$DK147)</f>
        <v>-0.32810419282536107</v>
      </c>
      <c r="H147" s="14">
        <f>LN(Total!H147/$AV147/$DK147)</f>
        <v>-0.87676115905607976</v>
      </c>
      <c r="I147" s="14">
        <f>LN(Total!I147/$AV147/$DK147)</f>
        <v>-1.8304789746732393</v>
      </c>
      <c r="J147" s="14">
        <f>LN(Total!J147/$AV147/$DK147)</f>
        <v>-3.3819047508909303</v>
      </c>
      <c r="K147" s="14">
        <f>LN(Total!K147/$AV147/$DK147)</f>
        <v>-2.0949068000624664</v>
      </c>
      <c r="L147" s="14">
        <f>LN(Total!L147/$AV147/$DK147)</f>
        <v>-4.7705420876915037</v>
      </c>
      <c r="M147" s="14">
        <f>LN(Total!M147/$AV147/$DK147)</f>
        <v>-5.9191244681666682</v>
      </c>
      <c r="N147" s="14">
        <f>LN(Total!N147/$AV147/$DK147)</f>
        <v>-4.3820154326735361</v>
      </c>
      <c r="O147" s="14">
        <f>LN(Total!O147/$AV147/$DK147)</f>
        <v>-6.9746216127496536</v>
      </c>
      <c r="P147" s="14">
        <f>LN(Total!P147/$AV147/$DK147)</f>
        <v>-4.0768916767593755</v>
      </c>
      <c r="Q147" s="14">
        <f>LN(Total!Q147/$AV147/$DK147)</f>
        <v>-9.8137869123656305</v>
      </c>
      <c r="R147" s="14">
        <f>LN(Total!R147/$AV147/$DK147)</f>
        <v>-7.1428899854572547</v>
      </c>
      <c r="S147" s="14">
        <f>LN(Total!S147/$AV147/$DK147)</f>
        <v>-5.5596201040264308</v>
      </c>
      <c r="T147" s="14">
        <f>LN(Total!T147/$AV147/$DK147)</f>
        <v>-10.725645421213175</v>
      </c>
      <c r="U147" s="14">
        <f>LN(Total!U147/$AV147/$DK147)</f>
        <v>-6.018360792964911</v>
      </c>
      <c r="V147" s="14">
        <f>LN(Total!V147/$AV147/$DK147)</f>
        <v>-5.6548521229841135</v>
      </c>
      <c r="W147" s="14">
        <f>LN(Total!W147/$AV147/$DK147)</f>
        <v>-8.3500505558427189</v>
      </c>
      <c r="X147" s="14">
        <f>LN(Total!X147/$AV147/$DK147)</f>
        <v>-6.8180802419309323</v>
      </c>
      <c r="Y147" s="14">
        <f>LN(Total!Y147/$AV147/$DK147)</f>
        <v>-8.3876503849873778</v>
      </c>
      <c r="Z147" s="14">
        <f>LN(Total!Z147/$AV147/$DK147)</f>
        <v>-8.1686702528403377</v>
      </c>
      <c r="AA147" s="14">
        <f>LN(Total!AA147/$AV147/$DK147)</f>
        <v>-5.9591551371772367</v>
      </c>
      <c r="AB147" s="14">
        <f>LN(Total!AB147/$AV147/$DK147)</f>
        <v>-7.2181805457851196</v>
      </c>
      <c r="AC147" s="14">
        <f>LN(Total!AC147/$AV147/$DK147)</f>
        <v>-5.8687832081209104</v>
      </c>
      <c r="AD147" s="14">
        <f>LN(Total!AD147/$AV147/$DK147)</f>
        <v>-6.2056644557377014</v>
      </c>
      <c r="AE147" s="14">
        <f>LN(Total!AE147/$AV147/$DK147)</f>
        <v>-11.290844996747582</v>
      </c>
      <c r="AF147" s="14">
        <f>LN(Total!AF147/$AV147/$DK147)</f>
        <v>-9.6754988813096077</v>
      </c>
      <c r="AG147" s="14">
        <f>LN(Total!AG147/$AV147/$DK147)</f>
        <v>-11.200932451154367</v>
      </c>
      <c r="AH147" s="14">
        <f>LN(Total!AH147/$AV147/$DK147)</f>
        <v>-10.590250957355016</v>
      </c>
      <c r="AI147" s="14">
        <f>LN(Total!AI147/$AV147/$DK147)</f>
        <v>-9.9159408845977257</v>
      </c>
      <c r="AJ147" s="14">
        <f>LN(Total!AJ147/$AV147/$DK147)</f>
        <v>-11.995560280017189</v>
      </c>
      <c r="AK147" s="14">
        <f>LN(Total!AK147/$AV147/$DK147)</f>
        <v>-10.723788652549398</v>
      </c>
      <c r="AL147" s="14">
        <f>LN(Total!AL147/$AV147/$DK147)</f>
        <v>-8.4376160817058334</v>
      </c>
      <c r="AM147" s="14">
        <f>LN(Total!AM147/$AV147/$DK147)</f>
        <v>-3.8026348257302618</v>
      </c>
      <c r="AN147" s="6">
        <f>LN(Total!AO147)</f>
        <v>-0.60042479197842147</v>
      </c>
      <c r="AO147" s="14">
        <f>LN(Total!AP147)</f>
        <v>-0.6116235399866653</v>
      </c>
      <c r="AP147" s="14">
        <f t="shared" si="4"/>
        <v>1.1198748008243831E-2</v>
      </c>
      <c r="AQ147" s="6">
        <f>LN(Total!AQ147)</f>
        <v>2.5928484576107107</v>
      </c>
      <c r="AR147" s="14">
        <f>LN(Total!AR147)</f>
        <v>0.61658291445346669</v>
      </c>
      <c r="AS147" s="14">
        <f>LN(Total!AS147)</f>
        <v>1.9585448054056913</v>
      </c>
      <c r="AT147" s="14">
        <f>LN(Total!AT147)</f>
        <v>-3.2264159381601942</v>
      </c>
      <c r="AU147" s="14">
        <f>LN(Total!AU147)</f>
        <v>11.342655403424981</v>
      </c>
      <c r="AV147" s="14">
        <f>Total!AV147</f>
        <v>207.498693364324</v>
      </c>
      <c r="AW147" s="14">
        <f>Total!AW147</f>
        <v>1.9893333333333334</v>
      </c>
      <c r="AX147" s="14">
        <f>LN(Total!AY147/$AW147)</f>
        <v>-1.5220095558703488</v>
      </c>
      <c r="AY147" s="14">
        <f>LN(Total!AZ147/$AW147)</f>
        <v>-1.853732733692337</v>
      </c>
      <c r="AZ147" s="14">
        <f>LN(Total!BA147/$AW147)</f>
        <v>-0.70342355621237274</v>
      </c>
      <c r="BA147" s="14">
        <f>LN(Total!BB147/$AW147)</f>
        <v>-2.2630600061968256</v>
      </c>
      <c r="BB147" s="14">
        <f>LN(Total!BC147/$AW147)</f>
        <v>-2.4309309504648176</v>
      </c>
      <c r="BC147" s="14">
        <f>LN(Total!BD147/$AW147)</f>
        <v>-2.7001404050833329</v>
      </c>
      <c r="BD147" s="14">
        <f>LN(Total!BE147/$AW147)</f>
        <v>-2.9700550354623081</v>
      </c>
      <c r="BE147" s="14">
        <f>LN(Total!BF147/$AW147)</f>
        <v>-2.0995844629838163</v>
      </c>
      <c r="BF147" s="14">
        <f>LN(Total!BG147/$AW147)</f>
        <v>-0.82274671092996077</v>
      </c>
      <c r="BG147" s="14">
        <f>LN(Total!BH147/$AW147)</f>
        <v>0.22072423629808405</v>
      </c>
      <c r="BH147" s="14">
        <f>LN(Total!BI147/$AW147)</f>
        <v>1.6147098926417582</v>
      </c>
      <c r="BI147" s="14">
        <f>LN(Total!BJ147/$AW147)</f>
        <v>0.56804974313452328</v>
      </c>
      <c r="BJ147" s="14">
        <f>LN(Total!BK147/$AW147)</f>
        <v>0.19468182508982459</v>
      </c>
      <c r="BK147" s="14">
        <f>LN(Total!BL147/$AW147)</f>
        <v>1.2131285849448303</v>
      </c>
      <c r="BL147" s="14">
        <f>LN(Total!BM147/$AW147)</f>
        <v>-0.70543540767896917</v>
      </c>
      <c r="BM147" s="14">
        <f>LN(Total!BN147/$AW147)</f>
        <v>2.076732600957314E-2</v>
      </c>
      <c r="BN147" s="14">
        <f>LN(Total!BO147/$AW147)</f>
        <v>-5.004765689497255E-2</v>
      </c>
      <c r="BO147" s="14">
        <f>LN(Total!BP147/$AW147)</f>
        <v>-5.004765689497255E-2</v>
      </c>
      <c r="BP147" s="14">
        <f>LN(Total!BQ147/$AW147)</f>
        <v>-5.004765689497255E-2</v>
      </c>
      <c r="BQ147" s="14">
        <f>LN(Total!BR147/$AW147)</f>
        <v>-0.39057979730108028</v>
      </c>
      <c r="BR147" s="14">
        <f>LN(Total!BS147/$AW147)</f>
        <v>-0.39057979730108028</v>
      </c>
      <c r="BS147" s="14">
        <f>LN(Total!BT147/$AW147)</f>
        <v>-0.39057979730108028</v>
      </c>
      <c r="BT147" s="14">
        <f>LN(Total!BU147/$AW147)</f>
        <v>-4.5998225796614962</v>
      </c>
      <c r="BU147" s="14">
        <f>LN(Total!BV147/$AW147)</f>
        <v>-3.8396992673694093</v>
      </c>
      <c r="BV147" s="14">
        <f>LN(Total!BW147/$AW147)</f>
        <v>4.5179547257192603</v>
      </c>
      <c r="BW147" s="6">
        <f>LN(Total!BY147)</f>
        <v>142</v>
      </c>
      <c r="BX147" s="6">
        <f>LN(Total!BZ147)</f>
        <v>3.2580965380214821</v>
      </c>
      <c r="BY147" s="6">
        <f>Total!CB147</f>
        <v>0</v>
      </c>
      <c r="BZ147" s="14">
        <f>Total!CC147</f>
        <v>1</v>
      </c>
      <c r="CA147" s="14">
        <f>Total!CD147</f>
        <v>0</v>
      </c>
      <c r="CB147" s="14">
        <f>Total!CE147</f>
        <v>0</v>
      </c>
      <c r="CC147" s="14">
        <f>Total!CF147</f>
        <v>0.29569892473118309</v>
      </c>
      <c r="CD147" s="14">
        <f>Total!CG147</f>
        <v>0.32777777777777795</v>
      </c>
      <c r="CE147" s="14">
        <f>Total!CH147</f>
        <v>0.29014336917562739</v>
      </c>
      <c r="CF147" s="14">
        <f>Total!CI147</f>
        <v>4.8745519713261756E-2</v>
      </c>
      <c r="CG147" s="14">
        <f>Total!CJ147</f>
        <v>0</v>
      </c>
      <c r="CH147" s="14">
        <f>Total!CK147</f>
        <v>0</v>
      </c>
      <c r="CI147" s="14">
        <f>Total!CL147</f>
        <v>0</v>
      </c>
      <c r="CJ147" s="14">
        <f>Total!CM147</f>
        <v>0</v>
      </c>
      <c r="CK147" s="14">
        <f>Total!CN147</f>
        <v>0</v>
      </c>
      <c r="CL147" s="14">
        <f>Total!CO147</f>
        <v>0</v>
      </c>
      <c r="CM147" s="14">
        <f>Total!CP147</f>
        <v>0</v>
      </c>
      <c r="CN147" s="14">
        <f>Total!CQ147</f>
        <v>3.7634408602150643E-2</v>
      </c>
      <c r="CO147" s="14">
        <f>Total!CR147</f>
        <v>0</v>
      </c>
      <c r="CP147" s="14">
        <f>Total!CS147</f>
        <v>1.1111111111111077E-2</v>
      </c>
      <c r="CQ147" s="14">
        <f>Total!CT147</f>
        <v>12</v>
      </c>
      <c r="CR147" s="14">
        <f>Total!CU147</f>
        <v>13</v>
      </c>
      <c r="CS147" s="14">
        <f>Total!CV147</f>
        <v>3</v>
      </c>
      <c r="CT147" s="14">
        <f>Total!CW147</f>
        <v>1</v>
      </c>
      <c r="CU147" s="14">
        <f>Total!CX147</f>
        <v>0</v>
      </c>
      <c r="CV147" s="14">
        <f>Total!CY147</f>
        <v>0</v>
      </c>
      <c r="CW147" s="14">
        <f>Total!CZ147</f>
        <v>0</v>
      </c>
      <c r="CX147" s="14">
        <f>Total!DA147</f>
        <v>0</v>
      </c>
      <c r="CY147" s="14">
        <f>Total!DB147</f>
        <v>0</v>
      </c>
      <c r="CZ147" s="14">
        <f>Total!DC147</f>
        <v>0</v>
      </c>
      <c r="DA147" s="14">
        <f>Total!DD147</f>
        <v>1</v>
      </c>
      <c r="DB147" s="14">
        <f>Total!DE147</f>
        <v>0</v>
      </c>
      <c r="DC147" s="14">
        <f>Total!DF147</f>
        <v>0</v>
      </c>
      <c r="DD147" s="14">
        <f>Total!DG147</f>
        <v>0</v>
      </c>
      <c r="DE147" s="14">
        <f>Total!DH147</f>
        <v>0</v>
      </c>
      <c r="DF147" s="14">
        <f>Total!DI147</f>
        <v>0</v>
      </c>
      <c r="DG147" s="14">
        <f>Total!DJ147</f>
        <v>0</v>
      </c>
      <c r="DH147" s="14">
        <f>Total!DK147</f>
        <v>0</v>
      </c>
      <c r="DI147" s="14">
        <f>Total!DL147</f>
        <v>142</v>
      </c>
      <c r="DJ147" s="14">
        <f>Total!DM147</f>
        <v>0</v>
      </c>
      <c r="DK147" s="14">
        <f>Total!DN147</f>
        <v>90</v>
      </c>
      <c r="DL147" s="6">
        <v>1</v>
      </c>
      <c r="DM147">
        <v>-4.9402655194998282</v>
      </c>
      <c r="DN147">
        <v>-4.9289065156836918</v>
      </c>
      <c r="DO147" t="e">
        <v>#NUM!</v>
      </c>
      <c r="DP147">
        <v>-4.3498455524440622</v>
      </c>
      <c r="DQ147">
        <v>-5.7780408552628382</v>
      </c>
      <c r="DR147">
        <v>-4.4456458788402484</v>
      </c>
    </row>
    <row r="148" spans="1:122" x14ac:dyDescent="0.25">
      <c r="A148">
        <f>Total!A148</f>
        <v>2006.2999999999997</v>
      </c>
      <c r="B148" s="14">
        <f>LN(Total!B148/$AV148/$DK148)</f>
        <v>-0.72487748568214272</v>
      </c>
      <c r="C148" s="14">
        <f>LN(Total!C148/$AV148/$DK148)</f>
        <v>-3.4879112902847496</v>
      </c>
      <c r="D148" s="14">
        <f>LN(Total!D148/$AV148/$DK148)</f>
        <v>-0.5803762005007016</v>
      </c>
      <c r="E148" s="14">
        <f>LN(Total!E148/$AV148/$DK148)</f>
        <v>-0.36299161248740014</v>
      </c>
      <c r="F148" s="14">
        <f>LN(Total!F148/$AV148/$DK148)</f>
        <v>-5.4841600987260817</v>
      </c>
      <c r="G148" s="14">
        <f>LN(Total!G148/$AV148/$DK148)</f>
        <v>-0.34967083702984864</v>
      </c>
      <c r="H148" s="14">
        <f>LN(Total!H148/$AV148/$DK148)</f>
        <v>-0.85054462750175874</v>
      </c>
      <c r="I148" s="14">
        <f>LN(Total!I148/$AV148/$DK148)</f>
        <v>-1.9565193958039693</v>
      </c>
      <c r="J148" s="14">
        <f>LN(Total!J148/$AV148/$DK148)</f>
        <v>-3.4895308306479325</v>
      </c>
      <c r="K148" s="14">
        <f>LN(Total!K148/$AV148/$DK148)</f>
        <v>-2.1209013222317865</v>
      </c>
      <c r="L148" s="14">
        <f>LN(Total!L148/$AV148/$DK148)</f>
        <v>-4.9473275520294226</v>
      </c>
      <c r="M148" s="14">
        <f>LN(Total!M148/$AV148/$DK148)</f>
        <v>-6.0676193309117332</v>
      </c>
      <c r="N148" s="14">
        <f>LN(Total!N148/$AV148/$DK148)</f>
        <v>-3.9387537439517386</v>
      </c>
      <c r="O148" s="14">
        <f>LN(Total!O148/$AV148/$DK148)</f>
        <v>-6.9598427141873858</v>
      </c>
      <c r="P148" s="14">
        <f>LN(Total!P148/$AV148/$DK148)</f>
        <v>-4.1898738296400637</v>
      </c>
      <c r="Q148" s="14">
        <f>LN(Total!Q148/$AV148/$DK148)</f>
        <v>-9.813130580051153</v>
      </c>
      <c r="R148" s="14">
        <f>LN(Total!R148/$AV148/$DK148)</f>
        <v>-7.2759306755845436</v>
      </c>
      <c r="S148" s="14">
        <f>LN(Total!S148/$AV148/$DK148)</f>
        <v>-5.6642867265120485</v>
      </c>
      <c r="T148" s="14">
        <f>LN(Total!T148/$AV148/$DK148)</f>
        <v>-10.791316609201774</v>
      </c>
      <c r="U148" s="14">
        <f>LN(Total!U148/$AV148/$DK148)</f>
        <v>-6.0764204404646076</v>
      </c>
      <c r="V148" s="14">
        <f>LN(Total!V148/$AV148/$DK148)</f>
        <v>-5.7630273220747501</v>
      </c>
      <c r="W148" s="14">
        <f>LN(Total!W148/$AV148/$DK148)</f>
        <v>-8.4256985257650765</v>
      </c>
      <c r="X148" s="14">
        <f>LN(Total!X148/$AV148/$DK148)</f>
        <v>-6.9015977821623578</v>
      </c>
      <c r="Y148" s="14">
        <f>LN(Total!Y148/$AV148/$DK148)</f>
        <v>-8.5426734683807659</v>
      </c>
      <c r="Z148" s="14">
        <f>LN(Total!Z148/$AV148/$DK148)</f>
        <v>-8.1509009937667667</v>
      </c>
      <c r="AA148" s="14">
        <f>LN(Total!AA148/$AV148/$DK148)</f>
        <v>-5.927857819647353</v>
      </c>
      <c r="AB148" s="14">
        <f>LN(Total!AB148/$AV148/$DK148)</f>
        <v>-7.3585523609238095</v>
      </c>
      <c r="AC148" s="14">
        <f>LN(Total!AC148/$AV148/$DK148)</f>
        <v>-5.9596103728710208</v>
      </c>
      <c r="AD148" s="14">
        <f>LN(Total!AD148/$AV148/$DK148)</f>
        <v>-6.4887745103421839</v>
      </c>
      <c r="AE148" s="14">
        <f>LN(Total!AE148/$AV148/$DK148)</f>
        <v>-11.230574429493235</v>
      </c>
      <c r="AF148" s="14">
        <f>LN(Total!AF148/$AV148/$DK148)</f>
        <v>-9.6726033454931173</v>
      </c>
      <c r="AG148" s="14">
        <f>LN(Total!AG148/$AV148/$DK148)</f>
        <v>-11.681230543630175</v>
      </c>
      <c r="AH148" s="14">
        <f>LN(Total!AH148/$AV148/$DK148)</f>
        <v>-10.651415205137351</v>
      </c>
      <c r="AI148" s="14">
        <f>LN(Total!AI148/$AV148/$DK148)</f>
        <v>-9.9407498982851639</v>
      </c>
      <c r="AJ148" s="14">
        <f>LN(Total!AJ148/$AV148/$DK148)</f>
        <v>-12.521583225355855</v>
      </c>
      <c r="AK148" s="14">
        <f>LN(Total!AK148/$AV148/$DK148)</f>
        <v>-9.4952483483303709</v>
      </c>
      <c r="AL148" s="14">
        <f>LN(Total!AL148/$AV148/$DK148)</f>
        <v>-9.1438583589608946</v>
      </c>
      <c r="AM148" s="14">
        <f>LN(Total!AM148/$AV148/$DK148)</f>
        <v>-3.7619655793726285</v>
      </c>
      <c r="AN148" s="6">
        <f>LN(Total!AO148)</f>
        <v>-0.5991958943125969</v>
      </c>
      <c r="AO148" s="14">
        <f>LN(Total!AP148)</f>
        <v>-0.61362314341233748</v>
      </c>
      <c r="AP148" s="14">
        <f t="shared" si="4"/>
        <v>1.442724909974058E-2</v>
      </c>
      <c r="AQ148" s="6">
        <f>LN(Total!AQ148)</f>
        <v>2.583424722007758</v>
      </c>
      <c r="AR148" s="14">
        <f>LN(Total!AR148)</f>
        <v>0.60809633854243184</v>
      </c>
      <c r="AS148" s="14">
        <f>LN(Total!AS148)</f>
        <v>1.9742205052990693</v>
      </c>
      <c r="AT148" s="14">
        <f>LN(Total!AT148)</f>
        <v>-3.2378907828353838</v>
      </c>
      <c r="AU148" s="14">
        <f>LN(Total!AU148)</f>
        <v>11.417699000607941</v>
      </c>
      <c r="AV148" s="14">
        <f>Total!AV148</f>
        <v>208.09652837792098</v>
      </c>
      <c r="AW148" s="14">
        <f>Total!AW148</f>
        <v>2.0230000000000001</v>
      </c>
      <c r="AX148" s="14">
        <f>LN(Total!AY148/$AW148)</f>
        <v>-1.5348970684678762</v>
      </c>
      <c r="AY148" s="14">
        <f>LN(Total!AZ148/$AW148)</f>
        <v>-1.866522678753467</v>
      </c>
      <c r="AZ148" s="14">
        <f>LN(Total!BA148/$AW148)</f>
        <v>-0.71625085562749191</v>
      </c>
      <c r="BA148" s="14">
        <f>LN(Total!BB148/$AW148)</f>
        <v>-2.275835416540088</v>
      </c>
      <c r="BB148" s="14">
        <f>LN(Total!BC148/$AW148)</f>
        <v>-2.4436829001266616</v>
      </c>
      <c r="BC148" s="14">
        <f>LN(Total!BD148/$AW148)</f>
        <v>-2.714628414933538</v>
      </c>
      <c r="BD148" s="14">
        <f>LN(Total!BE148/$AW148)</f>
        <v>-2.9781718496496401</v>
      </c>
      <c r="BE148" s="14">
        <f>LN(Total!BF148/$AW148)</f>
        <v>-2.1125578873218509</v>
      </c>
      <c r="BF148" s="14">
        <f>LN(Total!BG148/$AW148)</f>
        <v>-0.8389556014211329</v>
      </c>
      <c r="BG148" s="14">
        <f>LN(Total!BH148/$AW148)</f>
        <v>0.21283508049059932</v>
      </c>
      <c r="BH148" s="14">
        <f>LN(Total!BI148/$AW148)</f>
        <v>1.6020162266471261</v>
      </c>
      <c r="BI148" s="14">
        <f>LN(Total!BJ148/$AW148)</f>
        <v>0.55473931077687999</v>
      </c>
      <c r="BJ148" s="14">
        <f>LN(Total!BK148/$AW148)</f>
        <v>0.18115571924305671</v>
      </c>
      <c r="BK148" s="14">
        <f>LN(Total!BL148/$AW148)</f>
        <v>1.2003338640718713</v>
      </c>
      <c r="BL148" s="14">
        <f>LN(Total!BM148/$AW148)</f>
        <v>-0.71825605308103213</v>
      </c>
      <c r="BM148" s="14">
        <f>LN(Total!BN148/$AW148)</f>
        <v>8.135311934572495E-3</v>
      </c>
      <c r="BN148" s="14">
        <f>LN(Total!BO148/$AW148)</f>
        <v>-6.2727672013213734E-2</v>
      </c>
      <c r="BO148" s="14">
        <f>LN(Total!BP148/$AW148)</f>
        <v>-6.2727672013213734E-2</v>
      </c>
      <c r="BP148" s="14">
        <f>LN(Total!BQ148/$AW148)</f>
        <v>-6.2727672013213734E-2</v>
      </c>
      <c r="BQ148" s="14">
        <f>LN(Total!BR148/$AW148)</f>
        <v>-0.40447696573527031</v>
      </c>
      <c r="BR148" s="14">
        <f>LN(Total!BS148/$AW148)</f>
        <v>-0.40447696573527031</v>
      </c>
      <c r="BS148" s="14">
        <f>LN(Total!BT148/$AW148)</f>
        <v>-0.40447696573527031</v>
      </c>
      <c r="BT148" s="14">
        <f>LN(Total!BU148/$AW148)</f>
        <v>-4.6166045636137545</v>
      </c>
      <c r="BU148" s="14">
        <f>LN(Total!BV148/$AW148)</f>
        <v>-3.8533905083254312</v>
      </c>
      <c r="BV148" s="14">
        <f>LN(Total!BW148/$AW148)</f>
        <v>4.5051566693596827</v>
      </c>
      <c r="BW148" s="6">
        <f>LN(Total!BY148)</f>
        <v>143</v>
      </c>
      <c r="BX148" s="6">
        <f>LN(Total!BZ148)</f>
        <v>3.2958368660043291</v>
      </c>
      <c r="BY148" s="6">
        <f>Total!CB148</f>
        <v>0</v>
      </c>
      <c r="BZ148" s="14">
        <f>Total!CC148</f>
        <v>0</v>
      </c>
      <c r="CA148" s="14">
        <f>Total!CD148</f>
        <v>1</v>
      </c>
      <c r="CB148" s="14">
        <f>Total!CE148</f>
        <v>0</v>
      </c>
      <c r="CC148" s="14">
        <f>Total!CF148</f>
        <v>0</v>
      </c>
      <c r="CD148" s="14">
        <f>Total!CG148</f>
        <v>0</v>
      </c>
      <c r="CE148" s="14">
        <f>Total!CH148</f>
        <v>3.7220843672456677E-2</v>
      </c>
      <c r="CF148" s="14">
        <f>Total!CI148</f>
        <v>0.28695498050336771</v>
      </c>
      <c r="CG148" s="14">
        <f>Total!CJ148</f>
        <v>0.33516483516483547</v>
      </c>
      <c r="CH148" s="14">
        <f>Total!CK148</f>
        <v>0.29670329670329681</v>
      </c>
      <c r="CI148" s="14">
        <f>Total!CL148</f>
        <v>4.3956043956043987E-2</v>
      </c>
      <c r="CJ148" s="14">
        <f>Total!CM148</f>
        <v>0</v>
      </c>
      <c r="CK148" s="14">
        <f>Total!CN148</f>
        <v>0</v>
      </c>
      <c r="CL148" s="14">
        <f>Total!CO148</f>
        <v>0</v>
      </c>
      <c r="CM148" s="14">
        <f>Total!CP148</f>
        <v>0</v>
      </c>
      <c r="CN148" s="14">
        <f>Total!CQ148</f>
        <v>0</v>
      </c>
      <c r="CO148" s="14">
        <f>Total!CR148</f>
        <v>0</v>
      </c>
      <c r="CP148" s="14">
        <f>Total!CS148</f>
        <v>0.10989010989010983</v>
      </c>
      <c r="CQ148" s="14">
        <f>Total!CT148</f>
        <v>13</v>
      </c>
      <c r="CR148" s="14">
        <f>Total!CU148</f>
        <v>13</v>
      </c>
      <c r="CS148" s="14">
        <f>Total!CV148</f>
        <v>1</v>
      </c>
      <c r="CT148" s="14">
        <f>Total!CW148</f>
        <v>1</v>
      </c>
      <c r="CU148" s="14">
        <f>Total!CX148</f>
        <v>0</v>
      </c>
      <c r="CV148" s="14">
        <f>Total!CY148</f>
        <v>0</v>
      </c>
      <c r="CW148" s="14">
        <f>Total!CZ148</f>
        <v>0</v>
      </c>
      <c r="CX148" s="14">
        <f>Total!DA148</f>
        <v>0</v>
      </c>
      <c r="CY148" s="14">
        <f>Total!DB148</f>
        <v>0</v>
      </c>
      <c r="CZ148" s="14">
        <f>Total!DC148</f>
        <v>0</v>
      </c>
      <c r="DA148" s="14">
        <f>Total!DD148</f>
        <v>0</v>
      </c>
      <c r="DB148" s="14">
        <f>Total!DE148</f>
        <v>1</v>
      </c>
      <c r="DC148" s="14">
        <f>Total!DF148</f>
        <v>0</v>
      </c>
      <c r="DD148" s="14">
        <f>Total!DG148</f>
        <v>0</v>
      </c>
      <c r="DE148" s="14">
        <f>Total!DH148</f>
        <v>0</v>
      </c>
      <c r="DF148" s="14">
        <f>Total!DI148</f>
        <v>0</v>
      </c>
      <c r="DG148" s="14">
        <f>Total!DJ148</f>
        <v>0</v>
      </c>
      <c r="DH148" s="14">
        <f>Total!DK148</f>
        <v>0</v>
      </c>
      <c r="DI148" s="14">
        <f>Total!DL148</f>
        <v>0</v>
      </c>
      <c r="DJ148" s="14">
        <f>Total!DM148</f>
        <v>0</v>
      </c>
      <c r="DK148" s="14">
        <f>Total!DN148</f>
        <v>91</v>
      </c>
      <c r="DL148" s="6">
        <v>1</v>
      </c>
      <c r="DM148">
        <v>-4.9945912679936049</v>
      </c>
      <c r="DN148">
        <v>-4.8866344287932426</v>
      </c>
      <c r="DO148" t="e">
        <v>#NUM!</v>
      </c>
      <c r="DP148">
        <v>-4.4501766482718663</v>
      </c>
      <c r="DQ148">
        <v>-5.9384034356709865</v>
      </c>
      <c r="DR148">
        <v>-4.5865395449790221</v>
      </c>
    </row>
    <row r="149" spans="1:122" x14ac:dyDescent="0.25">
      <c r="A149">
        <f>Total!A149</f>
        <v>2006.3999999999996</v>
      </c>
      <c r="B149" s="14">
        <f>LN(Total!B149/$AV149/$DK149)</f>
        <v>-0.8018961876899221</v>
      </c>
      <c r="C149" s="14">
        <f>LN(Total!C149/$AV149/$DK149)</f>
        <v>-3.5440507448695548</v>
      </c>
      <c r="D149" s="14">
        <f>LN(Total!D149/$AV149/$DK149)</f>
        <v>-0.65569912057455892</v>
      </c>
      <c r="E149" s="14">
        <f>LN(Total!E149/$AV149/$DK149)</f>
        <v>-0.38768833235071248</v>
      </c>
      <c r="F149" s="14">
        <f>LN(Total!F149/$AV149/$DK149)</f>
        <v>-5.5137084400616931</v>
      </c>
      <c r="G149" s="14">
        <f>LN(Total!G149/$AV149/$DK149)</f>
        <v>-0.33791468594163515</v>
      </c>
      <c r="H149" s="14">
        <f>LN(Total!H149/$AV149/$DK149)</f>
        <v>-0.85784832086360074</v>
      </c>
      <c r="I149" s="14">
        <f>LN(Total!I149/$AV149/$DK149)</f>
        <v>-1.8732664450763812</v>
      </c>
      <c r="J149" s="14">
        <f>LN(Total!J149/$AV149/$DK149)</f>
        <v>-3.3418377220616136</v>
      </c>
      <c r="K149" s="14">
        <f>LN(Total!K149/$AV149/$DK149)</f>
        <v>-2.1857695602574907</v>
      </c>
      <c r="L149" s="14">
        <f>LN(Total!L149/$AV149/$DK149)</f>
        <v>-4.7215817463491438</v>
      </c>
      <c r="M149" s="14">
        <f>LN(Total!M149/$AV149/$DK149)</f>
        <v>-6.0145305889933924</v>
      </c>
      <c r="N149" s="14">
        <f>LN(Total!N149/$AV149/$DK149)</f>
        <v>-4.5781116057072575</v>
      </c>
      <c r="O149" s="14">
        <f>LN(Total!O149/$AV149/$DK149)</f>
        <v>-7.0447453123492227</v>
      </c>
      <c r="P149" s="14">
        <f>LN(Total!P149/$AV149/$DK149)</f>
        <v>-4.2272143667455504</v>
      </c>
      <c r="Q149" s="14">
        <f>LN(Total!Q149/$AV149/$DK149)</f>
        <v>-9.7772816771348641</v>
      </c>
      <c r="R149" s="14">
        <f>LN(Total!R149/$AV149/$DK149)</f>
        <v>-7.2631502564171182</v>
      </c>
      <c r="S149" s="14">
        <f>LN(Total!S149/$AV149/$DK149)</f>
        <v>-5.6704305390225889</v>
      </c>
      <c r="T149" s="14">
        <f>LN(Total!T149/$AV149/$DK149)</f>
        <v>-10.793771273066683</v>
      </c>
      <c r="U149" s="14">
        <f>LN(Total!U149/$AV149/$DK149)</f>
        <v>-6.1162856503058043</v>
      </c>
      <c r="V149" s="14">
        <f>LN(Total!V149/$AV149/$DK149)</f>
        <v>-5.7759374225283011</v>
      </c>
      <c r="W149" s="14">
        <f>LN(Total!W149/$AV149/$DK149)</f>
        <v>-8.4265370436206286</v>
      </c>
      <c r="X149" s="14">
        <f>LN(Total!X149/$AV149/$DK149)</f>
        <v>-6.9338628633761985</v>
      </c>
      <c r="Y149" s="14">
        <f>LN(Total!Y149/$AV149/$DK149)</f>
        <v>-8.4611414964581293</v>
      </c>
      <c r="Z149" s="14">
        <f>LN(Total!Z149/$AV149/$DK149)</f>
        <v>-8.1673078530588672</v>
      </c>
      <c r="AA149" s="14">
        <f>LN(Total!AA149/$AV149/$DK149)</f>
        <v>-5.911669612103907</v>
      </c>
      <c r="AB149" s="14">
        <f>LN(Total!AB149/$AV149/$DK149)</f>
        <v>-7.2080751015316329</v>
      </c>
      <c r="AC149" s="14">
        <f>LN(Total!AC149/$AV149/$DK149)</f>
        <v>-6.0133570080505852</v>
      </c>
      <c r="AD149" s="14">
        <f>LN(Total!AD149/$AV149/$DK149)</f>
        <v>-6.3111923071239131</v>
      </c>
      <c r="AE149" s="14">
        <f>LN(Total!AE149/$AV149/$DK149)</f>
        <v>-11.332007704520073</v>
      </c>
      <c r="AF149" s="14">
        <f>LN(Total!AF149/$AV149/$DK149)</f>
        <v>-9.7893117641458982</v>
      </c>
      <c r="AG149" s="14">
        <f>LN(Total!AG149/$AV149/$DK149)</f>
        <v>-12.023150119838233</v>
      </c>
      <c r="AH149" s="14">
        <f>LN(Total!AH149/$AV149/$DK149)</f>
        <v>-10.428766741708721</v>
      </c>
      <c r="AI149" s="14">
        <f>LN(Total!AI149/$AV149/$DK149)</f>
        <v>-9.8579799108203439</v>
      </c>
      <c r="AJ149" s="14">
        <f>LN(Total!AJ149/$AV149/$DK149)</f>
        <v>-12.385672042082717</v>
      </c>
      <c r="AK149" s="14">
        <f>LN(Total!AK149/$AV149/$DK149)</f>
        <v>-13.082163623893052</v>
      </c>
      <c r="AL149" s="14">
        <f>LN(Total!AL149/$AV149/$DK149)</f>
        <v>-9.2486195056836475</v>
      </c>
      <c r="AM149" s="14">
        <f>LN(Total!AM149/$AV149/$DK149)</f>
        <v>-3.7854226302599625</v>
      </c>
      <c r="AN149" s="6">
        <f>LN(Total!AO149)</f>
        <v>-0.59971116145276793</v>
      </c>
      <c r="AO149" s="14">
        <f>LN(Total!AP149)</f>
        <v>-0.61591485785844846</v>
      </c>
      <c r="AP149" s="14">
        <f t="shared" si="4"/>
        <v>1.6203696405680534E-2</v>
      </c>
      <c r="AQ149" s="6">
        <f>LN(Total!AQ149)</f>
        <v>2.5696781586706865</v>
      </c>
      <c r="AR149" s="14">
        <f>LN(Total!AR149)</f>
        <v>0.60531657346328838</v>
      </c>
      <c r="AS149" s="14">
        <f>LN(Total!AS149)</f>
        <v>1.9687280234652227</v>
      </c>
      <c r="AT149" s="14">
        <f>LN(Total!AT149)</f>
        <v>-3.22354541324433</v>
      </c>
      <c r="AU149" s="14">
        <f>LN(Total!AU149)</f>
        <v>11.48283635756292</v>
      </c>
      <c r="AV149" s="14">
        <f>Total!AV149</f>
        <v>208.82555157726793</v>
      </c>
      <c r="AW149" s="14">
        <f>Total!AW149</f>
        <v>2.0343333333333331</v>
      </c>
      <c r="AX149" s="14">
        <f>LN(Total!AY149/$AW149)</f>
        <v>-1.5404836751765159</v>
      </c>
      <c r="AY149" s="14">
        <f>LN(Total!AZ149/$AW149)</f>
        <v>-1.8721092854621064</v>
      </c>
      <c r="AZ149" s="14">
        <f>LN(Total!BA149/$AW149)</f>
        <v>-0.72183746233613155</v>
      </c>
      <c r="BA149" s="14">
        <f>LN(Total!BB149/$AW149)</f>
        <v>-2.2814220232487279</v>
      </c>
      <c r="BB149" s="14">
        <f>LN(Total!BC149/$AW149)</f>
        <v>-2.449269506835301</v>
      </c>
      <c r="BC149" s="14">
        <f>LN(Total!BD149/$AW149)</f>
        <v>-2.7202150216421779</v>
      </c>
      <c r="BD149" s="14">
        <f>LN(Total!BE149/$AW149)</f>
        <v>-2.98375845635828</v>
      </c>
      <c r="BE149" s="14">
        <f>LN(Total!BF149/$AW149)</f>
        <v>-2.1181444940304903</v>
      </c>
      <c r="BF149" s="14">
        <f>LN(Total!BG149/$AW149)</f>
        <v>-0.84454220812977243</v>
      </c>
      <c r="BG149" s="14">
        <f>LN(Total!BH149/$AW149)</f>
        <v>0.20724847378195968</v>
      </c>
      <c r="BH149" s="14">
        <f>LN(Total!BI149/$AW149)</f>
        <v>1.5964296199384866</v>
      </c>
      <c r="BI149" s="14">
        <f>LN(Total!BJ149/$AW149)</f>
        <v>0.54915270406824024</v>
      </c>
      <c r="BJ149" s="14">
        <f>LN(Total!BK149/$AW149)</f>
        <v>0.17556911253441718</v>
      </c>
      <c r="BK149" s="14">
        <f>LN(Total!BL149/$AW149)</f>
        <v>1.1947472573632316</v>
      </c>
      <c r="BL149" s="14">
        <f>LN(Total!BM149/$AW149)</f>
        <v>-0.72384265978967177</v>
      </c>
      <c r="BM149" s="14">
        <f>LN(Total!BN149/$AW149)</f>
        <v>2.5487052259328259E-3</v>
      </c>
      <c r="BN149" s="14">
        <f>LN(Total!BO149/$AW149)</f>
        <v>-6.8314278721853403E-2</v>
      </c>
      <c r="BO149" s="14">
        <f>LN(Total!BP149/$AW149)</f>
        <v>-6.8314278721853403E-2</v>
      </c>
      <c r="BP149" s="14">
        <f>LN(Total!BQ149/$AW149)</f>
        <v>-6.8314278721853403E-2</v>
      </c>
      <c r="BQ149" s="14">
        <f>LN(Total!BR149/$AW149)</f>
        <v>-0.41006357244390995</v>
      </c>
      <c r="BR149" s="14">
        <f>LN(Total!BS149/$AW149)</f>
        <v>-0.41006357244390995</v>
      </c>
      <c r="BS149" s="14">
        <f>LN(Total!BT149/$AW149)</f>
        <v>-0.41006357244390995</v>
      </c>
      <c r="BT149" s="14">
        <f>LN(Total!BU149/$AW149)</f>
        <v>-4.6221911703223943</v>
      </c>
      <c r="BU149" s="14">
        <f>LN(Total!BV149/$AW149)</f>
        <v>-3.858977115034071</v>
      </c>
      <c r="BV149" s="14">
        <f>LN(Total!BW149/$AW149)</f>
        <v>4.4995700626510438</v>
      </c>
      <c r="BW149" s="6">
        <f>LN(Total!BY149)</f>
        <v>144</v>
      </c>
      <c r="BX149" s="6">
        <f>LN(Total!BZ149)</f>
        <v>3.3322045101752038</v>
      </c>
      <c r="BY149" s="6">
        <f>Total!CB149</f>
        <v>0</v>
      </c>
      <c r="BZ149" s="14">
        <f>Total!CC149</f>
        <v>0</v>
      </c>
      <c r="CA149" s="14">
        <f>Total!CD149</f>
        <v>0</v>
      </c>
      <c r="CB149" s="14">
        <f>Total!CE149</f>
        <v>1</v>
      </c>
      <c r="CC149" s="14">
        <f>Total!CF149</f>
        <v>0</v>
      </c>
      <c r="CD149" s="14">
        <f>Total!CG149</f>
        <v>0</v>
      </c>
      <c r="CE149" s="14">
        <f>Total!CH149</f>
        <v>0</v>
      </c>
      <c r="CF149" s="14">
        <f>Total!CI149</f>
        <v>0</v>
      </c>
      <c r="CG149" s="14">
        <f>Total!CJ149</f>
        <v>0</v>
      </c>
      <c r="CH149" s="14">
        <f>Total!CK149</f>
        <v>3.8043478260869588E-2</v>
      </c>
      <c r="CI149" s="14">
        <f>Total!CL149</f>
        <v>0.28804347826086979</v>
      </c>
      <c r="CJ149" s="14">
        <f>Total!CM149</f>
        <v>0.33695652173913077</v>
      </c>
      <c r="CK149" s="14">
        <f>Total!CN149</f>
        <v>0.29347826086956535</v>
      </c>
      <c r="CL149" s="14">
        <f>Total!CO149</f>
        <v>4.3478260869565244E-2</v>
      </c>
      <c r="CM149" s="14">
        <f>Total!CP149</f>
        <v>0</v>
      </c>
      <c r="CN149" s="14">
        <f>Total!CQ149</f>
        <v>0</v>
      </c>
      <c r="CO149" s="14">
        <f>Total!CR149</f>
        <v>0</v>
      </c>
      <c r="CP149" s="14">
        <f>Total!CS149</f>
        <v>0</v>
      </c>
      <c r="CQ149" s="14">
        <f>Total!CT149</f>
        <v>14</v>
      </c>
      <c r="CR149" s="14">
        <f>Total!CU149</f>
        <v>13</v>
      </c>
      <c r="CS149" s="14">
        <f>Total!CV149</f>
        <v>2</v>
      </c>
      <c r="CT149" s="14">
        <f>Total!CW149</f>
        <v>2</v>
      </c>
      <c r="CU149" s="14">
        <f>Total!CX149</f>
        <v>0</v>
      </c>
      <c r="CV149" s="14">
        <f>Total!CY149</f>
        <v>0</v>
      </c>
      <c r="CW149" s="14">
        <f>Total!CZ149</f>
        <v>0</v>
      </c>
      <c r="CX149" s="14">
        <f>Total!DA149</f>
        <v>0</v>
      </c>
      <c r="CY149" s="14">
        <f>Total!DB149</f>
        <v>0</v>
      </c>
      <c r="CZ149" s="14">
        <f>Total!DC149</f>
        <v>0</v>
      </c>
      <c r="DA149" s="14">
        <f>Total!DD149</f>
        <v>0</v>
      </c>
      <c r="DB149" s="14">
        <f>Total!DE149</f>
        <v>0</v>
      </c>
      <c r="DC149" s="14">
        <f>Total!DF149</f>
        <v>1</v>
      </c>
      <c r="DD149" s="14">
        <f>Total!DG149</f>
        <v>0</v>
      </c>
      <c r="DE149" s="14">
        <f>Total!DH149</f>
        <v>0</v>
      </c>
      <c r="DF149" s="14">
        <f>Total!DI149</f>
        <v>0</v>
      </c>
      <c r="DG149" s="14">
        <f>Total!DJ149</f>
        <v>0</v>
      </c>
      <c r="DH149" s="14">
        <f>Total!DK149</f>
        <v>42.260869565217412</v>
      </c>
      <c r="DI149" s="14">
        <f>Total!DL149</f>
        <v>0</v>
      </c>
      <c r="DJ149" s="14">
        <f>Total!DM149</f>
        <v>0</v>
      </c>
      <c r="DK149" s="14">
        <f>Total!DN149</f>
        <v>92</v>
      </c>
      <c r="DL149" s="6">
        <v>1</v>
      </c>
      <c r="DM149">
        <v>-5.0096329438905327</v>
      </c>
      <c r="DN149">
        <v>-4.986022051557562</v>
      </c>
      <c r="DO149" t="e">
        <v>#NUM!</v>
      </c>
      <c r="DP149">
        <v>-4.5014426500886033</v>
      </c>
      <c r="DQ149">
        <v>-5.9576357249503777</v>
      </c>
      <c r="DR149">
        <v>-4.6076512159754177</v>
      </c>
    </row>
    <row r="150" spans="1:122" x14ac:dyDescent="0.25">
      <c r="A150">
        <f>Total!A150</f>
        <v>2007.1</v>
      </c>
      <c r="B150" s="14">
        <f>LN(Total!B150/$AV150/$DK150)</f>
        <v>-0.61907737638065841</v>
      </c>
      <c r="C150" s="14">
        <f>LN(Total!C150/$AV150/$DK150)</f>
        <v>-3.5391236581037302</v>
      </c>
      <c r="D150" s="14">
        <f>LN(Total!D150/$AV150/$DK150)</f>
        <v>-0.49422959083790197</v>
      </c>
      <c r="E150" s="14">
        <f>LN(Total!E150/$AV150/$DK150)</f>
        <v>-0.35919923399594761</v>
      </c>
      <c r="F150" s="14">
        <f>LN(Total!F150/$AV150/$DK150)</f>
        <v>-5.1100195826973875</v>
      </c>
      <c r="G150" s="14">
        <f>LN(Total!G150/$AV150/$DK150)</f>
        <v>-0.2898053225793335</v>
      </c>
      <c r="H150" s="14">
        <f>LN(Total!H150/$AV150/$DK150)</f>
        <v>-0.71600788393044734</v>
      </c>
      <c r="I150" s="14">
        <f>LN(Total!I150/$AV150/$DK150)</f>
        <v>-1.7241574851847081</v>
      </c>
      <c r="J150" s="14">
        <f>LN(Total!J150/$AV150/$DK150)</f>
        <v>-2.9620845955735402</v>
      </c>
      <c r="K150" s="14">
        <f>LN(Total!K150/$AV150/$DK150)</f>
        <v>-2.1805105201700585</v>
      </c>
      <c r="L150" s="14">
        <f>LN(Total!L150/$AV150/$DK150)</f>
        <v>-4.7223548381402036</v>
      </c>
      <c r="M150" s="14">
        <f>LN(Total!M150/$AV150/$DK150)</f>
        <v>-5.9936365544177992</v>
      </c>
      <c r="N150" s="14">
        <f>LN(Total!N150/$AV150/$DK150)</f>
        <v>-4.1339643870787466</v>
      </c>
      <c r="O150" s="14">
        <f>LN(Total!O150/$AV150/$DK150)</f>
        <v>-6.9471639646396914</v>
      </c>
      <c r="P150" s="14">
        <f>LN(Total!P150/$AV150/$DK150)</f>
        <v>-4.0652079199541946</v>
      </c>
      <c r="Q150" s="14">
        <f>LN(Total!Q150/$AV150/$DK150)</f>
        <v>-9.8392764352929039</v>
      </c>
      <c r="R150" s="14">
        <f>LN(Total!R150/$AV150/$DK150)</f>
        <v>-6.892438643620741</v>
      </c>
      <c r="S150" s="14">
        <f>LN(Total!S150/$AV150/$DK150)</f>
        <v>-5.6225295865287395</v>
      </c>
      <c r="T150" s="14">
        <f>LN(Total!T150/$AV150/$DK150)</f>
        <v>-10.897971858392268</v>
      </c>
      <c r="U150" s="14">
        <f>LN(Total!U150/$AV150/$DK150)</f>
        <v>-6.1435272129512164</v>
      </c>
      <c r="V150" s="14">
        <f>LN(Total!V150/$AV150/$DK150)</f>
        <v>-5.7776275355087385</v>
      </c>
      <c r="W150" s="14">
        <f>LN(Total!W150/$AV150/$DK150)</f>
        <v>-8.3559101722885725</v>
      </c>
      <c r="X150" s="14">
        <f>LN(Total!X150/$AV150/$DK150)</f>
        <v>-6.7240461207785867</v>
      </c>
      <c r="Y150" s="14">
        <f>LN(Total!Y150/$AV150/$DK150)</f>
        <v>-8.3869296286461736</v>
      </c>
      <c r="Z150" s="14">
        <f>LN(Total!Z150/$AV150/$DK150)</f>
        <v>-8.1510042833111722</v>
      </c>
      <c r="AA150" s="14">
        <f>LN(Total!AA150/$AV150/$DK150)</f>
        <v>-5.7236285614412843</v>
      </c>
      <c r="AB150" s="14">
        <f>LN(Total!AB150/$AV150/$DK150)</f>
        <v>-6.8846559782222947</v>
      </c>
      <c r="AC150" s="14">
        <f>LN(Total!AC150/$AV150/$DK150)</f>
        <v>-5.6091888665464413</v>
      </c>
      <c r="AD150" s="14">
        <f>LN(Total!AD150/$AV150/$DK150)</f>
        <v>-5.9969112591206235</v>
      </c>
      <c r="AE150" s="14">
        <f>LN(Total!AE150/$AV150/$DK150)</f>
        <v>-11.206950769907174</v>
      </c>
      <c r="AF150" s="14">
        <f>LN(Total!AF150/$AV150/$DK150)</f>
        <v>-9.6819375260460419</v>
      </c>
      <c r="AG150" s="14">
        <f>LN(Total!AG150/$AV150/$DK150)</f>
        <v>-11.64701771998679</v>
      </c>
      <c r="AH150" s="14">
        <f>LN(Total!AH150/$AV150/$DK150)</f>
        <v>-10.581403708932879</v>
      </c>
      <c r="AI150" s="14">
        <f>LN(Total!AI150/$AV150/$DK150)</f>
        <v>-9.817742726644985</v>
      </c>
      <c r="AJ150" s="14">
        <f>LN(Total!AJ150/$AV150/$DK150)</f>
        <v>-12.651283841462792</v>
      </c>
      <c r="AK150" s="14">
        <f>LN(Total!AK150/$AV150/$DK150)</f>
        <v>-17.267422958507971</v>
      </c>
      <c r="AL150" s="14">
        <f>LN(Total!AL150/$AV150/$DK150)</f>
        <v>-8.9008704360598436</v>
      </c>
      <c r="AM150" s="14">
        <f>LN(Total!AM150/$AV150/$DK150)</f>
        <v>-3.7920758558207814</v>
      </c>
      <c r="AN150" s="6">
        <f>LN(Total!AO150)</f>
        <v>-0.59997986864886799</v>
      </c>
      <c r="AO150" s="14">
        <f>LN(Total!AP150)</f>
        <v>-0.61853271199367577</v>
      </c>
      <c r="AP150" s="14">
        <f t="shared" si="4"/>
        <v>1.8552843344807779E-2</v>
      </c>
      <c r="AQ150" s="6">
        <f>LN(Total!AQ150)</f>
        <v>2.5427633643912579</v>
      </c>
      <c r="AR150" s="14">
        <f>LN(Total!AR150)</f>
        <v>0.62022093499970021</v>
      </c>
      <c r="AS150" s="14">
        <f>LN(Total!AS150)</f>
        <v>2.0093404872502023</v>
      </c>
      <c r="AT150" s="14">
        <f>LN(Total!AT150)</f>
        <v>-3.1819716609067572</v>
      </c>
      <c r="AU150" s="14">
        <f>LN(Total!AU150)</f>
        <v>11.531692349030068</v>
      </c>
      <c r="AV150" s="14">
        <f>Total!AV150</f>
        <v>209.44165861660898</v>
      </c>
      <c r="AW150" s="14">
        <f>Total!AW150</f>
        <v>2.0169999999999999</v>
      </c>
      <c r="AX150" s="14">
        <f>LN(Total!AY150/$AW150)</f>
        <v>-1.5319267692543423</v>
      </c>
      <c r="AY150" s="14">
        <f>LN(Total!AZ150/$AW150)</f>
        <v>-1.8635523795399331</v>
      </c>
      <c r="AZ150" s="14">
        <f>LN(Total!BA150/$AW150)</f>
        <v>-0.71328055641395816</v>
      </c>
      <c r="BA150" s="14">
        <f>LN(Total!BB150/$AW150)</f>
        <v>-2.2728651173265546</v>
      </c>
      <c r="BB150" s="14">
        <f>LN(Total!BC150/$AW150)</f>
        <v>-2.4407126009131277</v>
      </c>
      <c r="BC150" s="14">
        <f>LN(Total!BD150/$AW150)</f>
        <v>-2.7116581157200041</v>
      </c>
      <c r="BD150" s="14">
        <f>LN(Total!BE150/$AW150)</f>
        <v>-2.9752015504361062</v>
      </c>
      <c r="BE150" s="14">
        <f>LN(Total!BF150/$AW150)</f>
        <v>-2.109587588108317</v>
      </c>
      <c r="BF150" s="14">
        <f>LN(Total!BG150/$AW150)</f>
        <v>-0.83598530220759892</v>
      </c>
      <c r="BG150" s="14">
        <f>LN(Total!BH150/$AW150)</f>
        <v>0.21580537970413302</v>
      </c>
      <c r="BH150" s="14">
        <f>LN(Total!BI150/$AW150)</f>
        <v>1.6049865258606597</v>
      </c>
      <c r="BI150" s="14">
        <f>LN(Total!BJ150/$AW150)</f>
        <v>0.55770960999041375</v>
      </c>
      <c r="BJ150" s="14">
        <f>LN(Total!BK150/$AW150)</f>
        <v>0.1841260184565906</v>
      </c>
      <c r="BK150" s="14">
        <f>LN(Total!BL150/$AW150)</f>
        <v>1.2033041632854051</v>
      </c>
      <c r="BL150" s="14">
        <f>LN(Total!BM150/$AW150)</f>
        <v>-0.71528575386749838</v>
      </c>
      <c r="BM150" s="14">
        <f>LN(Total!BN150/$AW150)</f>
        <v>1.1105611148106286E-2</v>
      </c>
      <c r="BN150" s="14">
        <f>LN(Total!BO150/$AW150)</f>
        <v>-5.9757372799679992E-2</v>
      </c>
      <c r="BO150" s="14">
        <f>LN(Total!BP150/$AW150)</f>
        <v>-5.9757372799679992E-2</v>
      </c>
      <c r="BP150" s="14">
        <f>LN(Total!BQ150/$AW150)</f>
        <v>-5.9757372799679992E-2</v>
      </c>
      <c r="BQ150" s="14">
        <f>LN(Total!BR150/$AW150)</f>
        <v>-0.40150666652173644</v>
      </c>
      <c r="BR150" s="14">
        <f>LN(Total!BS150/$AW150)</f>
        <v>-0.40150666652173644</v>
      </c>
      <c r="BS150" s="14">
        <f>LN(Total!BT150/$AW150)</f>
        <v>-0.40150666652173644</v>
      </c>
      <c r="BT150" s="14">
        <f>LN(Total!BU150/$AW150)</f>
        <v>-4.6136342644002211</v>
      </c>
      <c r="BU150" s="14">
        <f>LN(Total!BV150/$AW150)</f>
        <v>-3.8504202091118973</v>
      </c>
      <c r="BV150" s="14">
        <f>LN(Total!BW150/$AW150)</f>
        <v>4.508126968573217</v>
      </c>
      <c r="BW150" s="6">
        <f>LN(Total!BY150)</f>
        <v>145</v>
      </c>
      <c r="BX150" s="6">
        <f>LN(Total!BZ150)</f>
        <v>3.3672958299864741</v>
      </c>
      <c r="BY150" s="6">
        <f>Total!CB150</f>
        <v>1</v>
      </c>
      <c r="BZ150" s="14">
        <f>Total!CC150</f>
        <v>0</v>
      </c>
      <c r="CA150" s="14">
        <f>Total!CD150</f>
        <v>0</v>
      </c>
      <c r="CB150" s="14">
        <f>Total!CE150</f>
        <v>0</v>
      </c>
      <c r="CC150" s="14">
        <f>Total!CF150</f>
        <v>4.768583450210389E-2</v>
      </c>
      <c r="CD150" s="14">
        <f>Total!CG150</f>
        <v>0</v>
      </c>
      <c r="CE150" s="14">
        <f>Total!CH150</f>
        <v>0</v>
      </c>
      <c r="CF150" s="14">
        <f>Total!CI150</f>
        <v>0</v>
      </c>
      <c r="CG150" s="14">
        <f>Total!CJ150</f>
        <v>0</v>
      </c>
      <c r="CH150" s="14">
        <f>Total!CK150</f>
        <v>0</v>
      </c>
      <c r="CI150" s="14">
        <f>Total!CL150</f>
        <v>0</v>
      </c>
      <c r="CJ150" s="14">
        <f>Total!CM150</f>
        <v>0</v>
      </c>
      <c r="CK150" s="14">
        <f>Total!CN150</f>
        <v>3.8043478260869588E-2</v>
      </c>
      <c r="CL150" s="14">
        <f>Total!CO150</f>
        <v>0.28804347826086979</v>
      </c>
      <c r="CM150" s="14">
        <f>Total!CP150</f>
        <v>0.33152173913043492</v>
      </c>
      <c r="CN150" s="14">
        <f>Total!CQ150</f>
        <v>0.29470546984572249</v>
      </c>
      <c r="CO150" s="14">
        <f>Total!CR150</f>
        <v>0.11956521739130427</v>
      </c>
      <c r="CP150" s="14">
        <f>Total!CS150</f>
        <v>0</v>
      </c>
      <c r="CQ150" s="14">
        <f>Total!CT150</f>
        <v>13</v>
      </c>
      <c r="CR150" s="14">
        <f>Total!CU150</f>
        <v>14</v>
      </c>
      <c r="CS150" s="14">
        <f>Total!CV150</f>
        <v>4</v>
      </c>
      <c r="CT150" s="14">
        <f>Total!CW150</f>
        <v>2</v>
      </c>
      <c r="CU150" s="14">
        <f>Total!CX150</f>
        <v>0</v>
      </c>
      <c r="CV150" s="14">
        <f>Total!CY150</f>
        <v>0</v>
      </c>
      <c r="CW150" s="14">
        <f>Total!CZ150</f>
        <v>0</v>
      </c>
      <c r="CX150" s="14">
        <f>Total!DA150</f>
        <v>0</v>
      </c>
      <c r="CY150" s="14">
        <f>Total!DB150</f>
        <v>0</v>
      </c>
      <c r="CZ150" s="14">
        <f>Total!DC150</f>
        <v>1</v>
      </c>
      <c r="DA150" s="14">
        <f>Total!DD150</f>
        <v>0</v>
      </c>
      <c r="DB150" s="14">
        <f>Total!DE150</f>
        <v>0</v>
      </c>
      <c r="DC150" s="14">
        <f>Total!DF150</f>
        <v>0</v>
      </c>
      <c r="DD150" s="14">
        <f>Total!DG150</f>
        <v>0</v>
      </c>
      <c r="DE150" s="14">
        <f>Total!DH150</f>
        <v>0</v>
      </c>
      <c r="DF150" s="14">
        <f>Total!DI150</f>
        <v>0</v>
      </c>
      <c r="DG150" s="14">
        <f>Total!DJ150</f>
        <v>0</v>
      </c>
      <c r="DH150" s="14">
        <f>Total!DK150</f>
        <v>5.5163043478260905</v>
      </c>
      <c r="DI150" s="14">
        <f>Total!DL150</f>
        <v>0</v>
      </c>
      <c r="DJ150" s="14">
        <f>Total!DM150</f>
        <v>145</v>
      </c>
      <c r="DK150" s="14">
        <f>Total!DN150</f>
        <v>92</v>
      </c>
      <c r="DL150" s="6">
        <v>1</v>
      </c>
      <c r="DM150">
        <v>-4.8346469613333216</v>
      </c>
      <c r="DN150">
        <v>-4.9329572385094815</v>
      </c>
      <c r="DO150" t="e">
        <v>#NUM!</v>
      </c>
      <c r="DP150">
        <v>-4.3354256860618845</v>
      </c>
      <c r="DQ150">
        <v>-5.5745587813667354</v>
      </c>
      <c r="DR150">
        <v>-4.3670909584402624</v>
      </c>
    </row>
    <row r="151" spans="1:122" x14ac:dyDescent="0.25">
      <c r="A151">
        <f>Total!A151</f>
        <v>2007.1999999999998</v>
      </c>
      <c r="B151" s="14">
        <f>LN(Total!B151/$AV151/$DK151)</f>
        <v>-0.75242605962573805</v>
      </c>
      <c r="C151" s="14">
        <f>LN(Total!C151/$AV151/$DK151)</f>
        <v>-3.5479662627571007</v>
      </c>
      <c r="D151" s="14">
        <f>LN(Total!D151/$AV151/$DK151)</f>
        <v>-0.60737271169102858</v>
      </c>
      <c r="E151" s="14">
        <f>LN(Total!E151/$AV151/$DK151)</f>
        <v>-0.30117002340190269</v>
      </c>
      <c r="F151" s="14">
        <f>LN(Total!F151/$AV151/$DK151)</f>
        <v>-5.4621270397412429</v>
      </c>
      <c r="G151" s="14">
        <f>LN(Total!G151/$AV151/$DK151)</f>
        <v>-0.31704659664824481</v>
      </c>
      <c r="H151" s="14">
        <f>LN(Total!H151/$AV151/$DK151)</f>
        <v>-0.89098762965165723</v>
      </c>
      <c r="I151" s="14">
        <f>LN(Total!I151/$AV151/$DK151)</f>
        <v>-1.8308040051163854</v>
      </c>
      <c r="J151" s="14">
        <f>LN(Total!J151/$AV151/$DK151)</f>
        <v>-3.4365372608770191</v>
      </c>
      <c r="K151" s="14">
        <f>LN(Total!K151/$AV151/$DK151)</f>
        <v>-2.1267160051509033</v>
      </c>
      <c r="L151" s="14">
        <f>LN(Total!L151/$AV151/$DK151)</f>
        <v>-4.771576125362512</v>
      </c>
      <c r="M151" s="14">
        <f>LN(Total!M151/$AV151/$DK151)</f>
        <v>-6.0060603787625171</v>
      </c>
      <c r="N151" s="14">
        <f>LN(Total!N151/$AV151/$DK151)</f>
        <v>-4.1211230664944756</v>
      </c>
      <c r="O151" s="14">
        <f>LN(Total!O151/$AV151/$DK151)</f>
        <v>-6.995793300231373</v>
      </c>
      <c r="P151" s="14">
        <f>LN(Total!P151/$AV151/$DK151)</f>
        <v>-4.1503256809339053</v>
      </c>
      <c r="Q151" s="14">
        <f>LN(Total!Q151/$AV151/$DK151)</f>
        <v>-9.6420474042483821</v>
      </c>
      <c r="R151" s="14">
        <f>LN(Total!R151/$AV151/$DK151)</f>
        <v>-7.2131535070459378</v>
      </c>
      <c r="S151" s="14">
        <f>LN(Total!S151/$AV151/$DK151)</f>
        <v>-5.5719956742754215</v>
      </c>
      <c r="T151" s="14">
        <f>LN(Total!T151/$AV151/$DK151)</f>
        <v>-10.850378057081924</v>
      </c>
      <c r="U151" s="14">
        <f>LN(Total!U151/$AV151/$DK151)</f>
        <v>-6.0987885273945182</v>
      </c>
      <c r="V151" s="14">
        <f>LN(Total!V151/$AV151/$DK151)</f>
        <v>-5.722785490344843</v>
      </c>
      <c r="W151" s="14">
        <f>LN(Total!W151/$AV151/$DK151)</f>
        <v>-8.2348375454575589</v>
      </c>
      <c r="X151" s="14">
        <f>LN(Total!X151/$AV151/$DK151)</f>
        <v>-6.7584386316601659</v>
      </c>
      <c r="Y151" s="14">
        <f>LN(Total!Y151/$AV151/$DK151)</f>
        <v>-8.3831922570970594</v>
      </c>
      <c r="Z151" s="14">
        <f>LN(Total!Z151/$AV151/$DK151)</f>
        <v>-8.078382924213912</v>
      </c>
      <c r="AA151" s="14">
        <f>LN(Total!AA151/$AV151/$DK151)</f>
        <v>-5.7726887518855339</v>
      </c>
      <c r="AB151" s="14">
        <f>LN(Total!AB151/$AV151/$DK151)</f>
        <v>-6.9718717914457846</v>
      </c>
      <c r="AC151" s="14">
        <f>LN(Total!AC151/$AV151/$DK151)</f>
        <v>-5.8042397000663346</v>
      </c>
      <c r="AD151" s="14">
        <f>LN(Total!AD151/$AV151/$DK151)</f>
        <v>-6.120621258322557</v>
      </c>
      <c r="AE151" s="14">
        <f>LN(Total!AE151/$AV151/$DK151)</f>
        <v>-11.365889668666561</v>
      </c>
      <c r="AF151" s="14">
        <f>LN(Total!AF151/$AV151/$DK151)</f>
        <v>-9.688471444156292</v>
      </c>
      <c r="AG151" s="14">
        <f>LN(Total!AG151/$AV151/$DK151)</f>
        <v>-12.094786072815671</v>
      </c>
      <c r="AH151" s="14">
        <f>LN(Total!AH151/$AV151/$DK151)</f>
        <v>-10.437238950927908</v>
      </c>
      <c r="AI151" s="14">
        <f>LN(Total!AI151/$AV151/$DK151)</f>
        <v>-9.7206366438046121</v>
      </c>
      <c r="AJ151" s="14">
        <f>LN(Total!AJ151/$AV151/$DK151)</f>
        <v>-12.073875862358408</v>
      </c>
      <c r="AK151" s="14">
        <f>LN(Total!AK151/$AV151/$DK151)</f>
        <v>-11.784184467968789</v>
      </c>
      <c r="AL151" s="14">
        <f>LN(Total!AL151/$AV151/$DK151)</f>
        <v>-9.2020633389756217</v>
      </c>
      <c r="AM151" s="14">
        <f>LN(Total!AM151/$AV151/$DK151)</f>
        <v>-3.7769178840532107</v>
      </c>
      <c r="AN151" s="6">
        <f>LN(Total!AO151)</f>
        <v>-0.59837509403970268</v>
      </c>
      <c r="AO151" s="14">
        <f>LN(Total!AP151)</f>
        <v>-0.62150060717644251</v>
      </c>
      <c r="AP151" s="14">
        <f t="shared" si="4"/>
        <v>2.3125513136739828E-2</v>
      </c>
      <c r="AQ151" s="6">
        <f>LN(Total!AQ151)</f>
        <v>2.5308023075073827</v>
      </c>
      <c r="AR151" s="14">
        <f>LN(Total!AR151)</f>
        <v>0.61916522849807987</v>
      </c>
      <c r="AS151" s="14">
        <f>LN(Total!AS151)</f>
        <v>2.0228598961629305</v>
      </c>
      <c r="AT151" s="14">
        <f>LN(Total!AT151)</f>
        <v>-3.1683579970087288</v>
      </c>
      <c r="AU151" s="14">
        <f>LN(Total!AU151)</f>
        <v>11.583047929836411</v>
      </c>
      <c r="AV151" s="14">
        <f>Total!AV151</f>
        <v>210.01176339984104</v>
      </c>
      <c r="AW151" s="14">
        <f>Total!AW151</f>
        <v>2.0375566666666671</v>
      </c>
      <c r="AX151" s="14">
        <f>LN(Total!AY151/$AW151)</f>
        <v>-1.5420668878893466</v>
      </c>
      <c r="AY151" s="14">
        <f>LN(Total!AZ151/$AW151)</f>
        <v>-1.8736924981749374</v>
      </c>
      <c r="AZ151" s="14">
        <f>LN(Total!BA151/$AW151)</f>
        <v>-0.72342067504896246</v>
      </c>
      <c r="BA151" s="14">
        <f>LN(Total!BB151/$AW151)</f>
        <v>-2.2830052359615589</v>
      </c>
      <c r="BB151" s="14">
        <f>LN(Total!BC151/$AW151)</f>
        <v>-2.450852719548132</v>
      </c>
      <c r="BC151" s="14">
        <f>LN(Total!BD151/$AW151)</f>
        <v>-2.7217982343550085</v>
      </c>
      <c r="BD151" s="14">
        <f>LN(Total!BE151/$AW151)</f>
        <v>-2.9853416690711105</v>
      </c>
      <c r="BE151" s="14">
        <f>LN(Total!BF151/$AW151)</f>
        <v>-2.1197277067433213</v>
      </c>
      <c r="BF151" s="14">
        <f>LN(Total!BG151/$AW151)</f>
        <v>-0.84612542084260345</v>
      </c>
      <c r="BG151" s="14">
        <f>LN(Total!BH151/$AW151)</f>
        <v>0.2056652610691288</v>
      </c>
      <c r="BH151" s="14">
        <f>LN(Total!BI151/$AW151)</f>
        <v>1.5948464072256556</v>
      </c>
      <c r="BI151" s="14">
        <f>LN(Total!BJ151/$AW151)</f>
        <v>0.54756949135540944</v>
      </c>
      <c r="BJ151" s="14">
        <f>LN(Total!BK151/$AW151)</f>
        <v>0.1739858998215863</v>
      </c>
      <c r="BK151" s="14">
        <f>LN(Total!BL151/$AW151)</f>
        <v>1.1931640446504006</v>
      </c>
      <c r="BL151" s="14">
        <f>LN(Total!BM151/$AW151)</f>
        <v>-0.72542587250250268</v>
      </c>
      <c r="BM151" s="14">
        <f>LN(Total!BN151/$AW151)</f>
        <v>9.6549251310190079E-4</v>
      </c>
      <c r="BN151" s="14">
        <f>LN(Total!BO151/$AW151)</f>
        <v>-6.9897491434684267E-2</v>
      </c>
      <c r="BO151" s="14">
        <f>LN(Total!BP151/$AW151)</f>
        <v>-6.9897491434684267E-2</v>
      </c>
      <c r="BP151" s="14">
        <f>LN(Total!BQ151/$AW151)</f>
        <v>-6.9897491434684267E-2</v>
      </c>
      <c r="BQ151" s="14">
        <f>LN(Total!BR151/$AW151)</f>
        <v>-0.4116467851567408</v>
      </c>
      <c r="BR151" s="14">
        <f>LN(Total!BS151/$AW151)</f>
        <v>-0.4116467851567408</v>
      </c>
      <c r="BS151" s="14">
        <f>LN(Total!BT151/$AW151)</f>
        <v>-0.4116467851567408</v>
      </c>
      <c r="BT151" s="14">
        <f>LN(Total!BU151/$AW151)</f>
        <v>-4.6237743830352249</v>
      </c>
      <c r="BU151" s="14">
        <f>LN(Total!BV151/$AW151)</f>
        <v>-3.8605603277469016</v>
      </c>
      <c r="BV151" s="14">
        <f>LN(Total!BW151/$AW151)</f>
        <v>4.4979868499382123</v>
      </c>
      <c r="BW151" s="6">
        <f>LN(Total!BY151)</f>
        <v>146</v>
      </c>
      <c r="BX151" s="6">
        <f>LN(Total!BZ151)</f>
        <v>3.4011973816621555</v>
      </c>
      <c r="BY151" s="6">
        <f>Total!CB151</f>
        <v>0</v>
      </c>
      <c r="BZ151" s="14">
        <f>Total!CC151</f>
        <v>1</v>
      </c>
      <c r="CA151" s="14">
        <f>Total!CD151</f>
        <v>0</v>
      </c>
      <c r="CB151" s="14">
        <f>Total!CE151</f>
        <v>0</v>
      </c>
      <c r="CC151" s="14">
        <f>Total!CF151</f>
        <v>0.29569892473118309</v>
      </c>
      <c r="CD151" s="14">
        <f>Total!CG151</f>
        <v>0.32777777777777795</v>
      </c>
      <c r="CE151" s="14">
        <f>Total!CH151</f>
        <v>0.29014336917562739</v>
      </c>
      <c r="CF151" s="14">
        <f>Total!CI151</f>
        <v>4.8745519713261756E-2</v>
      </c>
      <c r="CG151" s="14">
        <f>Total!CJ151</f>
        <v>0</v>
      </c>
      <c r="CH151" s="14">
        <f>Total!CK151</f>
        <v>0</v>
      </c>
      <c r="CI151" s="14">
        <f>Total!CL151</f>
        <v>0</v>
      </c>
      <c r="CJ151" s="14">
        <f>Total!CM151</f>
        <v>0</v>
      </c>
      <c r="CK151" s="14">
        <f>Total!CN151</f>
        <v>0</v>
      </c>
      <c r="CL151" s="14">
        <f>Total!CO151</f>
        <v>0</v>
      </c>
      <c r="CM151" s="14">
        <f>Total!CP151</f>
        <v>0</v>
      </c>
      <c r="CN151" s="14">
        <f>Total!CQ151</f>
        <v>3.7634408602150643E-2</v>
      </c>
      <c r="CO151" s="14">
        <f>Total!CR151</f>
        <v>0</v>
      </c>
      <c r="CP151" s="14">
        <f>Total!CS151</f>
        <v>1.1111111111111077E-2</v>
      </c>
      <c r="CQ151" s="14">
        <f>Total!CT151</f>
        <v>13</v>
      </c>
      <c r="CR151" s="14">
        <f>Total!CU151</f>
        <v>12</v>
      </c>
      <c r="CS151" s="14">
        <f>Total!CV151</f>
        <v>3</v>
      </c>
      <c r="CT151" s="14">
        <f>Total!CW151</f>
        <v>1</v>
      </c>
      <c r="CU151" s="14">
        <f>Total!CX151</f>
        <v>0</v>
      </c>
      <c r="CV151" s="14">
        <f>Total!CY151</f>
        <v>0</v>
      </c>
      <c r="CW151" s="14">
        <f>Total!CZ151</f>
        <v>0</v>
      </c>
      <c r="CX151" s="14">
        <f>Total!DA151</f>
        <v>0</v>
      </c>
      <c r="CY151" s="14">
        <f>Total!DB151</f>
        <v>0</v>
      </c>
      <c r="CZ151" s="14">
        <f>Total!DC151</f>
        <v>0</v>
      </c>
      <c r="DA151" s="14">
        <f>Total!DD151</f>
        <v>0</v>
      </c>
      <c r="DB151" s="14">
        <f>Total!DE151</f>
        <v>0</v>
      </c>
      <c r="DC151" s="14">
        <f>Total!DF151</f>
        <v>0</v>
      </c>
      <c r="DD151" s="14">
        <f>Total!DG151</f>
        <v>0</v>
      </c>
      <c r="DE151" s="14">
        <f>Total!DH151</f>
        <v>0</v>
      </c>
      <c r="DF151" s="14">
        <f>Total!DI151</f>
        <v>0</v>
      </c>
      <c r="DG151" s="14">
        <f>Total!DJ151</f>
        <v>0</v>
      </c>
      <c r="DH151" s="14">
        <f>Total!DK151</f>
        <v>0</v>
      </c>
      <c r="DI151" s="14">
        <f>Total!DL151</f>
        <v>146</v>
      </c>
      <c r="DJ151" s="14">
        <f>Total!DM151</f>
        <v>0</v>
      </c>
      <c r="DK151" s="14">
        <f>Total!DN151</f>
        <v>90</v>
      </c>
      <c r="DL151" s="6">
        <v>1</v>
      </c>
      <c r="DM151">
        <v>-4.8939152848293785</v>
      </c>
      <c r="DN151">
        <v>-4.9350669873212132</v>
      </c>
      <c r="DO151" t="e">
        <v>#NUM!</v>
      </c>
      <c r="DP151">
        <v>-4.4169023979727076</v>
      </c>
      <c r="DQ151">
        <v>-5.8308224020543866</v>
      </c>
      <c r="DR151">
        <v>-4.5226505375210575</v>
      </c>
    </row>
    <row r="152" spans="1:122" x14ac:dyDescent="0.25">
      <c r="A152">
        <f>Total!A152</f>
        <v>2007.2999999999997</v>
      </c>
      <c r="B152" s="14">
        <f>LN(Total!B152/$AV152/$DK152)</f>
        <v>-0.76322979876102837</v>
      </c>
      <c r="C152" s="14">
        <f>LN(Total!C152/$AV152/$DK152)</f>
        <v>-3.5763528391234498</v>
      </c>
      <c r="D152" s="14">
        <f>LN(Total!D152/$AV152/$DK152)</f>
        <v>-0.62490227967396428</v>
      </c>
      <c r="E152" s="14">
        <f>LN(Total!E152/$AV152/$DK152)</f>
        <v>-0.37328252898416769</v>
      </c>
      <c r="F152" s="14">
        <f>LN(Total!F152/$AV152/$DK152)</f>
        <v>-5.4476359118912123</v>
      </c>
      <c r="G152" s="14">
        <f>LN(Total!G152/$AV152/$DK152)</f>
        <v>-0.33895695178051166</v>
      </c>
      <c r="H152" s="14">
        <f>LN(Total!H152/$AV152/$DK152)</f>
        <v>-0.92640105793558836</v>
      </c>
      <c r="I152" s="14">
        <f>LN(Total!I152/$AV152/$DK152)</f>
        <v>-1.9704791242766289</v>
      </c>
      <c r="J152" s="14">
        <f>LN(Total!J152/$AV152/$DK152)</f>
        <v>-3.6063396882579184</v>
      </c>
      <c r="K152" s="14">
        <f>LN(Total!K152/$AV152/$DK152)</f>
        <v>-2.1355889746225456</v>
      </c>
      <c r="L152" s="14">
        <f>LN(Total!L152/$AV152/$DK152)</f>
        <v>-4.9303039081694076</v>
      </c>
      <c r="M152" s="14">
        <f>LN(Total!M152/$AV152/$DK152)</f>
        <v>-6.1386443032324358</v>
      </c>
      <c r="N152" s="14">
        <f>LN(Total!N152/$AV152/$DK152)</f>
        <v>-4.3554538661191797</v>
      </c>
      <c r="O152" s="14">
        <f>LN(Total!O152/$AV152/$DK152)</f>
        <v>-7.0317157438691842</v>
      </c>
      <c r="P152" s="14">
        <f>LN(Total!P152/$AV152/$DK152)</f>
        <v>-4.2393156870218078</v>
      </c>
      <c r="Q152" s="14">
        <f>LN(Total!Q152/$AV152/$DK152)</f>
        <v>-9.7781368381301945</v>
      </c>
      <c r="R152" s="14">
        <f>LN(Total!R152/$AV152/$DK152)</f>
        <v>-7.383842824734236</v>
      </c>
      <c r="S152" s="14">
        <f>LN(Total!S152/$AV152/$DK152)</f>
        <v>-5.5737222613076103</v>
      </c>
      <c r="T152" s="14">
        <f>LN(Total!T152/$AV152/$DK152)</f>
        <v>-10.892330720573231</v>
      </c>
      <c r="U152" s="14">
        <f>LN(Total!U152/$AV152/$DK152)</f>
        <v>-6.1556403618842097</v>
      </c>
      <c r="V152" s="14">
        <f>LN(Total!V152/$AV152/$DK152)</f>
        <v>-5.7105396542936591</v>
      </c>
      <c r="W152" s="14">
        <f>LN(Total!W152/$AV152/$DK152)</f>
        <v>-8.3482562135135385</v>
      </c>
      <c r="X152" s="14">
        <f>LN(Total!X152/$AV152/$DK152)</f>
        <v>-6.8806761454271852</v>
      </c>
      <c r="Y152" s="14">
        <f>LN(Total!Y152/$AV152/$DK152)</f>
        <v>-8.5793833378753188</v>
      </c>
      <c r="Z152" s="14">
        <f>LN(Total!Z152/$AV152/$DK152)</f>
        <v>-8.0329256413453098</v>
      </c>
      <c r="AA152" s="14">
        <f>LN(Total!AA152/$AV152/$DK152)</f>
        <v>-5.8375663496610732</v>
      </c>
      <c r="AB152" s="14">
        <f>LN(Total!AB152/$AV152/$DK152)</f>
        <v>-6.9886854019135001</v>
      </c>
      <c r="AC152" s="14">
        <f>LN(Total!AC152/$AV152/$DK152)</f>
        <v>-5.8058438339539746</v>
      </c>
      <c r="AD152" s="14">
        <f>LN(Total!AD152/$AV152/$DK152)</f>
        <v>-6.2424128375055217</v>
      </c>
      <c r="AE152" s="14">
        <f>LN(Total!AE152/$AV152/$DK152)</f>
        <v>-11.301381068990025</v>
      </c>
      <c r="AF152" s="14">
        <f>LN(Total!AF152/$AV152/$DK152)</f>
        <v>-9.7398200984822019</v>
      </c>
      <c r="AG152" s="14">
        <f>LN(Total!AG152/$AV152/$DK152)</f>
        <v>-11.939565436609607</v>
      </c>
      <c r="AH152" s="14">
        <f>LN(Total!AH152/$AV152/$DK152)</f>
        <v>-10.381927015488674</v>
      </c>
      <c r="AI152" s="14">
        <f>LN(Total!AI152/$AV152/$DK152)</f>
        <v>-9.5848991522399221</v>
      </c>
      <c r="AJ152" s="14">
        <f>LN(Total!AJ152/$AV152/$DK152)</f>
        <v>-11.909241715831124</v>
      </c>
      <c r="AK152" s="14">
        <f>LN(Total!AK152/$AV152/$DK152)</f>
        <v>-10.323634189962805</v>
      </c>
      <c r="AL152" s="14">
        <f>LN(Total!AL152/$AV152/$DK152)</f>
        <v>-9.0936664545280994</v>
      </c>
      <c r="AM152" s="14">
        <f>LN(Total!AM152/$AV152/$DK152)</f>
        <v>-3.8254793248806727</v>
      </c>
      <c r="AN152" s="6">
        <f>LN(Total!AO152)</f>
        <v>-0.59890808819102304</v>
      </c>
      <c r="AO152" s="14">
        <f>LN(Total!AP152)</f>
        <v>-0.62483084923808119</v>
      </c>
      <c r="AP152" s="14">
        <f t="shared" si="4"/>
        <v>2.5922761047058152E-2</v>
      </c>
      <c r="AQ152" s="6">
        <f>LN(Total!AQ152)</f>
        <v>2.5414245234571582</v>
      </c>
      <c r="AR152" s="14">
        <f>LN(Total!AR152)</f>
        <v>0.61286194102583491</v>
      </c>
      <c r="AS152" s="14">
        <f>LN(Total!AS152)</f>
        <v>2.0373252703596227</v>
      </c>
      <c r="AT152" s="14">
        <f>LN(Total!AT152)</f>
        <v>-3.169484832690137</v>
      </c>
      <c r="AU152" s="14">
        <f>LN(Total!AU152)</f>
        <v>11.656519108316546</v>
      </c>
      <c r="AV152" s="14">
        <f>Total!AV152</f>
        <v>210.64367883085799</v>
      </c>
      <c r="AW152" s="14">
        <f>Total!AW152</f>
        <v>2.0766233333333335</v>
      </c>
      <c r="AX152" s="14">
        <f>LN(Total!AY152/$AW152)</f>
        <v>-1.5299948145442421</v>
      </c>
      <c r="AY152" s="14">
        <f>LN(Total!AZ152/$AW152)</f>
        <v>-1.8628704151496609</v>
      </c>
      <c r="AZ152" s="14">
        <f>LN(Total!BA152/$AW152)</f>
        <v>-0.69613305904063716</v>
      </c>
      <c r="BA152" s="14">
        <f>LN(Total!BB152/$AW152)</f>
        <v>-2.2759684941583234</v>
      </c>
      <c r="BB152" s="14">
        <f>LN(Total!BC152/$AW152)</f>
        <v>-2.4441533084841902</v>
      </c>
      <c r="BC152" s="14">
        <f>LN(Total!BD152/$AW152)</f>
        <v>-2.7241017949591506</v>
      </c>
      <c r="BD152" s="14">
        <f>LN(Total!BE152/$AW152)</f>
        <v>-2.9909989410872195</v>
      </c>
      <c r="BE152" s="14">
        <f>LN(Total!BF152/$AW152)</f>
        <v>-2.1387195062761046</v>
      </c>
      <c r="BF152" s="14">
        <f>LN(Total!BG152/$AW152)</f>
        <v>-0.84374473993735821</v>
      </c>
      <c r="BG152" s="14">
        <f>LN(Total!BH152/$AW152)</f>
        <v>0.2426777439391353</v>
      </c>
      <c r="BH152" s="14">
        <f>LN(Total!BI152/$AW152)</f>
        <v>1.6789317574708096</v>
      </c>
      <c r="BI152" s="14">
        <f>LN(Total!BJ152/$AW152)</f>
        <v>0.49261106733617105</v>
      </c>
      <c r="BJ152" s="14">
        <f>LN(Total!BK152/$AW152)</f>
        <v>0.2085029179172736</v>
      </c>
      <c r="BK152" s="14">
        <f>LN(Total!BL152/$AW152)</f>
        <v>1.2155041023463593</v>
      </c>
      <c r="BL152" s="14">
        <f>LN(Total!BM152/$AW152)</f>
        <v>-0.68580918003794722</v>
      </c>
      <c r="BM152" s="14">
        <f>LN(Total!BN152/$AW152)</f>
        <v>2.5673085501491194E-2</v>
      </c>
      <c r="BN152" s="14">
        <f>LN(Total!BO152/$AW152)</f>
        <v>-3.4852510634166063E-2</v>
      </c>
      <c r="BO152" s="14">
        <f>LN(Total!BP152/$AW152)</f>
        <v>-3.4852510634166063E-2</v>
      </c>
      <c r="BP152" s="14">
        <f>LN(Total!BQ152/$AW152)</f>
        <v>-3.4852510634166063E-2</v>
      </c>
      <c r="BQ152" s="14">
        <f>LN(Total!BR152/$AW152)</f>
        <v>-0.28542357535651514</v>
      </c>
      <c r="BR152" s="14">
        <f>LN(Total!BS152/$AW152)</f>
        <v>-0.28542357535651514</v>
      </c>
      <c r="BS152" s="14">
        <f>LN(Total!BT152/$AW152)</f>
        <v>-0.28542357535651514</v>
      </c>
      <c r="BT152" s="14">
        <f>LN(Total!BU152/$AW152)</f>
        <v>-4.6427661825680087</v>
      </c>
      <c r="BU152" s="14">
        <f>LN(Total!BV152/$AW152)</f>
        <v>-3.8250719577678525</v>
      </c>
      <c r="BV152" s="14">
        <f>LN(Total!BW152/$AW152)</f>
        <v>4.6945174462162989</v>
      </c>
      <c r="BW152" s="6">
        <f>LN(Total!BY152)</f>
        <v>147</v>
      </c>
      <c r="BX152" s="6">
        <f>LN(Total!BZ152)</f>
        <v>3.4339872044851463</v>
      </c>
      <c r="BY152" s="6">
        <f>Total!CB152</f>
        <v>0</v>
      </c>
      <c r="BZ152" s="14">
        <f>Total!CC152</f>
        <v>0</v>
      </c>
      <c r="CA152" s="14">
        <f>Total!CD152</f>
        <v>1</v>
      </c>
      <c r="CB152" s="14">
        <f>Total!CE152</f>
        <v>0</v>
      </c>
      <c r="CC152" s="14">
        <f>Total!CF152</f>
        <v>0</v>
      </c>
      <c r="CD152" s="14">
        <f>Total!CG152</f>
        <v>0</v>
      </c>
      <c r="CE152" s="14">
        <f>Total!CH152</f>
        <v>3.7220843672456677E-2</v>
      </c>
      <c r="CF152" s="14">
        <f>Total!CI152</f>
        <v>0.28695498050336771</v>
      </c>
      <c r="CG152" s="14">
        <f>Total!CJ152</f>
        <v>0.33516483516483547</v>
      </c>
      <c r="CH152" s="14">
        <f>Total!CK152</f>
        <v>0.29670329670329681</v>
      </c>
      <c r="CI152" s="14">
        <f>Total!CL152</f>
        <v>4.3956043956043987E-2</v>
      </c>
      <c r="CJ152" s="14">
        <f>Total!CM152</f>
        <v>0</v>
      </c>
      <c r="CK152" s="14">
        <f>Total!CN152</f>
        <v>0</v>
      </c>
      <c r="CL152" s="14">
        <f>Total!CO152</f>
        <v>0</v>
      </c>
      <c r="CM152" s="14">
        <f>Total!CP152</f>
        <v>0</v>
      </c>
      <c r="CN152" s="14">
        <f>Total!CQ152</f>
        <v>0</v>
      </c>
      <c r="CO152" s="14">
        <f>Total!CR152</f>
        <v>0</v>
      </c>
      <c r="CP152" s="14">
        <f>Total!CS152</f>
        <v>0.10989010989010983</v>
      </c>
      <c r="CQ152" s="14">
        <f>Total!CT152</f>
        <v>13</v>
      </c>
      <c r="CR152" s="14">
        <f>Total!CU152</f>
        <v>13</v>
      </c>
      <c r="CS152" s="14">
        <f>Total!CV152</f>
        <v>1</v>
      </c>
      <c r="CT152" s="14">
        <f>Total!CW152</f>
        <v>1</v>
      </c>
      <c r="CU152" s="14">
        <f>Total!CX152</f>
        <v>0</v>
      </c>
      <c r="CV152" s="14">
        <f>Total!CY152</f>
        <v>0</v>
      </c>
      <c r="CW152" s="14">
        <f>Total!CZ152</f>
        <v>0</v>
      </c>
      <c r="CX152" s="14">
        <f>Total!DA152</f>
        <v>0</v>
      </c>
      <c r="CY152" s="14">
        <f>Total!DB152</f>
        <v>0</v>
      </c>
      <c r="CZ152" s="14">
        <f>Total!DC152</f>
        <v>0</v>
      </c>
      <c r="DA152" s="14">
        <f>Total!DD152</f>
        <v>0</v>
      </c>
      <c r="DB152" s="14">
        <f>Total!DE152</f>
        <v>0</v>
      </c>
      <c r="DC152" s="14">
        <f>Total!DF152</f>
        <v>0</v>
      </c>
      <c r="DD152" s="14">
        <f>Total!DG152</f>
        <v>0</v>
      </c>
      <c r="DE152" s="14">
        <f>Total!DH152</f>
        <v>0</v>
      </c>
      <c r="DF152" s="14">
        <f>Total!DI152</f>
        <v>0</v>
      </c>
      <c r="DG152" s="14">
        <f>Total!DJ152</f>
        <v>0</v>
      </c>
      <c r="DH152" s="14">
        <f>Total!DK152</f>
        <v>0</v>
      </c>
      <c r="DI152" s="14">
        <f>Total!DL152</f>
        <v>0</v>
      </c>
      <c r="DJ152" s="14">
        <f>Total!DM152</f>
        <v>0</v>
      </c>
      <c r="DK152" s="14">
        <f>Total!DN152</f>
        <v>91</v>
      </c>
      <c r="DL152" s="6">
        <v>1</v>
      </c>
      <c r="DM152">
        <v>-4.703861383017462</v>
      </c>
      <c r="DN152">
        <v>-4.9798869462565571</v>
      </c>
      <c r="DO152" t="e">
        <v>#NUM!</v>
      </c>
      <c r="DP152">
        <v>-4.491160318267001</v>
      </c>
      <c r="DQ152">
        <v>-5.8803433820164601</v>
      </c>
      <c r="DR152">
        <v>-4.5948501671594313</v>
      </c>
    </row>
    <row r="153" spans="1:122" x14ac:dyDescent="0.25">
      <c r="A153">
        <f>Total!A153</f>
        <v>2007.3999999999996</v>
      </c>
      <c r="B153" s="14">
        <f>LN(Total!B153/$AV153/$DK153)</f>
        <v>-0.86218979511358906</v>
      </c>
      <c r="C153" s="14">
        <f>LN(Total!C153/$AV153/$DK153)</f>
        <v>-3.6569707062079631</v>
      </c>
      <c r="D153" s="14">
        <f>LN(Total!D153/$AV153/$DK153)</f>
        <v>-0.72612757221214874</v>
      </c>
      <c r="E153" s="14">
        <f>LN(Total!E153/$AV153/$DK153)</f>
        <v>-0.40313114931746202</v>
      </c>
      <c r="F153" s="14">
        <f>LN(Total!F153/$AV153/$DK153)</f>
        <v>-5.5164116918377699</v>
      </c>
      <c r="G153" s="14">
        <f>LN(Total!G153/$AV153/$DK153)</f>
        <v>-0.31678204509981905</v>
      </c>
      <c r="H153" s="14">
        <f>LN(Total!H153/$AV153/$DK153)</f>
        <v>-0.96376021951690538</v>
      </c>
      <c r="I153" s="14">
        <f>LN(Total!I153/$AV153/$DK153)</f>
        <v>-1.8767580726860424</v>
      </c>
      <c r="J153" s="14">
        <f>LN(Total!J153/$AV153/$DK153)</f>
        <v>-3.5746304990340039</v>
      </c>
      <c r="K153" s="14">
        <f>LN(Total!K153/$AV153/$DK153)</f>
        <v>-2.2254992396967146</v>
      </c>
      <c r="L153" s="14">
        <f>LN(Total!L153/$AV153/$DK153)</f>
        <v>-4.7530155824474809</v>
      </c>
      <c r="M153" s="14">
        <f>LN(Total!M153/$AV153/$DK153)</f>
        <v>-6.1709975511912321</v>
      </c>
      <c r="N153" s="14">
        <f>LN(Total!N153/$AV153/$DK153)</f>
        <v>-4.8850470720314449</v>
      </c>
      <c r="O153" s="14">
        <f>LN(Total!O153/$AV153/$DK153)</f>
        <v>-7.1192794394034618</v>
      </c>
      <c r="P153" s="14">
        <f>LN(Total!P153/$AV153/$DK153)</f>
        <v>-4.3169914375299632</v>
      </c>
      <c r="Q153" s="14">
        <f>LN(Total!Q153/$AV153/$DK153)</f>
        <v>-9.8955137265069197</v>
      </c>
      <c r="R153" s="14">
        <f>LN(Total!R153/$AV153/$DK153)</f>
        <v>-7.4238178736823652</v>
      </c>
      <c r="S153" s="14">
        <f>LN(Total!S153/$AV153/$DK153)</f>
        <v>-5.6868748719126669</v>
      </c>
      <c r="T153" s="14">
        <f>LN(Total!T153/$AV153/$DK153)</f>
        <v>-10.9931009091704</v>
      </c>
      <c r="U153" s="14">
        <f>LN(Total!U153/$AV153/$DK153)</f>
        <v>-6.2268068537328372</v>
      </c>
      <c r="V153" s="14">
        <f>LN(Total!V153/$AV153/$DK153)</f>
        <v>-5.8639502740724065</v>
      </c>
      <c r="W153" s="14">
        <f>LN(Total!W153/$AV153/$DK153)</f>
        <v>-8.40923003075787</v>
      </c>
      <c r="X153" s="14">
        <f>LN(Total!X153/$AV153/$DK153)</f>
        <v>-6.967770682431051</v>
      </c>
      <c r="Y153" s="14">
        <f>LN(Total!Y153/$AV153/$DK153)</f>
        <v>-8.534845368269762</v>
      </c>
      <c r="Z153" s="14">
        <f>LN(Total!Z153/$AV153/$DK153)</f>
        <v>-8.0622387069155224</v>
      </c>
      <c r="AA153" s="14">
        <f>LN(Total!AA153/$AV153/$DK153)</f>
        <v>-5.8640701209521779</v>
      </c>
      <c r="AB153" s="14">
        <f>LN(Total!AB153/$AV153/$DK153)</f>
        <v>-6.9920211914733974</v>
      </c>
      <c r="AC153" s="14">
        <f>LN(Total!AC153/$AV153/$DK153)</f>
        <v>-5.7936502990635264</v>
      </c>
      <c r="AD153" s="14">
        <f>LN(Total!AD153/$AV153/$DK153)</f>
        <v>-6.2320308997200842</v>
      </c>
      <c r="AE153" s="14">
        <f>LN(Total!AE153/$AV153/$DK153)</f>
        <v>-11.091636220325057</v>
      </c>
      <c r="AF153" s="14">
        <f>LN(Total!AF153/$AV153/$DK153)</f>
        <v>-9.7917342388464128</v>
      </c>
      <c r="AG153" s="14">
        <f>LN(Total!AG153/$AV153/$DK153)</f>
        <v>-11.96883047871909</v>
      </c>
      <c r="AH153" s="14">
        <f>LN(Total!AH153/$AV153/$DK153)</f>
        <v>-10.414385164779691</v>
      </c>
      <c r="AI153" s="14">
        <f>LN(Total!AI153/$AV153/$DK153)</f>
        <v>-9.7751328532262391</v>
      </c>
      <c r="AJ153" s="14">
        <f>LN(Total!AJ153/$AV153/$DK153)</f>
        <v>-12.348079818800294</v>
      </c>
      <c r="AK153" s="14">
        <f>LN(Total!AK153/$AV153/$DK153)</f>
        <v>-11.1522824594896</v>
      </c>
      <c r="AL153" s="14">
        <f>LN(Total!AL153/$AV153/$DK153)</f>
        <v>-9.9931362290944019</v>
      </c>
      <c r="AM153" s="14">
        <f>LN(Total!AM153/$AV153/$DK153)</f>
        <v>-3.8582043091739631</v>
      </c>
      <c r="AN153" s="6">
        <f>LN(Total!AO153)</f>
        <v>-0.60174389889586533</v>
      </c>
      <c r="AO153" s="14">
        <f>LN(Total!AP153)</f>
        <v>-0.62852129056421513</v>
      </c>
      <c r="AP153" s="14">
        <f t="shared" si="4"/>
        <v>2.6777391668349804E-2</v>
      </c>
      <c r="AQ153" s="6">
        <f>LN(Total!AQ153)</f>
        <v>2.5319627930504214</v>
      </c>
      <c r="AR153" s="14">
        <f>LN(Total!AR153)</f>
        <v>0.61390438944276826</v>
      </c>
      <c r="AS153" s="14">
        <f>LN(Total!AS153)</f>
        <v>2.0645126144150394</v>
      </c>
      <c r="AT153" s="14">
        <f>LN(Total!AT153)</f>
        <v>-3.1495237036544403</v>
      </c>
      <c r="AU153" s="14">
        <f>LN(Total!AU153)</f>
        <v>11.684081866468647</v>
      </c>
      <c r="AV153" s="14">
        <f>Total!AV153</f>
        <v>211.32644440549203</v>
      </c>
      <c r="AW153" s="14">
        <f>Total!AW153</f>
        <v>2.0823533333333333</v>
      </c>
      <c r="AX153" s="14">
        <f>LN(Total!AY153/$AW153)</f>
        <v>-1.5057186997571774</v>
      </c>
      <c r="AY153" s="14">
        <f>LN(Total!AZ153/$AW153)</f>
        <v>-1.8396521025544506</v>
      </c>
      <c r="AZ153" s="14">
        <f>LN(Total!BA153/$AW153)</f>
        <v>-0.65917379002582766</v>
      </c>
      <c r="BA153" s="14">
        <f>LN(Total!BB153/$AW153)</f>
        <v>-2.2559684692255013</v>
      </c>
      <c r="BB153" s="14">
        <f>LN(Total!BC153/$AW153)</f>
        <v>-2.4244411773150842</v>
      </c>
      <c r="BC153" s="14">
        <f>LN(Total!BD153/$AW153)</f>
        <v>-2.7121402823414589</v>
      </c>
      <c r="BD153" s="14">
        <f>LN(Total!BE153/$AW153)</f>
        <v>-2.9819580567737329</v>
      </c>
      <c r="BE153" s="14">
        <f>LN(Total!BF153/$AW153)</f>
        <v>-2.1909301920783757</v>
      </c>
      <c r="BF153" s="14">
        <f>LN(Total!BG153/$AW153)</f>
        <v>-0.75596966753895911</v>
      </c>
      <c r="BG153" s="14">
        <f>LN(Total!BH153/$AW153)</f>
        <v>0.28756079112587069</v>
      </c>
      <c r="BH153" s="14">
        <f>LN(Total!BI153/$AW153)</f>
        <v>1.7602786642138564</v>
      </c>
      <c r="BI153" s="14">
        <f>LN(Total!BJ153/$AW153)</f>
        <v>0.45649884395564155</v>
      </c>
      <c r="BJ153" s="14">
        <f>LN(Total!BK153/$AW153)</f>
        <v>0.25136598210423999</v>
      </c>
      <c r="BK153" s="14">
        <f>LN(Total!BL153/$AW153)</f>
        <v>1.2483779865959304</v>
      </c>
      <c r="BL153" s="14">
        <f>LN(Total!BM153/$AW153)</f>
        <v>-0.6388278184934113</v>
      </c>
      <c r="BM153" s="14">
        <f>LN(Total!BN153/$AW153)</f>
        <v>6.0506537379452226E-2</v>
      </c>
      <c r="BN153" s="14">
        <f>LN(Total!BO153/$AW153)</f>
        <v>8.438680321965231E-3</v>
      </c>
      <c r="BO153" s="14">
        <f>LN(Total!BP153/$AW153)</f>
        <v>8.438680321965231E-3</v>
      </c>
      <c r="BP153" s="14">
        <f>LN(Total!BQ153/$AW153)</f>
        <v>8.438680321965231E-3</v>
      </c>
      <c r="BQ153" s="14">
        <f>LN(Total!BR153/$AW153)</f>
        <v>-0.17388287647198936</v>
      </c>
      <c r="BR153" s="14">
        <f>LN(Total!BS153/$AW153)</f>
        <v>-0.17388287647198936</v>
      </c>
      <c r="BS153" s="14">
        <f>LN(Total!BT153/$AW153)</f>
        <v>-0.17388287647198936</v>
      </c>
      <c r="BT153" s="14">
        <f>LN(Total!BU153/$AW153)</f>
        <v>-4.6455216698355581</v>
      </c>
      <c r="BU153" s="14">
        <f>LN(Total!BV153/$AW153)</f>
        <v>-3.7814215370348307</v>
      </c>
      <c r="BV153" s="14">
        <f>LN(Total!BW153/$AW153)</f>
        <v>4.8519094557541349</v>
      </c>
      <c r="BW153" s="6">
        <f>LN(Total!BY153)</f>
        <v>148</v>
      </c>
      <c r="BX153" s="6">
        <f>LN(Total!BZ153)</f>
        <v>3.4657359027997265</v>
      </c>
      <c r="BY153" s="6">
        <f>Total!CB153</f>
        <v>0</v>
      </c>
      <c r="BZ153" s="14">
        <f>Total!CC153</f>
        <v>0</v>
      </c>
      <c r="CA153" s="14">
        <f>Total!CD153</f>
        <v>0</v>
      </c>
      <c r="CB153" s="14">
        <f>Total!CE153</f>
        <v>1</v>
      </c>
      <c r="CC153" s="14">
        <f>Total!CF153</f>
        <v>0</v>
      </c>
      <c r="CD153" s="14">
        <f>Total!CG153</f>
        <v>0</v>
      </c>
      <c r="CE153" s="14">
        <f>Total!CH153</f>
        <v>0</v>
      </c>
      <c r="CF153" s="14">
        <f>Total!CI153</f>
        <v>0</v>
      </c>
      <c r="CG153" s="14">
        <f>Total!CJ153</f>
        <v>0</v>
      </c>
      <c r="CH153" s="14">
        <f>Total!CK153</f>
        <v>3.8043478260869588E-2</v>
      </c>
      <c r="CI153" s="14">
        <f>Total!CL153</f>
        <v>0.28804347826086979</v>
      </c>
      <c r="CJ153" s="14">
        <f>Total!CM153</f>
        <v>0.33695652173913077</v>
      </c>
      <c r="CK153" s="14">
        <f>Total!CN153</f>
        <v>0.29347826086956535</v>
      </c>
      <c r="CL153" s="14">
        <f>Total!CO153</f>
        <v>4.3478260869565244E-2</v>
      </c>
      <c r="CM153" s="14">
        <f>Total!CP153</f>
        <v>0</v>
      </c>
      <c r="CN153" s="14">
        <f>Total!CQ153</f>
        <v>0</v>
      </c>
      <c r="CO153" s="14">
        <f>Total!CR153</f>
        <v>0</v>
      </c>
      <c r="CP153" s="14">
        <f>Total!CS153</f>
        <v>0</v>
      </c>
      <c r="CQ153" s="14">
        <f>Total!CT153</f>
        <v>13</v>
      </c>
      <c r="CR153" s="14">
        <f>Total!CU153</f>
        <v>14</v>
      </c>
      <c r="CS153" s="14">
        <f>Total!CV153</f>
        <v>2</v>
      </c>
      <c r="CT153" s="14">
        <f>Total!CW153</f>
        <v>2</v>
      </c>
      <c r="CU153" s="14">
        <f>Total!CX153</f>
        <v>0</v>
      </c>
      <c r="CV153" s="14">
        <f>Total!CY153</f>
        <v>0</v>
      </c>
      <c r="CW153" s="14">
        <f>Total!CZ153</f>
        <v>0</v>
      </c>
      <c r="CX153" s="14">
        <f>Total!DA153</f>
        <v>0</v>
      </c>
      <c r="CY153" s="14">
        <f>Total!DB153</f>
        <v>0</v>
      </c>
      <c r="CZ153" s="14">
        <f>Total!DC153</f>
        <v>0</v>
      </c>
      <c r="DA153" s="14">
        <f>Total!DD153</f>
        <v>0</v>
      </c>
      <c r="DB153" s="14">
        <f>Total!DE153</f>
        <v>0</v>
      </c>
      <c r="DC153" s="14">
        <f>Total!DF153</f>
        <v>0</v>
      </c>
      <c r="DD153" s="14">
        <f>Total!DG153</f>
        <v>0</v>
      </c>
      <c r="DE153" s="14">
        <f>Total!DH153</f>
        <v>0</v>
      </c>
      <c r="DF153" s="14">
        <f>Total!DI153</f>
        <v>0</v>
      </c>
      <c r="DG153" s="14">
        <f>Total!DJ153</f>
        <v>0</v>
      </c>
      <c r="DH153" s="14">
        <f>Total!DK153</f>
        <v>43.43478260869567</v>
      </c>
      <c r="DI153" s="14">
        <f>Total!DL153</f>
        <v>0</v>
      </c>
      <c r="DJ153" s="14">
        <f>Total!DM153</f>
        <v>0</v>
      </c>
      <c r="DK153" s="14">
        <f>Total!DN153</f>
        <v>92</v>
      </c>
      <c r="DL153" s="6">
        <v>1</v>
      </c>
      <c r="DM153">
        <v>-4.6007629765655906</v>
      </c>
      <c r="DN153">
        <v>-4.9008440132918896</v>
      </c>
      <c r="DO153" t="e">
        <v>#NUM!</v>
      </c>
      <c r="DP153">
        <v>-4.5741686195961648</v>
      </c>
      <c r="DQ153">
        <v>-5.9390599479029778</v>
      </c>
      <c r="DR153">
        <v>-4.6421225198423572</v>
      </c>
    </row>
    <row r="154" spans="1:122" x14ac:dyDescent="0.25">
      <c r="A154">
        <f>Total!A154</f>
        <v>2008.1</v>
      </c>
      <c r="B154" s="14">
        <f>LN(Total!B154/$AV154/$DK154)</f>
        <v>-0.69061326786204391</v>
      </c>
      <c r="C154" s="14">
        <f>LN(Total!C154/$AV154/$DK154)</f>
        <v>-3.7196752269429663</v>
      </c>
      <c r="D154" s="14">
        <f>LN(Total!D154/$AV154/$DK154)</f>
        <v>-0.57865625865391856</v>
      </c>
      <c r="E154" s="14">
        <f>LN(Total!E154/$AV154/$DK154)</f>
        <v>-0.38515183842925632</v>
      </c>
      <c r="F154" s="14">
        <f>LN(Total!F154/$AV154/$DK154)</f>
        <v>-5.1009345386009404</v>
      </c>
      <c r="G154" s="14">
        <f>LN(Total!G154/$AV154/$DK154)</f>
        <v>-0.25500448816715132</v>
      </c>
      <c r="H154" s="14">
        <f>LN(Total!H154/$AV154/$DK154)</f>
        <v>-0.85171459790857085</v>
      </c>
      <c r="I154" s="14">
        <f>LN(Total!I154/$AV154/$DK154)</f>
        <v>-1.728589037963379</v>
      </c>
      <c r="J154" s="14">
        <f>LN(Total!J154/$AV154/$DK154)</f>
        <v>-3.4593011905898825</v>
      </c>
      <c r="K154" s="14">
        <f>LN(Total!K154/$AV154/$DK154)</f>
        <v>-2.1808715326781449</v>
      </c>
      <c r="L154" s="14">
        <f>LN(Total!L154/$AV154/$DK154)</f>
        <v>-4.7808947221424232</v>
      </c>
      <c r="M154" s="14">
        <f>LN(Total!M154/$AV154/$DK154)</f>
        <v>-6.1170909112123129</v>
      </c>
      <c r="N154" s="14">
        <f>LN(Total!N154/$AV154/$DK154)</f>
        <v>-4.0672572417640387</v>
      </c>
      <c r="O154" s="14">
        <f>LN(Total!O154/$AV154/$DK154)</f>
        <v>-6.89005912968467</v>
      </c>
      <c r="P154" s="14">
        <f>LN(Total!P154/$AV154/$DK154)</f>
        <v>-4.142689017964468</v>
      </c>
      <c r="Q154" s="14">
        <f>LN(Total!Q154/$AV154/$DK154)</f>
        <v>-9.7419834425735718</v>
      </c>
      <c r="R154" s="14">
        <f>LN(Total!R154/$AV154/$DK154)</f>
        <v>-7.0817673214384227</v>
      </c>
      <c r="S154" s="14">
        <f>LN(Total!S154/$AV154/$DK154)</f>
        <v>-5.7391984098253204</v>
      </c>
      <c r="T154" s="14">
        <f>LN(Total!T154/$AV154/$DK154)</f>
        <v>-11.020739181763542</v>
      </c>
      <c r="U154" s="14">
        <f>LN(Total!U154/$AV154/$DK154)</f>
        <v>-6.2358522796599454</v>
      </c>
      <c r="V154" s="14">
        <f>LN(Total!V154/$AV154/$DK154)</f>
        <v>-5.8929632502209337</v>
      </c>
      <c r="W154" s="14">
        <f>LN(Total!W154/$AV154/$DK154)</f>
        <v>-8.29699036869666</v>
      </c>
      <c r="X154" s="14">
        <f>LN(Total!X154/$AV154/$DK154)</f>
        <v>-6.7949435820754882</v>
      </c>
      <c r="Y154" s="14">
        <f>LN(Total!Y154/$AV154/$DK154)</f>
        <v>-8.4385645541739791</v>
      </c>
      <c r="Z154" s="14">
        <f>LN(Total!Z154/$AV154/$DK154)</f>
        <v>-7.8443781563675925</v>
      </c>
      <c r="AA154" s="14">
        <f>LN(Total!AA154/$AV154/$DK154)</f>
        <v>-5.727151761523638</v>
      </c>
      <c r="AB154" s="14">
        <f>LN(Total!AB154/$AV154/$DK154)</f>
        <v>-6.6541388742395569</v>
      </c>
      <c r="AC154" s="14">
        <f>LN(Total!AC154/$AV154/$DK154)</f>
        <v>-5.6447408683420894</v>
      </c>
      <c r="AD154" s="14">
        <f>LN(Total!AD154/$AV154/$DK154)</f>
        <v>-5.5620002412904812</v>
      </c>
      <c r="AE154" s="14">
        <f>LN(Total!AE154/$AV154/$DK154)</f>
        <v>-11.094496301130407</v>
      </c>
      <c r="AF154" s="14">
        <f>LN(Total!AF154/$AV154/$DK154)</f>
        <v>-9.731241068687206</v>
      </c>
      <c r="AG154" s="14">
        <f>LN(Total!AG154/$AV154/$DK154)</f>
        <v>-12.103781058543232</v>
      </c>
      <c r="AH154" s="14">
        <f>LN(Total!AH154/$AV154/$DK154)</f>
        <v>-10.182355675583008</v>
      </c>
      <c r="AI154" s="14">
        <f>LN(Total!AI154/$AV154/$DK154)</f>
        <v>-9.5110815391790613</v>
      </c>
      <c r="AJ154" s="14">
        <f>LN(Total!AJ154/$AV154/$DK154)</f>
        <v>-11.836493728199612</v>
      </c>
      <c r="AK154" s="14">
        <f>LN(Total!AK154/$AV154/$DK154)</f>
        <v>-6.9086205493477557</v>
      </c>
      <c r="AL154" s="14">
        <f>LN(Total!AL154/$AV154/$DK154)</f>
        <v>-5.3030655711163917</v>
      </c>
      <c r="AM154" s="14">
        <f>LN(Total!AM154/$AV154/$DK154)</f>
        <v>-7.0343286327015786</v>
      </c>
      <c r="AN154" s="6">
        <f>LN(Total!AO154)</f>
        <v>-0.6034033668221479</v>
      </c>
      <c r="AO154" s="14">
        <f>LN(Total!AP154)</f>
        <v>-0.63255358181481169</v>
      </c>
      <c r="AP154" s="14">
        <f t="shared" si="4"/>
        <v>2.9150214992663792E-2</v>
      </c>
      <c r="AQ154" s="6">
        <f>LN(Total!AQ154)</f>
        <v>2.5090444561591418</v>
      </c>
      <c r="AR154" s="14">
        <f>LN(Total!AR154)</f>
        <v>0.61169242975043647</v>
      </c>
      <c r="AS154" s="14">
        <f>LN(Total!AS154)</f>
        <v>2.0919341916492336</v>
      </c>
      <c r="AT154" s="14">
        <f>LN(Total!AT154)</f>
        <v>-3.1408198194160639</v>
      </c>
      <c r="AU154" s="14">
        <f>LN(Total!AU154)</f>
        <v>11.705399805822358</v>
      </c>
      <c r="AV154" s="14">
        <f>Total!AV154</f>
        <v>211.92242131623803</v>
      </c>
      <c r="AW154" s="14">
        <f>Total!AW154</f>
        <v>2.0971633333333335</v>
      </c>
      <c r="AX154" s="14">
        <f>LN(Total!AY154/$AW154)</f>
        <v>-1.5128056732841999</v>
      </c>
      <c r="AY154" s="14">
        <f>LN(Total!AZ154/$AW154)</f>
        <v>-1.8467390760814733</v>
      </c>
      <c r="AZ154" s="14">
        <f>LN(Total!BA154/$AW154)</f>
        <v>-0.66626076355285047</v>
      </c>
      <c r="BA154" s="14">
        <f>LN(Total!BB154/$AW154)</f>
        <v>-2.263055442752524</v>
      </c>
      <c r="BB154" s="14">
        <f>LN(Total!BC154/$AW154)</f>
        <v>-2.4315281508421069</v>
      </c>
      <c r="BC154" s="14">
        <f>LN(Total!BD154/$AW154)</f>
        <v>-2.7192272558684816</v>
      </c>
      <c r="BD154" s="14">
        <f>LN(Total!BE154/$AW154)</f>
        <v>-2.9890450303007552</v>
      </c>
      <c r="BE154" s="14">
        <f>LN(Total!BF154/$AW154)</f>
        <v>-2.2071585551391473</v>
      </c>
      <c r="BF154" s="14">
        <f>LN(Total!BG154/$AW154)</f>
        <v>-0.75070374120815364</v>
      </c>
      <c r="BG154" s="14">
        <f>LN(Total!BH154/$AW154)</f>
        <v>0.28047381759884804</v>
      </c>
      <c r="BH154" s="14">
        <f>LN(Total!BI154/$AW154)</f>
        <v>1.7531916906868339</v>
      </c>
      <c r="BI154" s="14">
        <f>LN(Total!BJ154/$AW154)</f>
        <v>0.44941187042861891</v>
      </c>
      <c r="BJ154" s="14">
        <f>LN(Total!BK154/$AW154)</f>
        <v>0.24427900857721735</v>
      </c>
      <c r="BK154" s="14">
        <f>LN(Total!BL154/$AW154)</f>
        <v>1.2412910130689077</v>
      </c>
      <c r="BL154" s="14">
        <f>LN(Total!BM154/$AW154)</f>
        <v>-0.645914792020434</v>
      </c>
      <c r="BM154" s="14">
        <f>LN(Total!BN154/$AW154)</f>
        <v>5.3419563852429443E-2</v>
      </c>
      <c r="BN154" s="14">
        <f>LN(Total!BO154/$AW154)</f>
        <v>1.3517067949426697E-3</v>
      </c>
      <c r="BO154" s="14">
        <f>LN(Total!BP154/$AW154)</f>
        <v>1.3517067949426697E-3</v>
      </c>
      <c r="BP154" s="14">
        <f>LN(Total!BQ154/$AW154)</f>
        <v>1.3517067949426697E-3</v>
      </c>
      <c r="BQ154" s="14">
        <f>LN(Total!BR154/$AW154)</f>
        <v>-0.18096984999901206</v>
      </c>
      <c r="BR154" s="14">
        <f>LN(Total!BS154/$AW154)</f>
        <v>-0.18096984999901206</v>
      </c>
      <c r="BS154" s="14">
        <f>LN(Total!BT154/$AW154)</f>
        <v>-0.18096984999901206</v>
      </c>
      <c r="BT154" s="14">
        <f>LN(Total!BU154/$AW154)</f>
        <v>-4.6526086433625808</v>
      </c>
      <c r="BU154" s="14">
        <f>LN(Total!BV154/$AW154)</f>
        <v>-3.7885085105618534</v>
      </c>
      <c r="BV154" s="14">
        <f>LN(Total!BW154/$AW154)</f>
        <v>4.8448224822271122</v>
      </c>
      <c r="BW154" s="6">
        <f>LN(Total!BY154)</f>
        <v>149</v>
      </c>
      <c r="BX154" s="6">
        <f>LN(Total!BZ154)</f>
        <v>3.4965075614664802</v>
      </c>
      <c r="BY154" s="6">
        <f>Total!CB154</f>
        <v>1</v>
      </c>
      <c r="BZ154" s="14">
        <f>Total!CC154</f>
        <v>0</v>
      </c>
      <c r="CA154" s="14">
        <f>Total!CD154</f>
        <v>0</v>
      </c>
      <c r="CB154" s="14">
        <f>Total!CE154</f>
        <v>0</v>
      </c>
      <c r="CC154" s="14">
        <f>Total!CF154</f>
        <v>4.768583450210389E-2</v>
      </c>
      <c r="CD154" s="14">
        <f>Total!CG154</f>
        <v>0</v>
      </c>
      <c r="CE154" s="14">
        <f>Total!CH154</f>
        <v>0</v>
      </c>
      <c r="CF154" s="14">
        <f>Total!CI154</f>
        <v>0</v>
      </c>
      <c r="CG154" s="14">
        <f>Total!CJ154</f>
        <v>0</v>
      </c>
      <c r="CH154" s="14">
        <f>Total!CK154</f>
        <v>0</v>
      </c>
      <c r="CI154" s="14">
        <f>Total!CL154</f>
        <v>0</v>
      </c>
      <c r="CJ154" s="14">
        <f>Total!CM154</f>
        <v>0</v>
      </c>
      <c r="CK154" s="14">
        <f>Total!CN154</f>
        <v>3.8043478260869588E-2</v>
      </c>
      <c r="CL154" s="14">
        <f>Total!CO154</f>
        <v>0.28804347826086979</v>
      </c>
      <c r="CM154" s="14">
        <f>Total!CP154</f>
        <v>0.33152173913043492</v>
      </c>
      <c r="CN154" s="14">
        <f>Total!CQ154</f>
        <v>0.29470546984572249</v>
      </c>
      <c r="CO154" s="14">
        <f>Total!CR154</f>
        <v>0.11956521739130427</v>
      </c>
      <c r="CP154" s="14">
        <f>Total!CS154</f>
        <v>0</v>
      </c>
      <c r="CQ154" s="14">
        <f>Total!CT154</f>
        <v>13</v>
      </c>
      <c r="CR154" s="14">
        <f>Total!CU154</f>
        <v>13</v>
      </c>
      <c r="CS154" s="14">
        <f>Total!CV154</f>
        <v>4</v>
      </c>
      <c r="CT154" s="14">
        <f>Total!CW154</f>
        <v>2</v>
      </c>
      <c r="CU154" s="14">
        <f>Total!CX154</f>
        <v>0</v>
      </c>
      <c r="CV154" s="14">
        <f>Total!CY154</f>
        <v>0</v>
      </c>
      <c r="CW154" s="14">
        <f>Total!CZ154</f>
        <v>0</v>
      </c>
      <c r="CX154" s="14">
        <f>Total!DA154</f>
        <v>0</v>
      </c>
      <c r="CY154" s="14">
        <f>Total!DB154</f>
        <v>0</v>
      </c>
      <c r="CZ154" s="14">
        <f>Total!DC154</f>
        <v>0</v>
      </c>
      <c r="DA154" s="14">
        <f>Total!DD154</f>
        <v>0</v>
      </c>
      <c r="DB154" s="14">
        <f>Total!DE154</f>
        <v>0</v>
      </c>
      <c r="DC154" s="14">
        <f>Total!DF154</f>
        <v>0</v>
      </c>
      <c r="DD154" s="14">
        <f>Total!DG154</f>
        <v>0</v>
      </c>
      <c r="DE154" s="14">
        <f>Total!DH154</f>
        <v>0</v>
      </c>
      <c r="DF154" s="14">
        <f>Total!DI154</f>
        <v>0</v>
      </c>
      <c r="DG154" s="14">
        <f>Total!DJ154</f>
        <v>0</v>
      </c>
      <c r="DH154" s="14">
        <f>Total!DK154</f>
        <v>5.668478260869569</v>
      </c>
      <c r="DI154" s="14">
        <f>Total!DL154</f>
        <v>0</v>
      </c>
      <c r="DJ154" s="14">
        <f>Total!DM154</f>
        <v>0</v>
      </c>
      <c r="DK154" s="14">
        <f>Total!DN154</f>
        <v>92</v>
      </c>
      <c r="DL154" s="6">
        <v>1</v>
      </c>
      <c r="DM154">
        <v>-4.5553893056100261</v>
      </c>
      <c r="DN154">
        <v>-4.7783939025766173</v>
      </c>
      <c r="DO154" t="e">
        <v>#NUM!</v>
      </c>
      <c r="DP154">
        <v>-4.3985452938631715</v>
      </c>
      <c r="DQ154">
        <v>-5.5048078444528574</v>
      </c>
      <c r="DR154">
        <v>-4.4142183738991383</v>
      </c>
    </row>
    <row r="155" spans="1:122" x14ac:dyDescent="0.25">
      <c r="A155">
        <f>Total!A155</f>
        <v>2008.1999999999998</v>
      </c>
      <c r="B155" s="14">
        <f>LN(Total!B155/$AV155/$DK155)</f>
        <v>-0.82744313495382571</v>
      </c>
      <c r="C155" s="14">
        <f>LN(Total!C155/$AV155/$DK155)</f>
        <v>-3.6989192605930983</v>
      </c>
      <c r="D155" s="14">
        <f>LN(Total!D155/$AV155/$DK155)</f>
        <v>-0.69627102428157794</v>
      </c>
      <c r="E155" s="14">
        <f>LN(Total!E155/$AV155/$DK155)</f>
        <v>-0.33221418371488109</v>
      </c>
      <c r="F155" s="14">
        <f>LN(Total!F155/$AV155/$DK155)</f>
        <v>-5.4183381441175369</v>
      </c>
      <c r="G155" s="14">
        <f>LN(Total!G155/$AV155/$DK155)</f>
        <v>-0.34605717472533803</v>
      </c>
      <c r="H155" s="14">
        <f>LN(Total!H155/$AV155/$DK155)</f>
        <v>-1.0172611203516995</v>
      </c>
      <c r="I155" s="14">
        <f>LN(Total!I155/$AV155/$DK155)</f>
        <v>-1.8208411200721311</v>
      </c>
      <c r="J155" s="14">
        <f>LN(Total!J155/$AV155/$DK155)</f>
        <v>-3.4710200776565387</v>
      </c>
      <c r="K155" s="14">
        <f>LN(Total!K155/$AV155/$DK155)</f>
        <v>-2.1920217996603513</v>
      </c>
      <c r="L155" s="14">
        <f>LN(Total!L155/$AV155/$DK155)</f>
        <v>-4.8325159738664549</v>
      </c>
      <c r="M155" s="14">
        <f>LN(Total!M155/$AV155/$DK155)</f>
        <v>-6.1406971265671988</v>
      </c>
      <c r="N155" s="14">
        <f>LN(Total!N155/$AV155/$DK155)</f>
        <v>-4.4247732028234887</v>
      </c>
      <c r="O155" s="14">
        <f>LN(Total!O155/$AV155/$DK155)</f>
        <v>-7.0097673232525786</v>
      </c>
      <c r="P155" s="14">
        <f>LN(Total!P155/$AV155/$DK155)</f>
        <v>-4.2326505977104905</v>
      </c>
      <c r="Q155" s="14">
        <f>LN(Total!Q155/$AV155/$DK155)</f>
        <v>-9.8922284335985449</v>
      </c>
      <c r="R155" s="14">
        <f>LN(Total!R155/$AV155/$DK155)</f>
        <v>-7.30326226015631</v>
      </c>
      <c r="S155" s="14">
        <f>LN(Total!S155/$AV155/$DK155)</f>
        <v>-5.6382746326410391</v>
      </c>
      <c r="T155" s="14">
        <f>LN(Total!T155/$AV155/$DK155)</f>
        <v>-11.169328582350733</v>
      </c>
      <c r="U155" s="14">
        <f>LN(Total!U155/$AV155/$DK155)</f>
        <v>-6.2183065769304182</v>
      </c>
      <c r="V155" s="14">
        <f>LN(Total!V155/$AV155/$DK155)</f>
        <v>-5.7665532765920053</v>
      </c>
      <c r="W155" s="14">
        <f>LN(Total!W155/$AV155/$DK155)</f>
        <v>-8.2759912845485566</v>
      </c>
      <c r="X155" s="14">
        <f>LN(Total!X155/$AV155/$DK155)</f>
        <v>-6.8329465102992915</v>
      </c>
      <c r="Y155" s="14">
        <f>LN(Total!Y155/$AV155/$DK155)</f>
        <v>-8.4981984347222017</v>
      </c>
      <c r="Z155" s="14">
        <f>LN(Total!Z155/$AV155/$DK155)</f>
        <v>-7.9054617784708627</v>
      </c>
      <c r="AA155" s="14">
        <f>LN(Total!AA155/$AV155/$DK155)</f>
        <v>-5.8044181109638879</v>
      </c>
      <c r="AB155" s="14">
        <f>LN(Total!AB155/$AV155/$DK155)</f>
        <v>-6.7346939461248247</v>
      </c>
      <c r="AC155" s="14">
        <f>LN(Total!AC155/$AV155/$DK155)</f>
        <v>-5.9158129980846423</v>
      </c>
      <c r="AD155" s="14">
        <f>LN(Total!AD155/$AV155/$DK155)</f>
        <v>-5.7343961585780932</v>
      </c>
      <c r="AE155" s="14">
        <f>LN(Total!AE155/$AV155/$DK155)</f>
        <v>-11.024184944892401</v>
      </c>
      <c r="AF155" s="14">
        <f>LN(Total!AF155/$AV155/$DK155)</f>
        <v>-9.725667228054359</v>
      </c>
      <c r="AG155" s="14">
        <f>LN(Total!AG155/$AV155/$DK155)</f>
        <v>-12.256200808936329</v>
      </c>
      <c r="AH155" s="14">
        <f>LN(Total!AH155/$AV155/$DK155)</f>
        <v>-10.225998563641031</v>
      </c>
      <c r="AI155" s="14">
        <f>LN(Total!AI155/$AV155/$DK155)</f>
        <v>-9.630818506276567</v>
      </c>
      <c r="AJ155" s="14">
        <f>LN(Total!AJ155/$AV155/$DK155)</f>
        <v>-12.283122501421914</v>
      </c>
      <c r="AK155" s="14">
        <f>LN(Total!AK155/$AV155/$DK155)</f>
        <v>-7.5699358742768608</v>
      </c>
      <c r="AL155" s="14">
        <f>LN(Total!AL155/$AV155/$DK155)</f>
        <v>-5.4771592575992258</v>
      </c>
      <c r="AM155" s="14">
        <f>LN(Total!AM155/$AV155/$DK155)</f>
        <v>-7.1062239519312485</v>
      </c>
      <c r="AN155" s="6">
        <f>LN(Total!AO155)</f>
        <v>-0.60623123146391344</v>
      </c>
      <c r="AO155" s="14">
        <f>LN(Total!AP155)</f>
        <v>-0.63689263778004701</v>
      </c>
      <c r="AP155" s="14">
        <f t="shared" si="4"/>
        <v>3.0661406316133566E-2</v>
      </c>
      <c r="AQ155" s="6">
        <f>LN(Total!AQ155)</f>
        <v>2.4723646728589599</v>
      </c>
      <c r="AR155" s="14">
        <f>LN(Total!AR155)</f>
        <v>0.5924915492293904</v>
      </c>
      <c r="AS155" s="14">
        <f>LN(Total!AS155)</f>
        <v>2.1017971048730195</v>
      </c>
      <c r="AT155" s="14">
        <f>LN(Total!AT155)</f>
        <v>-3.1776294871871307</v>
      </c>
      <c r="AU155" s="14">
        <f>LN(Total!AU155)</f>
        <v>11.766198310698222</v>
      </c>
      <c r="AV155" s="14">
        <f>Total!AV155</f>
        <v>212.43943834752801</v>
      </c>
      <c r="AW155" s="14">
        <f>Total!AW155</f>
        <v>2.1210033333333334</v>
      </c>
      <c r="AX155" s="14">
        <f>LN(Total!AY155/$AW155)</f>
        <v>-1.5241092825168057</v>
      </c>
      <c r="AY155" s="14">
        <f>LN(Total!AZ155/$AW155)</f>
        <v>-1.858042685314079</v>
      </c>
      <c r="AZ155" s="14">
        <f>LN(Total!BA155/$AW155)</f>
        <v>-0.67756437278545623</v>
      </c>
      <c r="BA155" s="14">
        <f>LN(Total!BB155/$AW155)</f>
        <v>-2.27435905198513</v>
      </c>
      <c r="BB155" s="14">
        <f>LN(Total!BC155/$AW155)</f>
        <v>-2.4428317600747129</v>
      </c>
      <c r="BC155" s="14">
        <f>LN(Total!BD155/$AW155)</f>
        <v>-2.7305308651010871</v>
      </c>
      <c r="BD155" s="14">
        <f>LN(Total!BE155/$AW155)</f>
        <v>-3.0003486395333612</v>
      </c>
      <c r="BE155" s="14">
        <f>LN(Total!BF155/$AW155)</f>
        <v>-2.2184621643717533</v>
      </c>
      <c r="BF155" s="14">
        <f>LN(Total!BG155/$AW155)</f>
        <v>-0.7620073504407594</v>
      </c>
      <c r="BG155" s="14">
        <f>LN(Total!BH155/$AW155)</f>
        <v>0.26917020836624239</v>
      </c>
      <c r="BH155" s="14">
        <f>LN(Total!BI155/$AW155)</f>
        <v>1.7418880814542281</v>
      </c>
      <c r="BI155" s="14">
        <f>LN(Total!BJ155/$AW155)</f>
        <v>0.43810826119601315</v>
      </c>
      <c r="BJ155" s="14">
        <f>LN(Total!BK155/$AW155)</f>
        <v>0.23297539934461159</v>
      </c>
      <c r="BK155" s="14">
        <f>LN(Total!BL155/$AW155)</f>
        <v>1.2299874038363019</v>
      </c>
      <c r="BL155" s="14">
        <f>LN(Total!BM155/$AW155)</f>
        <v>-0.65721840125303976</v>
      </c>
      <c r="BM155" s="14">
        <f>LN(Total!BN155/$AW155)</f>
        <v>4.2115954619823717E-2</v>
      </c>
      <c r="BN155" s="14">
        <f>LN(Total!BO155/$AW155)</f>
        <v>-9.9519024376630866E-3</v>
      </c>
      <c r="BO155" s="14">
        <f>LN(Total!BP155/$AW155)</f>
        <v>-9.9519024376630866E-3</v>
      </c>
      <c r="BP155" s="14">
        <f>LN(Total!BQ155/$AW155)</f>
        <v>-9.9519024376630866E-3</v>
      </c>
      <c r="BQ155" s="14">
        <f>LN(Total!BR155/$AW155)</f>
        <v>-0.19227345923161784</v>
      </c>
      <c r="BR155" s="14">
        <f>LN(Total!BS155/$AW155)</f>
        <v>-0.19227345923161784</v>
      </c>
      <c r="BS155" s="14">
        <f>LN(Total!BT155/$AW155)</f>
        <v>-0.19227345923161784</v>
      </c>
      <c r="BT155" s="14">
        <f>LN(Total!BU155/$AW155)</f>
        <v>-4.6639122525951864</v>
      </c>
      <c r="BU155" s="14">
        <f>LN(Total!BV155/$AW155)</f>
        <v>-3.7998121197944594</v>
      </c>
      <c r="BV155" s="14">
        <f>LN(Total!BW155/$AW155)</f>
        <v>4.8335188729945067</v>
      </c>
      <c r="BW155" s="6">
        <f>LN(Total!BY155)</f>
        <v>150</v>
      </c>
      <c r="BX155" s="6">
        <f>LN(Total!BZ155)</f>
        <v>3.5263605246161616</v>
      </c>
      <c r="BY155" s="6">
        <f>Total!CB155</f>
        <v>0</v>
      </c>
      <c r="BZ155" s="14">
        <f>Total!CC155</f>
        <v>1</v>
      </c>
      <c r="CA155" s="14">
        <f>Total!CD155</f>
        <v>0</v>
      </c>
      <c r="CB155" s="14">
        <f>Total!CE155</f>
        <v>0</v>
      </c>
      <c r="CC155" s="14">
        <f>Total!CF155</f>
        <v>0.29244948599787335</v>
      </c>
      <c r="CD155" s="14">
        <f>Total!CG155</f>
        <v>0.32967032967032989</v>
      </c>
      <c r="CE155" s="14">
        <f>Total!CH155</f>
        <v>0.29244948599787329</v>
      </c>
      <c r="CF155" s="14">
        <f>Total!CI155</f>
        <v>4.8209854661467669E-2</v>
      </c>
      <c r="CG155" s="14">
        <f>Total!CJ155</f>
        <v>0</v>
      </c>
      <c r="CH155" s="14">
        <f>Total!CK155</f>
        <v>0</v>
      </c>
      <c r="CI155" s="14">
        <f>Total!CL155</f>
        <v>0</v>
      </c>
      <c r="CJ155" s="14">
        <f>Total!CM155</f>
        <v>0</v>
      </c>
      <c r="CK155" s="14">
        <f>Total!CN155</f>
        <v>0</v>
      </c>
      <c r="CL155" s="14">
        <f>Total!CO155</f>
        <v>0</v>
      </c>
      <c r="CM155" s="14">
        <f>Total!CP155</f>
        <v>0</v>
      </c>
      <c r="CN155" s="14">
        <f>Total!CQ155</f>
        <v>3.7220843672456677E-2</v>
      </c>
      <c r="CO155" s="14">
        <f>Total!CR155</f>
        <v>0</v>
      </c>
      <c r="CP155" s="14">
        <f>Total!CS155</f>
        <v>1.0989010989010955E-2</v>
      </c>
      <c r="CQ155" s="14">
        <f>Total!CT155</f>
        <v>13</v>
      </c>
      <c r="CR155" s="14">
        <f>Total!CU155</f>
        <v>13</v>
      </c>
      <c r="CS155" s="14">
        <f>Total!CV155</f>
        <v>3</v>
      </c>
      <c r="CT155" s="14">
        <f>Total!CW155</f>
        <v>1</v>
      </c>
      <c r="CU155" s="14">
        <f>Total!CX155</f>
        <v>0</v>
      </c>
      <c r="CV155" s="14">
        <f>Total!CY155</f>
        <v>0</v>
      </c>
      <c r="CW155" s="14">
        <f>Total!CZ155</f>
        <v>0</v>
      </c>
      <c r="CX155" s="14">
        <f>Total!DA155</f>
        <v>0</v>
      </c>
      <c r="CY155" s="14">
        <f>Total!DB155</f>
        <v>0</v>
      </c>
      <c r="CZ155" s="14">
        <f>Total!DC155</f>
        <v>0</v>
      </c>
      <c r="DA155" s="14">
        <f>Total!DD155</f>
        <v>0</v>
      </c>
      <c r="DB155" s="14">
        <f>Total!DE155</f>
        <v>0</v>
      </c>
      <c r="DC155" s="14">
        <f>Total!DF155</f>
        <v>0</v>
      </c>
      <c r="DD155" s="14">
        <f>Total!DG155</f>
        <v>0</v>
      </c>
      <c r="DE155" s="14">
        <f>Total!DH155</f>
        <v>1</v>
      </c>
      <c r="DF155" s="14">
        <f>Total!DI155</f>
        <v>0</v>
      </c>
      <c r="DG155" s="14">
        <f>Total!DJ155</f>
        <v>0</v>
      </c>
      <c r="DH155" s="14">
        <f>Total!DK155</f>
        <v>0</v>
      </c>
      <c r="DI155" s="14">
        <f>Total!DL155</f>
        <v>150</v>
      </c>
      <c r="DJ155" s="14">
        <f>Total!DM155</f>
        <v>0</v>
      </c>
      <c r="DK155" s="14">
        <f>Total!DN155</f>
        <v>91</v>
      </c>
      <c r="DL155" s="6">
        <v>1</v>
      </c>
      <c r="DM155">
        <v>-4.6468416322427588</v>
      </c>
      <c r="DN155">
        <v>-4.8259429200882744</v>
      </c>
      <c r="DO155" t="e">
        <v>#NUM!</v>
      </c>
      <c r="DP155">
        <v>-4.4826468682601197</v>
      </c>
      <c r="DQ155">
        <v>-5.8133444173934601</v>
      </c>
      <c r="DR155">
        <v>-4.5482646286297426</v>
      </c>
    </row>
    <row r="156" spans="1:122" x14ac:dyDescent="0.25">
      <c r="A156">
        <f>Total!A156</f>
        <v>2008.2999999999997</v>
      </c>
      <c r="B156" s="14">
        <f>LN(Total!B156/$AV156/$DK156)</f>
        <v>-0.87019346866629288</v>
      </c>
      <c r="C156" s="14">
        <f>LN(Total!C156/$AV156/$DK156)</f>
        <v>-3.7432359889275983</v>
      </c>
      <c r="D156" s="14">
        <f>LN(Total!D156/$AV156/$DK156)</f>
        <v>-0.74287651457782444</v>
      </c>
      <c r="E156" s="14">
        <f>LN(Total!E156/$AV156/$DK156)</f>
        <v>-0.40423654217215793</v>
      </c>
      <c r="F156" s="14">
        <f>LN(Total!F156/$AV156/$DK156)</f>
        <v>-5.397252718629348</v>
      </c>
      <c r="G156" s="14">
        <f>LN(Total!G156/$AV156/$DK156)</f>
        <v>-0.39971395743853816</v>
      </c>
      <c r="H156" s="14">
        <f>LN(Total!H156/$AV156/$DK156)</f>
        <v>-1.0467600332680151</v>
      </c>
      <c r="I156" s="14">
        <f>LN(Total!I156/$AV156/$DK156)</f>
        <v>-1.9397148066850751</v>
      </c>
      <c r="J156" s="14">
        <f>LN(Total!J156/$AV156/$DK156)</f>
        <v>-3.6647229198268163</v>
      </c>
      <c r="K156" s="14">
        <f>LN(Total!K156/$AV156/$DK156)</f>
        <v>-2.1802655766645547</v>
      </c>
      <c r="L156" s="14">
        <f>LN(Total!L156/$AV156/$DK156)</f>
        <v>-4.9496428362492733</v>
      </c>
      <c r="M156" s="14">
        <f>LN(Total!M156/$AV156/$DK156)</f>
        <v>-6.2829350440677629</v>
      </c>
      <c r="N156" s="14">
        <f>LN(Total!N156/$AV156/$DK156)</f>
        <v>-4.9385966078850219</v>
      </c>
      <c r="O156" s="14">
        <f>LN(Total!O156/$AV156/$DK156)</f>
        <v>-6.9067836670700746</v>
      </c>
      <c r="P156" s="14">
        <f>LN(Total!P156/$AV156/$DK156)</f>
        <v>-4.3267457931872686</v>
      </c>
      <c r="Q156" s="14">
        <f>LN(Total!Q156/$AV156/$DK156)</f>
        <v>-9.9903534485189862</v>
      </c>
      <c r="R156" s="14">
        <f>LN(Total!R156/$AV156/$DK156)</f>
        <v>-7.4662428835099437</v>
      </c>
      <c r="S156" s="14">
        <f>LN(Total!S156/$AV156/$DK156)</f>
        <v>-5.5735897149420532</v>
      </c>
      <c r="T156" s="14">
        <f>LN(Total!T156/$AV156/$DK156)</f>
        <v>-11.114278177972295</v>
      </c>
      <c r="U156" s="14">
        <f>LN(Total!U156/$AV156/$DK156)</f>
        <v>-6.2586628790305427</v>
      </c>
      <c r="V156" s="14">
        <f>LN(Total!V156/$AV156/$DK156)</f>
        <v>-5.7308726163729382</v>
      </c>
      <c r="W156" s="14">
        <f>LN(Total!W156/$AV156/$DK156)</f>
        <v>-8.2864173943020312</v>
      </c>
      <c r="X156" s="14">
        <f>LN(Total!X156/$AV156/$DK156)</f>
        <v>-6.9548894518822459</v>
      </c>
      <c r="Y156" s="14">
        <f>LN(Total!Y156/$AV156/$DK156)</f>
        <v>-8.6222608221168571</v>
      </c>
      <c r="Z156" s="14">
        <f>LN(Total!Z156/$AV156/$DK156)</f>
        <v>-7.7861972056114856</v>
      </c>
      <c r="AA156" s="14">
        <f>LN(Total!AA156/$AV156/$DK156)</f>
        <v>-5.821625075149421</v>
      </c>
      <c r="AB156" s="14">
        <f>LN(Total!AB156/$AV156/$DK156)</f>
        <v>-6.7313980058949916</v>
      </c>
      <c r="AC156" s="14">
        <f>LN(Total!AC156/$AV156/$DK156)</f>
        <v>-5.9021065734263294</v>
      </c>
      <c r="AD156" s="14">
        <f>LN(Total!AD156/$AV156/$DK156)</f>
        <v>-5.7859377453940342</v>
      </c>
      <c r="AE156" s="14">
        <f>LN(Total!AE156/$AV156/$DK156)</f>
        <v>-11.080404559131768</v>
      </c>
      <c r="AF156" s="14">
        <f>LN(Total!AF156/$AV156/$DK156)</f>
        <v>-9.777169456245014</v>
      </c>
      <c r="AG156" s="14">
        <f>LN(Total!AG156/$AV156/$DK156)</f>
        <v>-12.411398161469087</v>
      </c>
      <c r="AH156" s="14">
        <f>LN(Total!AH156/$AV156/$DK156)</f>
        <v>-10.099628447030291</v>
      </c>
      <c r="AI156" s="14">
        <f>LN(Total!AI156/$AV156/$DK156)</f>
        <v>-9.6436496574952439</v>
      </c>
      <c r="AJ156" s="14">
        <f>LN(Total!AJ156/$AV156/$DK156)</f>
        <v>-11.95020022880397</v>
      </c>
      <c r="AK156" s="14">
        <f>LN(Total!AK156/$AV156/$DK156)</f>
        <v>-8.5284328285326509</v>
      </c>
      <c r="AL156" s="14">
        <f>LN(Total!AL156/$AV156/$DK156)</f>
        <v>-4.7660910803533509</v>
      </c>
      <c r="AM156" s="14">
        <f>LN(Total!AM156/$AV156/$DK156)</f>
        <v>-7.0523555204418056</v>
      </c>
      <c r="AN156" s="6">
        <f>LN(Total!AO156)</f>
        <v>-0.61363321127729342</v>
      </c>
      <c r="AO156" s="14">
        <f>LN(Total!AP156)</f>
        <v>-0.64148515436572617</v>
      </c>
      <c r="AP156" s="14">
        <f t="shared" si="4"/>
        <v>2.7851943088432751E-2</v>
      </c>
      <c r="AQ156" s="6">
        <f>LN(Total!AQ156)</f>
        <v>2.4516554092955469</v>
      </c>
      <c r="AR156" s="14">
        <f>LN(Total!AR156)</f>
        <v>0.58517291684458383</v>
      </c>
      <c r="AS156" s="14">
        <f>LN(Total!AS156)</f>
        <v>2.1286091804106779</v>
      </c>
      <c r="AT156" s="14">
        <f>LN(Total!AT156)</f>
        <v>-3.1689464906972922</v>
      </c>
      <c r="AU156" s="14">
        <f>LN(Total!AU156)</f>
        <v>11.873534975738009</v>
      </c>
      <c r="AV156" s="14">
        <f>Total!AV156</f>
        <v>213.01660028379604</v>
      </c>
      <c r="AW156" s="14">
        <f>Total!AW156</f>
        <v>2.1675666666666671</v>
      </c>
      <c r="AX156" s="14">
        <f>LN(Total!AY156/$AW156)</f>
        <v>-1.532443514375313</v>
      </c>
      <c r="AY156" s="14">
        <f>LN(Total!AZ156/$AW156)</f>
        <v>-1.8616301810098561</v>
      </c>
      <c r="AZ156" s="14">
        <f>LN(Total!BA156/$AW156)</f>
        <v>-0.68354968906894853</v>
      </c>
      <c r="BA156" s="14">
        <f>LN(Total!BB156/$AW156)</f>
        <v>-2.2780523814229565</v>
      </c>
      <c r="BB156" s="14">
        <f>LN(Total!BC156/$AW156)</f>
        <v>-2.4511419651239978</v>
      </c>
      <c r="BC156" s="14">
        <f>LN(Total!BD156/$AW156)</f>
        <v>-2.7495987502099855</v>
      </c>
      <c r="BD156" s="14">
        <f>LN(Total!BE156/$AW156)</f>
        <v>-3.0116211370144481</v>
      </c>
      <c r="BE156" s="14">
        <f>LN(Total!BF156/$AW156)</f>
        <v>-2.2245970179512748</v>
      </c>
      <c r="BF156" s="14">
        <f>LN(Total!BG156/$AW156)</f>
        <v>-0.78345934948079055</v>
      </c>
      <c r="BG156" s="14">
        <f>LN(Total!BH156/$AW156)</f>
        <v>0.27092648999397828</v>
      </c>
      <c r="BH156" s="14">
        <f>LN(Total!BI156/$AW156)</f>
        <v>1.756084170335336</v>
      </c>
      <c r="BI156" s="14">
        <f>LN(Total!BJ156/$AW156)</f>
        <v>0.43418080990333424</v>
      </c>
      <c r="BJ156" s="14">
        <f>LN(Total!BK156/$AW156)</f>
        <v>0.22173983787981544</v>
      </c>
      <c r="BK156" s="14">
        <f>LN(Total!BL156/$AW156)</f>
        <v>1.2265602684571717</v>
      </c>
      <c r="BL156" s="14">
        <f>LN(Total!BM156/$AW156)</f>
        <v>-0.678730818255744</v>
      </c>
      <c r="BM156" s="14">
        <f>LN(Total!BN156/$AW156)</f>
        <v>5.7462951973400768E-2</v>
      </c>
      <c r="BN156" s="14">
        <f>LN(Total!BO156/$AW156)</f>
        <v>-5.8399599151098269E-3</v>
      </c>
      <c r="BO156" s="14">
        <f>LN(Total!BP156/$AW156)</f>
        <v>-5.8399599151098269E-3</v>
      </c>
      <c r="BP156" s="14">
        <f>LN(Total!BQ156/$AW156)</f>
        <v>-5.8399599151098269E-3</v>
      </c>
      <c r="BQ156" s="14">
        <f>LN(Total!BR156/$AW156)</f>
        <v>-0.1984127597364006</v>
      </c>
      <c r="BR156" s="14">
        <f>LN(Total!BS156/$AW156)</f>
        <v>-0.1984127597364006</v>
      </c>
      <c r="BS156" s="14">
        <f>LN(Total!BT156/$AW156)</f>
        <v>-0.1984127597364006</v>
      </c>
      <c r="BT156" s="14">
        <f>LN(Total!BU156/$AW156)</f>
        <v>-4.4428975074391923</v>
      </c>
      <c r="BU156" s="14">
        <f>LN(Total!BV156/$AW156)</f>
        <v>-3.7979257452952702</v>
      </c>
      <c r="BV156" s="14">
        <f>LN(Total!BW156/$AW156)</f>
        <v>4.8254231352883634</v>
      </c>
      <c r="BW156" s="6">
        <f>LN(Total!BY156)</f>
        <v>151</v>
      </c>
      <c r="BX156" s="6">
        <f>LN(Total!BZ156)</f>
        <v>3.5553480614894135</v>
      </c>
      <c r="BY156" s="6">
        <f>Total!CB156</f>
        <v>0</v>
      </c>
      <c r="BZ156" s="14">
        <f>Total!CC156</f>
        <v>0</v>
      </c>
      <c r="CA156" s="14">
        <f>Total!CD156</f>
        <v>1</v>
      </c>
      <c r="CB156" s="14">
        <f>Total!CE156</f>
        <v>0</v>
      </c>
      <c r="CC156" s="14">
        <f>Total!CF156</f>
        <v>0</v>
      </c>
      <c r="CD156" s="14">
        <f>Total!CG156</f>
        <v>0</v>
      </c>
      <c r="CE156" s="14">
        <f>Total!CH156</f>
        <v>3.7220843672456677E-2</v>
      </c>
      <c r="CF156" s="14">
        <f>Total!CI156</f>
        <v>0.28695498050336771</v>
      </c>
      <c r="CG156" s="14">
        <f>Total!CJ156</f>
        <v>0.33516483516483547</v>
      </c>
      <c r="CH156" s="14">
        <f>Total!CK156</f>
        <v>0.29670329670329681</v>
      </c>
      <c r="CI156" s="14">
        <f>Total!CL156</f>
        <v>4.3956043956043987E-2</v>
      </c>
      <c r="CJ156" s="14">
        <f>Total!CM156</f>
        <v>0</v>
      </c>
      <c r="CK156" s="14">
        <f>Total!CN156</f>
        <v>0</v>
      </c>
      <c r="CL156" s="14">
        <f>Total!CO156</f>
        <v>0</v>
      </c>
      <c r="CM156" s="14">
        <f>Total!CP156</f>
        <v>0</v>
      </c>
      <c r="CN156" s="14">
        <f>Total!CQ156</f>
        <v>0</v>
      </c>
      <c r="CO156" s="14">
        <f>Total!CR156</f>
        <v>0</v>
      </c>
      <c r="CP156" s="14">
        <f>Total!CS156</f>
        <v>0.10989010989010983</v>
      </c>
      <c r="CQ156" s="14">
        <f>Total!CT156</f>
        <v>13</v>
      </c>
      <c r="CR156" s="14">
        <f>Total!CU156</f>
        <v>13</v>
      </c>
      <c r="CS156" s="14">
        <f>Total!CV156</f>
        <v>1</v>
      </c>
      <c r="CT156" s="14">
        <f>Total!CW156</f>
        <v>1</v>
      </c>
      <c r="CU156" s="14">
        <f>Total!CX156</f>
        <v>0</v>
      </c>
      <c r="CV156" s="14">
        <f>Total!CY156</f>
        <v>0</v>
      </c>
      <c r="CW156" s="14">
        <f>Total!CZ156</f>
        <v>0</v>
      </c>
      <c r="CX156" s="14">
        <f>Total!DA156</f>
        <v>0</v>
      </c>
      <c r="CY156" s="14">
        <f>Total!DB156</f>
        <v>0</v>
      </c>
      <c r="CZ156" s="14">
        <f>Total!DC156</f>
        <v>0</v>
      </c>
      <c r="DA156" s="14">
        <f>Total!DD156</f>
        <v>0</v>
      </c>
      <c r="DB156" s="14">
        <f>Total!DE156</f>
        <v>0</v>
      </c>
      <c r="DC156" s="14">
        <f>Total!DF156</f>
        <v>0</v>
      </c>
      <c r="DD156" s="14">
        <f>Total!DG156</f>
        <v>0</v>
      </c>
      <c r="DE156" s="14">
        <f>Total!DH156</f>
        <v>0</v>
      </c>
      <c r="DF156" s="14">
        <f>Total!DI156</f>
        <v>1</v>
      </c>
      <c r="DG156" s="14">
        <f>Total!DJ156</f>
        <v>0</v>
      </c>
      <c r="DH156" s="14">
        <f>Total!DK156</f>
        <v>0</v>
      </c>
      <c r="DI156" s="14">
        <f>Total!DL156</f>
        <v>0</v>
      </c>
      <c r="DJ156" s="14">
        <f>Total!DM156</f>
        <v>0</v>
      </c>
      <c r="DK156" s="14">
        <f>Total!DN156</f>
        <v>91</v>
      </c>
      <c r="DL156" s="6">
        <v>1</v>
      </c>
      <c r="DM156">
        <v>-4.7081733256045037</v>
      </c>
      <c r="DN156">
        <v>-4.8904414025320317</v>
      </c>
      <c r="DO156" t="e">
        <v>#NUM!</v>
      </c>
      <c r="DP156">
        <v>-4.5610635029173565</v>
      </c>
      <c r="DQ156">
        <v>-5.8495503926651375</v>
      </c>
      <c r="DR156">
        <v>-4.6505019157462337</v>
      </c>
    </row>
    <row r="157" spans="1:122" x14ac:dyDescent="0.25">
      <c r="A157">
        <f>Total!A157</f>
        <v>2008.3999999999996</v>
      </c>
      <c r="B157" s="14">
        <f>LN(Total!B157/$AV157/$DK157)</f>
        <v>-1.0087713457230918</v>
      </c>
      <c r="C157" s="14">
        <f>LN(Total!C157/$AV157/$DK157)</f>
        <v>-3.8087036365610207</v>
      </c>
      <c r="D157" s="14">
        <f>LN(Total!D157/$AV157/$DK157)</f>
        <v>-0.87712780853879624</v>
      </c>
      <c r="E157" s="14">
        <f>LN(Total!E157/$AV157/$DK157)</f>
        <v>-0.43959487983016104</v>
      </c>
      <c r="F157" s="14">
        <f>LN(Total!F157/$AV157/$DK157)</f>
        <v>-5.4619830479932956</v>
      </c>
      <c r="G157" s="14">
        <f>LN(Total!G157/$AV157/$DK157)</f>
        <v>-0.41127813828064769</v>
      </c>
      <c r="H157" s="14">
        <f>LN(Total!H157/$AV157/$DK157)</f>
        <v>-1.0593611781167718</v>
      </c>
      <c r="I157" s="14">
        <f>LN(Total!I157/$AV157/$DK157)</f>
        <v>-1.8389849611770115</v>
      </c>
      <c r="J157" s="14">
        <f>LN(Total!J157/$AV157/$DK157)</f>
        <v>-3.4627967399777493</v>
      </c>
      <c r="K157" s="14">
        <f>LN(Total!K157/$AV157/$DK157)</f>
        <v>-2.2586165727054817</v>
      </c>
      <c r="L157" s="14">
        <f>LN(Total!L157/$AV157/$DK157)</f>
        <v>-4.9210996981154569</v>
      </c>
      <c r="M157" s="14">
        <f>LN(Total!M157/$AV157/$DK157)</f>
        <v>-6.2567340419547444</v>
      </c>
      <c r="N157" s="14">
        <f>LN(Total!N157/$AV157/$DK157)</f>
        <v>-5.1034009325831615</v>
      </c>
      <c r="O157" s="14">
        <f>LN(Total!O157/$AV157/$DK157)</f>
        <v>-7.159942204098642</v>
      </c>
      <c r="P157" s="14">
        <f>LN(Total!P157/$AV157/$DK157)</f>
        <v>-4.3743352298530622</v>
      </c>
      <c r="Q157" s="14">
        <f>LN(Total!Q157/$AV157/$DK157)</f>
        <v>-10.049110227760549</v>
      </c>
      <c r="R157" s="14">
        <f>LN(Total!R157/$AV157/$DK157)</f>
        <v>-7.478348907607856</v>
      </c>
      <c r="S157" s="14">
        <f>LN(Total!S157/$AV157/$DK157)</f>
        <v>-5.7302827411901998</v>
      </c>
      <c r="T157" s="14">
        <f>LN(Total!T157/$AV157/$DK157)</f>
        <v>-11.17788860186125</v>
      </c>
      <c r="U157" s="14">
        <f>LN(Total!U157/$AV157/$DK157)</f>
        <v>-6.3210619000595205</v>
      </c>
      <c r="V157" s="14">
        <f>LN(Total!V157/$AV157/$DK157)</f>
        <v>-5.9142146251646235</v>
      </c>
      <c r="W157" s="14">
        <f>LN(Total!W157/$AV157/$DK157)</f>
        <v>-8.3034257714427468</v>
      </c>
      <c r="X157" s="14">
        <f>LN(Total!X157/$AV157/$DK157)</f>
        <v>-7.0096062001311177</v>
      </c>
      <c r="Y157" s="14">
        <f>LN(Total!Y157/$AV157/$DK157)</f>
        <v>-8.4730450431370379</v>
      </c>
      <c r="Z157" s="14">
        <f>LN(Total!Z157/$AV157/$DK157)</f>
        <v>-7.6057479451522427</v>
      </c>
      <c r="AA157" s="14">
        <f>LN(Total!AA157/$AV157/$DK157)</f>
        <v>-5.859890529203847</v>
      </c>
      <c r="AB157" s="14">
        <f>LN(Total!AB157/$AV157/$DK157)</f>
        <v>-6.6868834575850604</v>
      </c>
      <c r="AC157" s="14">
        <f>LN(Total!AC157/$AV157/$DK157)</f>
        <v>-5.9159113134922574</v>
      </c>
      <c r="AD157" s="14">
        <f>LN(Total!AD157/$AV157/$DK157)</f>
        <v>-5.8069578194044764</v>
      </c>
      <c r="AE157" s="14">
        <f>LN(Total!AE157/$AV157/$DK157)</f>
        <v>-11.109883948323983</v>
      </c>
      <c r="AF157" s="14">
        <f>LN(Total!AF157/$AV157/$DK157)</f>
        <v>-9.8330585720756662</v>
      </c>
      <c r="AG157" s="14">
        <f>LN(Total!AG157/$AV157/$DK157)</f>
        <v>-12.210198162279937</v>
      </c>
      <c r="AH157" s="14">
        <f>LN(Total!AH157/$AV157/$DK157)</f>
        <v>-10.121853654359192</v>
      </c>
      <c r="AI157" s="14">
        <f>LN(Total!AI157/$AV157/$DK157)</f>
        <v>-9.5517710133663538</v>
      </c>
      <c r="AJ157" s="14">
        <f>LN(Total!AJ157/$AV157/$DK157)</f>
        <v>-11.807410934278225</v>
      </c>
      <c r="AK157" s="14">
        <f>LN(Total!AK157/$AV157/$DK157)</f>
        <v>-7.5807288790556253</v>
      </c>
      <c r="AL157" s="14">
        <f>LN(Total!AL157/$AV157/$DK157)</f>
        <v>-4.9401070189419656</v>
      </c>
      <c r="AM157" s="14">
        <f>LN(Total!AM157/$AV157/$DK157)</f>
        <v>-7.0516271594645916</v>
      </c>
      <c r="AN157" s="6">
        <f>LN(Total!AO157)</f>
        <v>-0.62311188301196252</v>
      </c>
      <c r="AO157" s="14">
        <f>LN(Total!AP157)</f>
        <v>-0.64625866409870458</v>
      </c>
      <c r="AP157" s="14">
        <f t="shared" si="4"/>
        <v>2.3146781086742063E-2</v>
      </c>
      <c r="AQ157" s="6">
        <f>LN(Total!AQ157)</f>
        <v>2.4207671973537592</v>
      </c>
      <c r="AR157" s="14">
        <f>LN(Total!AR157)</f>
        <v>0.55549095253518033</v>
      </c>
      <c r="AS157" s="14">
        <f>LN(Total!AS157)</f>
        <v>2.1124997302200761</v>
      </c>
      <c r="AT157" s="14">
        <f>LN(Total!AT157)</f>
        <v>-3.1942451642186529</v>
      </c>
      <c r="AU157" s="14">
        <f>LN(Total!AU157)</f>
        <v>11.954261324246851</v>
      </c>
      <c r="AV157" s="14">
        <f>Total!AV157</f>
        <v>213.58585866978299</v>
      </c>
      <c r="AW157" s="14">
        <f>Total!AW157</f>
        <v>2.1927766666666666</v>
      </c>
      <c r="AX157" s="14">
        <f>LN(Total!AY157/$AW157)</f>
        <v>-1.5331660207997873</v>
      </c>
      <c r="AY157" s="14">
        <f>LN(Total!AZ157/$AW157)</f>
        <v>-1.8585696806050145</v>
      </c>
      <c r="AZ157" s="14">
        <f>LN(Total!BA157/$AW157)</f>
        <v>-0.68239614683607452</v>
      </c>
      <c r="BA157" s="14">
        <f>LN(Total!BB157/$AW157)</f>
        <v>-2.275075876329876</v>
      </c>
      <c r="BB157" s="14">
        <f>LN(Total!BC157/$AW157)</f>
        <v>-2.4518452414813305</v>
      </c>
      <c r="BC157" s="14">
        <f>LN(Total!BD157/$AW157)</f>
        <v>-2.7589960044623201</v>
      </c>
      <c r="BD157" s="14">
        <f>LN(Total!BE157/$AW157)</f>
        <v>-3.0147015970816269</v>
      </c>
      <c r="BE157" s="14">
        <f>LN(Total!BF157/$AW157)</f>
        <v>-2.2235626732037859</v>
      </c>
      <c r="BF157" s="14">
        <f>LN(Total!BG157/$AW157)</f>
        <v>-0.79480640879367415</v>
      </c>
      <c r="BG157" s="14">
        <f>LN(Total!BH157/$AW157)</f>
        <v>0.27820746576127786</v>
      </c>
      <c r="BH157" s="14">
        <f>LN(Total!BI157/$AW157)</f>
        <v>1.7730356595978796</v>
      </c>
      <c r="BI157" s="14">
        <f>LN(Total!BJ157/$AW157)</f>
        <v>0.43697144672015431</v>
      </c>
      <c r="BJ157" s="14">
        <f>LN(Total!BK157/$AW157)</f>
        <v>0.21868909651152393</v>
      </c>
      <c r="BK157" s="14">
        <f>LN(Total!BL157/$AW157)</f>
        <v>1.2297480089987114</v>
      </c>
      <c r="BL157" s="14">
        <f>LN(Total!BM157/$AW157)</f>
        <v>-0.69012739922951616</v>
      </c>
      <c r="BM157" s="14">
        <f>LN(Total!BN157/$AW157)</f>
        <v>7.5298401029575815E-2</v>
      </c>
      <c r="BN157" s="14">
        <f>LN(Total!BO157/$AW157)</f>
        <v>3.2887352997676613E-3</v>
      </c>
      <c r="BO157" s="14">
        <f>LN(Total!BP157/$AW157)</f>
        <v>3.2887352997676613E-3</v>
      </c>
      <c r="BP157" s="14">
        <f>LN(Total!BQ157/$AW157)</f>
        <v>3.2887352997676613E-3</v>
      </c>
      <c r="BQ157" s="14">
        <f>LN(Total!BR157/$AW157)</f>
        <v>-0.19738196016238366</v>
      </c>
      <c r="BR157" s="14">
        <f>LN(Total!BS157/$AW157)</f>
        <v>-0.19738196016238366</v>
      </c>
      <c r="BS157" s="14">
        <f>LN(Total!BT157/$AW157)</f>
        <v>-0.19738196016238366</v>
      </c>
      <c r="BT157" s="14">
        <f>LN(Total!BU157/$AW157)</f>
        <v>-4.2917265223844847</v>
      </c>
      <c r="BU157" s="14">
        <f>LN(Total!BV157/$AW157)</f>
        <v>-3.7905425252482954</v>
      </c>
      <c r="BV157" s="14">
        <f>LN(Total!BW157/$AW157)</f>
        <v>4.824891472902948</v>
      </c>
      <c r="BW157" s="6">
        <f>LN(Total!BY157)</f>
        <v>152</v>
      </c>
      <c r="BX157" s="6">
        <f>LN(Total!BZ157)</f>
        <v>3.5835189384561099</v>
      </c>
      <c r="BY157" s="6">
        <f>Total!CB157</f>
        <v>0</v>
      </c>
      <c r="BZ157" s="14">
        <f>Total!CC157</f>
        <v>0</v>
      </c>
      <c r="CA157" s="14">
        <f>Total!CD157</f>
        <v>0</v>
      </c>
      <c r="CB157" s="14">
        <f>Total!CE157</f>
        <v>1</v>
      </c>
      <c r="CC157" s="14">
        <f>Total!CF157</f>
        <v>0</v>
      </c>
      <c r="CD157" s="14">
        <f>Total!CG157</f>
        <v>0</v>
      </c>
      <c r="CE157" s="14">
        <f>Total!CH157</f>
        <v>0</v>
      </c>
      <c r="CF157" s="14">
        <f>Total!CI157</f>
        <v>0</v>
      </c>
      <c r="CG157" s="14">
        <f>Total!CJ157</f>
        <v>0</v>
      </c>
      <c r="CH157" s="14">
        <f>Total!CK157</f>
        <v>3.8043478260869588E-2</v>
      </c>
      <c r="CI157" s="14">
        <f>Total!CL157</f>
        <v>0.28804347826086979</v>
      </c>
      <c r="CJ157" s="14">
        <f>Total!CM157</f>
        <v>0.33695652173913077</v>
      </c>
      <c r="CK157" s="14">
        <f>Total!CN157</f>
        <v>0.29347826086956535</v>
      </c>
      <c r="CL157" s="14">
        <f>Total!CO157</f>
        <v>4.3478260869565244E-2</v>
      </c>
      <c r="CM157" s="14">
        <f>Total!CP157</f>
        <v>0</v>
      </c>
      <c r="CN157" s="14">
        <f>Total!CQ157</f>
        <v>0</v>
      </c>
      <c r="CO157" s="14">
        <f>Total!CR157</f>
        <v>0</v>
      </c>
      <c r="CP157" s="14">
        <f>Total!CS157</f>
        <v>0</v>
      </c>
      <c r="CQ157" s="14">
        <f>Total!CT157</f>
        <v>13</v>
      </c>
      <c r="CR157" s="14">
        <f>Total!CU157</f>
        <v>13</v>
      </c>
      <c r="CS157" s="14">
        <f>Total!CV157</f>
        <v>2</v>
      </c>
      <c r="CT157" s="14">
        <f>Total!CW157</f>
        <v>2</v>
      </c>
      <c r="CU157" s="14">
        <f>Total!CX157</f>
        <v>0</v>
      </c>
      <c r="CV157" s="14">
        <f>Total!CY157</f>
        <v>0</v>
      </c>
      <c r="CW157" s="14">
        <f>Total!CZ157</f>
        <v>0</v>
      </c>
      <c r="CX157" s="14">
        <f>Total!DA157</f>
        <v>0</v>
      </c>
      <c r="CY157" s="14">
        <f>Total!DB157</f>
        <v>0</v>
      </c>
      <c r="CZ157" s="14">
        <f>Total!DC157</f>
        <v>0</v>
      </c>
      <c r="DA157" s="14">
        <f>Total!DD157</f>
        <v>0</v>
      </c>
      <c r="DB157" s="14">
        <f>Total!DE157</f>
        <v>0</v>
      </c>
      <c r="DC157" s="14">
        <f>Total!DF157</f>
        <v>0</v>
      </c>
      <c r="DD157" s="14">
        <f>Total!DG157</f>
        <v>0</v>
      </c>
      <c r="DE157" s="14">
        <f>Total!DH157</f>
        <v>0</v>
      </c>
      <c r="DF157" s="14">
        <f>Total!DI157</f>
        <v>0</v>
      </c>
      <c r="DG157" s="14">
        <f>Total!DJ157</f>
        <v>1</v>
      </c>
      <c r="DH157" s="14">
        <f>Total!DK157</f>
        <v>44.608695652173935</v>
      </c>
      <c r="DI157" s="14">
        <f>Total!DL157</f>
        <v>0</v>
      </c>
      <c r="DJ157" s="14">
        <f>Total!DM157</f>
        <v>0</v>
      </c>
      <c r="DK157" s="14">
        <f>Total!DN157</f>
        <v>92</v>
      </c>
      <c r="DL157" s="6">
        <v>1</v>
      </c>
      <c r="DM157">
        <v>-4.7394435063189109</v>
      </c>
      <c r="DN157">
        <v>-4.938449796967407</v>
      </c>
      <c r="DO157" t="e">
        <v>#NUM!</v>
      </c>
      <c r="DP157">
        <v>-4.6304558222193322</v>
      </c>
      <c r="DQ157">
        <v>-5.9433228139531264</v>
      </c>
      <c r="DR157">
        <v>-4.7003569232922278</v>
      </c>
    </row>
    <row r="158" spans="1:122" x14ac:dyDescent="0.25">
      <c r="A158">
        <f>Total!A158</f>
        <v>2009.1</v>
      </c>
      <c r="B158" s="14">
        <f>LN(Total!B158/$AV158/$DK158)</f>
        <v>-0.80858274452660717</v>
      </c>
      <c r="C158" s="14">
        <f>LN(Total!C158/$AV158/$DK158)</f>
        <v>-3.8170870443778782</v>
      </c>
      <c r="D158" s="14">
        <f>LN(Total!D158/$AV158/$DK158)</f>
        <v>-0.69836898331126307</v>
      </c>
      <c r="E158" s="14">
        <f>LN(Total!E158/$AV158/$DK158)</f>
        <v>-0.44198620588525828</v>
      </c>
      <c r="F158" s="14">
        <f>LN(Total!F158/$AV158/$DK158)</f>
        <v>-5.2412795232456943</v>
      </c>
      <c r="G158" s="14">
        <f>LN(Total!G158/$AV158/$DK158)</f>
        <v>-0.45579102540275052</v>
      </c>
      <c r="H158" s="14">
        <f>LN(Total!H158/$AV158/$DK158)</f>
        <v>-0.96522072011068916</v>
      </c>
      <c r="I158" s="14">
        <f>LN(Total!I158/$AV158/$DK158)</f>
        <v>-1.700020774901376</v>
      </c>
      <c r="J158" s="14">
        <f>LN(Total!J158/$AV158/$DK158)</f>
        <v>-3.2066147112498178</v>
      </c>
      <c r="K158" s="14">
        <f>LN(Total!K158/$AV158/$DK158)</f>
        <v>-2.2319428892884297</v>
      </c>
      <c r="L158" s="14">
        <f>LN(Total!L158/$AV158/$DK158)</f>
        <v>-4.8747080471110795</v>
      </c>
      <c r="M158" s="14">
        <f>LN(Total!M158/$AV158/$DK158)</f>
        <v>-6.2639462643075374</v>
      </c>
      <c r="N158" s="14">
        <f>LN(Total!N158/$AV158/$DK158)</f>
        <v>-5.0396819175302161</v>
      </c>
      <c r="O158" s="14">
        <f>LN(Total!O158/$AV158/$DK158)</f>
        <v>-7.0205846437050763</v>
      </c>
      <c r="P158" s="14">
        <f>LN(Total!P158/$AV158/$DK158)</f>
        <v>-4.2238540261272028</v>
      </c>
      <c r="Q158" s="14">
        <f>LN(Total!Q158/$AV158/$DK158)</f>
        <v>-10.03838668178728</v>
      </c>
      <c r="R158" s="14">
        <f>LN(Total!R158/$AV158/$DK158)</f>
        <v>-7.2355610553369312</v>
      </c>
      <c r="S158" s="14">
        <f>LN(Total!S158/$AV158/$DK158)</f>
        <v>-5.6987414614853753</v>
      </c>
      <c r="T158" s="14">
        <f>LN(Total!T158/$AV158/$DK158)</f>
        <v>-11.239476335916173</v>
      </c>
      <c r="U158" s="14">
        <f>LN(Total!U158/$AV158/$DK158)</f>
        <v>-6.3244574863971792</v>
      </c>
      <c r="V158" s="14">
        <f>LN(Total!V158/$AV158/$DK158)</f>
        <v>-5.8713155438648048</v>
      </c>
      <c r="W158" s="14">
        <f>LN(Total!W158/$AV158/$DK158)</f>
        <v>-8.2483610623669019</v>
      </c>
      <c r="X158" s="14">
        <f>LN(Total!X158/$AV158/$DK158)</f>
        <v>-6.8668205299694813</v>
      </c>
      <c r="Y158" s="14">
        <f>LN(Total!Y158/$AV158/$DK158)</f>
        <v>-8.4050977804027571</v>
      </c>
      <c r="Z158" s="14">
        <f>LN(Total!Z158/$AV158/$DK158)</f>
        <v>-7.4099436243780819</v>
      </c>
      <c r="AA158" s="14">
        <f>LN(Total!AA158/$AV158/$DK158)</f>
        <v>-5.7206891052820303</v>
      </c>
      <c r="AB158" s="14">
        <f>LN(Total!AB158/$AV158/$DK158)</f>
        <v>-6.2650357272978248</v>
      </c>
      <c r="AC158" s="14">
        <f>LN(Total!AC158/$AV158/$DK158)</f>
        <v>-5.6337469984659103</v>
      </c>
      <c r="AD158" s="14">
        <f>LN(Total!AD158/$AV158/$DK158)</f>
        <v>-5.6554191467187964</v>
      </c>
      <c r="AE158" s="14">
        <f>LN(Total!AE158/$AV158/$DK158)</f>
        <v>-10.978076974980452</v>
      </c>
      <c r="AF158" s="14">
        <f>LN(Total!AF158/$AV158/$DK158)</f>
        <v>-9.7706716653644143</v>
      </c>
      <c r="AG158" s="14">
        <f>LN(Total!AG158/$AV158/$DK158)</f>
        <v>-12.071307574156208</v>
      </c>
      <c r="AH158" s="14">
        <f>LN(Total!AH158/$AV158/$DK158)</f>
        <v>-10.070599209182978</v>
      </c>
      <c r="AI158" s="14">
        <f>LN(Total!AI158/$AV158/$DK158)</f>
        <v>-9.4533263315005822</v>
      </c>
      <c r="AJ158" s="14">
        <f>LN(Total!AJ158/$AV158/$DK158)</f>
        <v>-12.313096475172019</v>
      </c>
      <c r="AK158" s="14">
        <f>LN(Total!AK158/$AV158/$DK158)</f>
        <v>-7.5710140334050795</v>
      </c>
      <c r="AL158" s="14">
        <f>LN(Total!AL158/$AV158/$DK158)</f>
        <v>-5.465320243682215</v>
      </c>
      <c r="AM158" s="14">
        <f>LN(Total!AM158/$AV158/$DK158)</f>
        <v>-7.1921791334152276</v>
      </c>
      <c r="AN158" s="6">
        <f>LN(Total!AO158)</f>
        <v>-0.63983455871973149</v>
      </c>
      <c r="AO158" s="14">
        <f>LN(Total!AP158)</f>
        <v>-0.65112329204141284</v>
      </c>
      <c r="AP158" s="14">
        <f t="shared" si="4"/>
        <v>1.1288733321681343E-2</v>
      </c>
      <c r="AQ158" s="6">
        <f>LN(Total!AQ158)</f>
        <v>2.3249773655943433</v>
      </c>
      <c r="AR158" s="14">
        <f>LN(Total!AR158)</f>
        <v>0.5155940991743827</v>
      </c>
      <c r="AS158" s="14">
        <f>LN(Total!AS158)</f>
        <v>2.0534388630996494</v>
      </c>
      <c r="AT158" s="14">
        <f>LN(Total!AT158)</f>
        <v>-3.2076932898722541</v>
      </c>
      <c r="AU158" s="14">
        <f>LN(Total!AU158)</f>
        <v>12.005764181620805</v>
      </c>
      <c r="AV158" s="14">
        <f>Total!AV158</f>
        <v>214.150589588917</v>
      </c>
      <c r="AW158" s="14">
        <f>Total!AW158</f>
        <v>2.1307533333333333</v>
      </c>
      <c r="AX158" s="14">
        <f>LN(Total!AY158/$AW158)</f>
        <v>-1.5044729905487146</v>
      </c>
      <c r="AY158" s="14">
        <f>LN(Total!AZ158/$AW158)</f>
        <v>-1.8298766503539419</v>
      </c>
      <c r="AZ158" s="14">
        <f>LN(Total!BA158/$AW158)</f>
        <v>-0.65370311658500202</v>
      </c>
      <c r="BA158" s="14">
        <f>LN(Total!BB158/$AW158)</f>
        <v>-2.2463828460788031</v>
      </c>
      <c r="BB158" s="14">
        <f>LN(Total!BC158/$AW158)</f>
        <v>-2.4231522112302581</v>
      </c>
      <c r="BC158" s="14">
        <f>LN(Total!BD158/$AW158)</f>
        <v>-2.7303029742112472</v>
      </c>
      <c r="BD158" s="14">
        <f>LN(Total!BE158/$AW158)</f>
        <v>-2.9860085668305545</v>
      </c>
      <c r="BE158" s="14">
        <f>LN(Total!BF158/$AW158)</f>
        <v>-2.194869642952713</v>
      </c>
      <c r="BF158" s="14">
        <f>LN(Total!BG158/$AW158)</f>
        <v>-0.76611337854260164</v>
      </c>
      <c r="BG158" s="14">
        <f>LN(Total!BH158/$AW158)</f>
        <v>0.30690049601235031</v>
      </c>
      <c r="BH158" s="14">
        <f>LN(Total!BI158/$AW158)</f>
        <v>1.801728689848952</v>
      </c>
      <c r="BI158" s="14">
        <f>LN(Total!BJ158/$AW158)</f>
        <v>0.46566447697122687</v>
      </c>
      <c r="BJ158" s="14">
        <f>LN(Total!BK158/$AW158)</f>
        <v>0.24738212676259655</v>
      </c>
      <c r="BK158" s="14">
        <f>LN(Total!BL158/$AW158)</f>
        <v>1.258441039249784</v>
      </c>
      <c r="BL158" s="14">
        <f>LN(Total!BM158/$AW158)</f>
        <v>-0.66143436897844365</v>
      </c>
      <c r="BM158" s="14">
        <f>LN(Total!BN158/$AW158)</f>
        <v>0.1039914312806484</v>
      </c>
      <c r="BN158" s="14">
        <f>LN(Total!BO158/$AW158)</f>
        <v>3.1981765550840077E-2</v>
      </c>
      <c r="BO158" s="14">
        <f>LN(Total!BP158/$AW158)</f>
        <v>3.1981765550840077E-2</v>
      </c>
      <c r="BP158" s="14">
        <f>LN(Total!BQ158/$AW158)</f>
        <v>3.1981765550840077E-2</v>
      </c>
      <c r="BQ158" s="14">
        <f>LN(Total!BR158/$AW158)</f>
        <v>-0.16868892991131104</v>
      </c>
      <c r="BR158" s="14">
        <f>LN(Total!BS158/$AW158)</f>
        <v>-0.16868892991131104</v>
      </c>
      <c r="BS158" s="14">
        <f>LN(Total!BT158/$AW158)</f>
        <v>-0.16868892991131104</v>
      </c>
      <c r="BT158" s="14">
        <f>LN(Total!BU158/$AW158)</f>
        <v>-4.2630334921334114</v>
      </c>
      <c r="BU158" s="14">
        <f>LN(Total!BV158/$AW158)</f>
        <v>-3.7618494949972225</v>
      </c>
      <c r="BV158" s="14">
        <f>LN(Total!BW158/$AW158)</f>
        <v>4.8535845031540203</v>
      </c>
      <c r="BW158" s="6">
        <f>LN(Total!BY158)</f>
        <v>153</v>
      </c>
      <c r="BX158" s="6">
        <f>LN(Total!BZ158)</f>
        <v>3.6109179126442243</v>
      </c>
      <c r="BY158" s="6">
        <f>Total!CB158</f>
        <v>1</v>
      </c>
      <c r="BZ158" s="14">
        <f>Total!CC158</f>
        <v>0</v>
      </c>
      <c r="CA158" s="14">
        <f>Total!CD158</f>
        <v>0</v>
      </c>
      <c r="CB158" s="14">
        <f>Total!CE158</f>
        <v>0</v>
      </c>
      <c r="CC158" s="14">
        <f>Total!CF158</f>
        <v>4.768583450210389E-2</v>
      </c>
      <c r="CD158" s="14">
        <f>Total!CG158</f>
        <v>0</v>
      </c>
      <c r="CE158" s="14">
        <f>Total!CH158</f>
        <v>0</v>
      </c>
      <c r="CF158" s="14">
        <f>Total!CI158</f>
        <v>0</v>
      </c>
      <c r="CG158" s="14">
        <f>Total!CJ158</f>
        <v>0</v>
      </c>
      <c r="CH158" s="14">
        <f>Total!CK158</f>
        <v>0</v>
      </c>
      <c r="CI158" s="14">
        <f>Total!CL158</f>
        <v>0</v>
      </c>
      <c r="CJ158" s="14">
        <f>Total!CM158</f>
        <v>0</v>
      </c>
      <c r="CK158" s="14">
        <f>Total!CN158</f>
        <v>3.8043478260869588E-2</v>
      </c>
      <c r="CL158" s="14">
        <f>Total!CO158</f>
        <v>0.28804347826086979</v>
      </c>
      <c r="CM158" s="14">
        <f>Total!CP158</f>
        <v>0.33152173913043492</v>
      </c>
      <c r="CN158" s="14">
        <f>Total!CQ158</f>
        <v>0.29470546984572249</v>
      </c>
      <c r="CO158" s="14">
        <f>Total!CR158</f>
        <v>0.11956521739130427</v>
      </c>
      <c r="CP158" s="14">
        <f>Total!CS158</f>
        <v>0</v>
      </c>
      <c r="CQ158" s="14">
        <f>Total!CT158</f>
        <v>13</v>
      </c>
      <c r="CR158" s="14">
        <f>Total!CU158</f>
        <v>13</v>
      </c>
      <c r="CS158" s="14">
        <f>Total!CV158</f>
        <v>4</v>
      </c>
      <c r="CT158" s="14">
        <f>Total!CW158</f>
        <v>2</v>
      </c>
      <c r="CU158" s="14">
        <f>Total!CX158</f>
        <v>0</v>
      </c>
      <c r="CV158" s="14">
        <f>Total!CY158</f>
        <v>0</v>
      </c>
      <c r="CW158" s="14">
        <f>Total!CZ158</f>
        <v>0</v>
      </c>
      <c r="CX158" s="14">
        <f>Total!DA158</f>
        <v>0</v>
      </c>
      <c r="CY158" s="14">
        <f>Total!DB158</f>
        <v>0</v>
      </c>
      <c r="CZ158" s="14">
        <f>Total!DC158</f>
        <v>0</v>
      </c>
      <c r="DA158" s="14">
        <f>Total!DD158</f>
        <v>0</v>
      </c>
      <c r="DB158" s="14">
        <f>Total!DE158</f>
        <v>0</v>
      </c>
      <c r="DC158" s="14">
        <f>Total!DF158</f>
        <v>0</v>
      </c>
      <c r="DD158" s="14">
        <f>Total!DG158</f>
        <v>1</v>
      </c>
      <c r="DE158" s="14">
        <f>Total!DH158</f>
        <v>0</v>
      </c>
      <c r="DF158" s="14">
        <f>Total!DI158</f>
        <v>0</v>
      </c>
      <c r="DG158" s="14">
        <f>Total!DJ158</f>
        <v>0</v>
      </c>
      <c r="DH158" s="14">
        <f>Total!DK158</f>
        <v>5.8206521739130475</v>
      </c>
      <c r="DI158" s="14">
        <f>Total!DL158</f>
        <v>0</v>
      </c>
      <c r="DJ158" s="14">
        <f>Total!DM158</f>
        <v>153</v>
      </c>
      <c r="DK158" s="14">
        <f>Total!DN158</f>
        <v>92</v>
      </c>
      <c r="DL158" s="6">
        <v>1</v>
      </c>
      <c r="DM158">
        <v>-4.6554159115204055</v>
      </c>
      <c r="DN158">
        <v>-4.8275384189223267</v>
      </c>
      <c r="DO158" t="e">
        <v>#NUM!</v>
      </c>
      <c r="DP158">
        <v>-4.4710469578683609</v>
      </c>
      <c r="DQ158">
        <v>-5.6958091727640499</v>
      </c>
      <c r="DR158">
        <v>-4.5356267349660246</v>
      </c>
    </row>
    <row r="159" spans="1:122" x14ac:dyDescent="0.25">
      <c r="A159">
        <f>Total!A159</f>
        <v>2009.1999999999998</v>
      </c>
      <c r="B159" s="14">
        <f>LN(Total!B159/$AV159/$DK159)</f>
        <v>-0.94547731208108243</v>
      </c>
      <c r="C159" s="14">
        <f>LN(Total!C159/$AV159/$DK159)</f>
        <v>-3.8873081196568853</v>
      </c>
      <c r="D159" s="14">
        <f>LN(Total!D159/$AV159/$DK159)</f>
        <v>-0.82394017642673245</v>
      </c>
      <c r="E159" s="14">
        <f>LN(Total!E159/$AV159/$DK159)</f>
        <v>-0.42279515420297936</v>
      </c>
      <c r="F159" s="14">
        <f>LN(Total!F159/$AV159/$DK159)</f>
        <v>-5.3835894700848952</v>
      </c>
      <c r="G159" s="14">
        <f>LN(Total!G159/$AV159/$DK159)</f>
        <v>-0.59269968249817973</v>
      </c>
      <c r="H159" s="14">
        <f>LN(Total!H159/$AV159/$DK159)</f>
        <v>-1.2167434056769151</v>
      </c>
      <c r="I159" s="14">
        <f>LN(Total!I159/$AV159/$DK159)</f>
        <v>-1.949712400172497</v>
      </c>
      <c r="J159" s="14">
        <f>LN(Total!J159/$AV159/$DK159)</f>
        <v>-3.8457578300684161</v>
      </c>
      <c r="K159" s="14">
        <f>LN(Total!K159/$AV159/$DK159)</f>
        <v>-2.2784662735579588</v>
      </c>
      <c r="L159" s="14">
        <f>LN(Total!L159/$AV159/$DK159)</f>
        <v>-5.0319455427180539</v>
      </c>
      <c r="M159" s="14">
        <f>LN(Total!M159/$AV159/$DK159)</f>
        <v>-6.2746880872440371</v>
      </c>
      <c r="N159" s="14">
        <f>LN(Total!N159/$AV159/$DK159)</f>
        <v>-5.1984513551918816</v>
      </c>
      <c r="O159" s="14">
        <f>LN(Total!O159/$AV159/$DK159)</f>
        <v>-7.2110278689672223</v>
      </c>
      <c r="P159" s="14">
        <f>LN(Total!P159/$AV159/$DK159)</f>
        <v>-4.3475994326107159</v>
      </c>
      <c r="Q159" s="14">
        <f>LN(Total!Q159/$AV159/$DK159)</f>
        <v>-10.131484685820991</v>
      </c>
      <c r="R159" s="14">
        <f>LN(Total!R159/$AV159/$DK159)</f>
        <v>-7.4749270889584247</v>
      </c>
      <c r="S159" s="14">
        <f>LN(Total!S159/$AV159/$DK159)</f>
        <v>-5.6747891777889583</v>
      </c>
      <c r="T159" s="14">
        <f>LN(Total!T159/$AV159/$DK159)</f>
        <v>-11.276929413912869</v>
      </c>
      <c r="U159" s="14">
        <f>LN(Total!U159/$AV159/$DK159)</f>
        <v>-6.328037326753412</v>
      </c>
      <c r="V159" s="14">
        <f>LN(Total!V159/$AV159/$DK159)</f>
        <v>-5.849478181316357</v>
      </c>
      <c r="W159" s="14">
        <f>LN(Total!W159/$AV159/$DK159)</f>
        <v>-8.1559366945831187</v>
      </c>
      <c r="X159" s="14">
        <f>LN(Total!X159/$AV159/$DK159)</f>
        <v>-6.9316491288645352</v>
      </c>
      <c r="Y159" s="14">
        <f>LN(Total!Y159/$AV159/$DK159)</f>
        <v>-8.337646272038528</v>
      </c>
      <c r="Z159" s="14">
        <f>LN(Total!Z159/$AV159/$DK159)</f>
        <v>-7.4442543500167631</v>
      </c>
      <c r="AA159" s="14">
        <f>LN(Total!AA159/$AV159/$DK159)</f>
        <v>-5.8055305864984694</v>
      </c>
      <c r="AB159" s="14">
        <f>LN(Total!AB159/$AV159/$DK159)</f>
        <v>-6.2375118916323116</v>
      </c>
      <c r="AC159" s="14">
        <f>LN(Total!AC159/$AV159/$DK159)</f>
        <v>-5.8936898594730209</v>
      </c>
      <c r="AD159" s="14">
        <f>LN(Total!AD159/$AV159/$DK159)</f>
        <v>-5.6534317310291957</v>
      </c>
      <c r="AE159" s="14">
        <f>LN(Total!AE159/$AV159/$DK159)</f>
        <v>-10.989945446741839</v>
      </c>
      <c r="AF159" s="14">
        <f>LN(Total!AF159/$AV159/$DK159)</f>
        <v>-9.767484274935569</v>
      </c>
      <c r="AG159" s="14">
        <f>LN(Total!AG159/$AV159/$DK159)</f>
        <v>-11.837030655371054</v>
      </c>
      <c r="AH159" s="14">
        <f>LN(Total!AH159/$AV159/$DK159)</f>
        <v>-9.7974350804155623</v>
      </c>
      <c r="AI159" s="14">
        <f>LN(Total!AI159/$AV159/$DK159)</f>
        <v>-9.5068827147162516</v>
      </c>
      <c r="AJ159" s="14">
        <f>LN(Total!AJ159/$AV159/$DK159)</f>
        <v>-12.164053379186612</v>
      </c>
      <c r="AK159" s="14">
        <f>LN(Total!AK159/$AV159/$DK159)</f>
        <v>-9.2933574514436934</v>
      </c>
      <c r="AL159" s="14">
        <f>LN(Total!AL159/$AV159/$DK159)</f>
        <v>-6.1741352247245214</v>
      </c>
      <c r="AM159" s="14">
        <f>LN(Total!AM159/$AV159/$DK159)</f>
        <v>-7.1540207772603912</v>
      </c>
      <c r="AN159" s="6">
        <f>LN(Total!AO159)</f>
        <v>-0.66282185245344638</v>
      </c>
      <c r="AO159" s="14">
        <f>LN(Total!AP159)</f>
        <v>-0.65597469651809526</v>
      </c>
      <c r="AP159" s="14">
        <f t="shared" si="4"/>
        <v>-6.8471559353511235E-3</v>
      </c>
      <c r="AQ159" s="6">
        <f>LN(Total!AQ159)</f>
        <v>2.1999576307482824</v>
      </c>
      <c r="AR159" s="14">
        <f>LN(Total!AR159)</f>
        <v>0.50675808574625447</v>
      </c>
      <c r="AS159" s="14">
        <f>LN(Total!AS159)</f>
        <v>1.9672103881899681</v>
      </c>
      <c r="AT159" s="14">
        <f>LN(Total!AT159)</f>
        <v>-3.1912115272330537</v>
      </c>
      <c r="AU159" s="14">
        <f>LN(Total!AU159)</f>
        <v>12.062506410845549</v>
      </c>
      <c r="AV159" s="14">
        <f>Total!AV159</f>
        <v>214.71237696872291</v>
      </c>
      <c r="AW159" s="14">
        <f>Total!AW159</f>
        <v>2.1201500000000002</v>
      </c>
      <c r="AX159" s="14">
        <f>LN(Total!AY159/$AW159)</f>
        <v>-1.49948423663319</v>
      </c>
      <c r="AY159" s="14">
        <f>LN(Total!AZ159/$AW159)</f>
        <v>-1.824887896438417</v>
      </c>
      <c r="AZ159" s="14">
        <f>LN(Total!BA159/$AW159)</f>
        <v>-0.64871436266947735</v>
      </c>
      <c r="BA159" s="14">
        <f>LN(Total!BB159/$AW159)</f>
        <v>-2.2619117341649004</v>
      </c>
      <c r="BB159" s="14">
        <f>LN(Total!BC159/$AW159)</f>
        <v>-2.4360992153037149</v>
      </c>
      <c r="BC159" s="14">
        <f>LN(Total!BD159/$AW159)</f>
        <v>-2.7929017310036404</v>
      </c>
      <c r="BD159" s="14">
        <f>LN(Total!BE159/$AW159)</f>
        <v>-3.014117081448688</v>
      </c>
      <c r="BE159" s="14">
        <f>LN(Total!BF159/$AW159)</f>
        <v>-2.1898808890371884</v>
      </c>
      <c r="BF159" s="14">
        <f>LN(Total!BG159/$AW159)</f>
        <v>-0.76112462462707686</v>
      </c>
      <c r="BG159" s="14">
        <f>LN(Total!BH159/$AW159)</f>
        <v>0.31188924992787498</v>
      </c>
      <c r="BH159" s="14">
        <f>LN(Total!BI159/$AW159)</f>
        <v>1.8067174437644768</v>
      </c>
      <c r="BI159" s="14">
        <f>LN(Total!BJ159/$AW159)</f>
        <v>0.47065323088675148</v>
      </c>
      <c r="BJ159" s="14">
        <f>LN(Total!BK159/$AW159)</f>
        <v>0.25237088067812119</v>
      </c>
      <c r="BK159" s="14">
        <f>LN(Total!BL159/$AW159)</f>
        <v>1.2634297931653087</v>
      </c>
      <c r="BL159" s="14">
        <f>LN(Total!BM159/$AW159)</f>
        <v>-0.65644561506291887</v>
      </c>
      <c r="BM159" s="14">
        <f>LN(Total!BN159/$AW159)</f>
        <v>0.10898018519617299</v>
      </c>
      <c r="BN159" s="14">
        <f>LN(Total!BO159/$AW159)</f>
        <v>3.6970519466364885E-2</v>
      </c>
      <c r="BO159" s="14">
        <f>LN(Total!BP159/$AW159)</f>
        <v>3.6970519466364885E-2</v>
      </c>
      <c r="BP159" s="14">
        <f>LN(Total!BQ159/$AW159)</f>
        <v>3.6970519466364885E-2</v>
      </c>
      <c r="BQ159" s="14">
        <f>LN(Total!BR159/$AW159)</f>
        <v>-0.16370017599578632</v>
      </c>
      <c r="BR159" s="14">
        <f>LN(Total!BS159/$AW159)</f>
        <v>-0.16370017599578632</v>
      </c>
      <c r="BS159" s="14">
        <f>LN(Total!BT159/$AW159)</f>
        <v>-0.16370017599578632</v>
      </c>
      <c r="BT159" s="14">
        <f>LN(Total!BU159/$AW159)</f>
        <v>-4.2580447382178868</v>
      </c>
      <c r="BU159" s="14">
        <f>LN(Total!BV159/$AW159)</f>
        <v>-3.7568607410816979</v>
      </c>
      <c r="BV159" s="14">
        <f>LN(Total!BW159/$AW159)</f>
        <v>4.858573257069545</v>
      </c>
      <c r="BW159" s="6">
        <f>LN(Total!BY159)</f>
        <v>154</v>
      </c>
      <c r="BX159" s="6">
        <f>LN(Total!BZ159)</f>
        <v>3.6375861597263857</v>
      </c>
      <c r="BY159" s="6">
        <f>Total!CB159</f>
        <v>0</v>
      </c>
      <c r="BZ159" s="14">
        <f>Total!CC159</f>
        <v>1</v>
      </c>
      <c r="CA159" s="14">
        <f>Total!CD159</f>
        <v>0</v>
      </c>
      <c r="CB159" s="14">
        <f>Total!CE159</f>
        <v>0</v>
      </c>
      <c r="CC159" s="14">
        <f>Total!CF159</f>
        <v>0.29569892473118309</v>
      </c>
      <c r="CD159" s="14">
        <f>Total!CG159</f>
        <v>0.32777777777777795</v>
      </c>
      <c r="CE159" s="14">
        <f>Total!CH159</f>
        <v>0.29014336917562739</v>
      </c>
      <c r="CF159" s="14">
        <f>Total!CI159</f>
        <v>4.8745519713261756E-2</v>
      </c>
      <c r="CG159" s="14">
        <f>Total!CJ159</f>
        <v>0</v>
      </c>
      <c r="CH159" s="14">
        <f>Total!CK159</f>
        <v>0</v>
      </c>
      <c r="CI159" s="14">
        <f>Total!CL159</f>
        <v>0</v>
      </c>
      <c r="CJ159" s="14">
        <f>Total!CM159</f>
        <v>0</v>
      </c>
      <c r="CK159" s="14">
        <f>Total!CN159</f>
        <v>0</v>
      </c>
      <c r="CL159" s="14">
        <f>Total!CO159</f>
        <v>0</v>
      </c>
      <c r="CM159" s="14">
        <f>Total!CP159</f>
        <v>0</v>
      </c>
      <c r="CN159" s="14">
        <f>Total!CQ159</f>
        <v>3.7634408602150643E-2</v>
      </c>
      <c r="CO159" s="14">
        <f>Total!CR159</f>
        <v>0</v>
      </c>
      <c r="CP159" s="14">
        <f>Total!CS159</f>
        <v>1.1111111111111077E-2</v>
      </c>
      <c r="CQ159" s="14">
        <f>Total!CT159</f>
        <v>13</v>
      </c>
      <c r="CR159" s="14">
        <f>Total!CU159</f>
        <v>13</v>
      </c>
      <c r="CS159" s="14">
        <f>Total!CV159</f>
        <v>3</v>
      </c>
      <c r="CT159" s="14">
        <f>Total!CW159</f>
        <v>1</v>
      </c>
      <c r="CU159" s="14">
        <f>Total!CX159</f>
        <v>0</v>
      </c>
      <c r="CV159" s="14">
        <f>Total!CY159</f>
        <v>0</v>
      </c>
      <c r="CW159" s="14">
        <f>Total!CZ159</f>
        <v>0</v>
      </c>
      <c r="CX159" s="14">
        <f>Total!DA159</f>
        <v>0</v>
      </c>
      <c r="CY159" s="14">
        <f>Total!DB159</f>
        <v>0</v>
      </c>
      <c r="CZ159" s="14">
        <f>Total!DC159</f>
        <v>0</v>
      </c>
      <c r="DA159" s="14">
        <f>Total!DD159</f>
        <v>0</v>
      </c>
      <c r="DB159" s="14">
        <f>Total!DE159</f>
        <v>0</v>
      </c>
      <c r="DC159" s="14">
        <f>Total!DF159</f>
        <v>0</v>
      </c>
      <c r="DD159" s="14">
        <f>Total!DG159</f>
        <v>0</v>
      </c>
      <c r="DE159" s="14">
        <f>Total!DH159</f>
        <v>0</v>
      </c>
      <c r="DF159" s="14">
        <f>Total!DI159</f>
        <v>0</v>
      </c>
      <c r="DG159" s="14">
        <f>Total!DJ159</f>
        <v>0</v>
      </c>
      <c r="DH159" s="14">
        <f>Total!DK159</f>
        <v>0</v>
      </c>
      <c r="DI159" s="14">
        <f>Total!DL159</f>
        <v>154</v>
      </c>
      <c r="DJ159" s="14">
        <f>Total!DM159</f>
        <v>0</v>
      </c>
      <c r="DK159" s="14">
        <f>Total!DN159</f>
        <v>90</v>
      </c>
      <c r="DL159" s="6">
        <v>1</v>
      </c>
      <c r="DM159">
        <v>-4.7538686848325398</v>
      </c>
      <c r="DN159">
        <v>-4.8856057679362062</v>
      </c>
      <c r="DO159" t="e">
        <v>#NUM!</v>
      </c>
      <c r="DP159">
        <v>-4.6134465049984152</v>
      </c>
      <c r="DQ159">
        <v>-5.9713696428947376</v>
      </c>
      <c r="DR159">
        <v>-4.7000521293049653</v>
      </c>
    </row>
    <row r="160" spans="1:122" x14ac:dyDescent="0.25">
      <c r="A160">
        <f>Total!A160</f>
        <v>2009.2999999999997</v>
      </c>
      <c r="B160" s="14">
        <f>LN(Total!B160/$AV160/$DK160)</f>
        <v>-1.0212742636183865</v>
      </c>
      <c r="C160" s="14">
        <f>LN(Total!C160/$AV160/$DK160)</f>
        <v>-3.9073994543365775</v>
      </c>
      <c r="D160" s="14">
        <f>LN(Total!D160/$AV160/$DK160)</f>
        <v>-0.90049838011873717</v>
      </c>
      <c r="E160" s="14">
        <f>LN(Total!E160/$AV160/$DK160)</f>
        <v>-0.49604562929127438</v>
      </c>
      <c r="F160" s="14">
        <f>LN(Total!F160/$AV160/$DK160)</f>
        <v>-5.1729490058391541</v>
      </c>
      <c r="G160" s="14">
        <f>LN(Total!G160/$AV160/$DK160)</f>
        <v>-0.65803469374972434</v>
      </c>
      <c r="H160" s="14">
        <f>LN(Total!H160/$AV160/$DK160)</f>
        <v>-1.2517087172259918</v>
      </c>
      <c r="I160" s="14">
        <f>LN(Total!I160/$AV160/$DK160)</f>
        <v>-2.105253212377737</v>
      </c>
      <c r="J160" s="14">
        <f>LN(Total!J160/$AV160/$DK160)</f>
        <v>-3.8147077008570784</v>
      </c>
      <c r="K160" s="14">
        <f>LN(Total!K160/$AV160/$DK160)</f>
        <v>-2.2936053017781388</v>
      </c>
      <c r="L160" s="14">
        <f>LN(Total!L160/$AV160/$DK160)</f>
        <v>-5.1516571170052616</v>
      </c>
      <c r="M160" s="14">
        <f>LN(Total!M160/$AV160/$DK160)</f>
        <v>-6.4404834639028117</v>
      </c>
      <c r="N160" s="14">
        <f>LN(Total!N160/$AV160/$DK160)</f>
        <v>-5.2016622145724751</v>
      </c>
      <c r="O160" s="14">
        <f>LN(Total!O160/$AV160/$DK160)</f>
        <v>-7.1433958718153754</v>
      </c>
      <c r="P160" s="14">
        <f>LN(Total!P160/$AV160/$DK160)</f>
        <v>-4.4361756856666332</v>
      </c>
      <c r="Q160" s="14">
        <f>LN(Total!Q160/$AV160/$DK160)</f>
        <v>-10.178580645245525</v>
      </c>
      <c r="R160" s="14">
        <f>LN(Total!R160/$AV160/$DK160)</f>
        <v>-7.6562349927417213</v>
      </c>
      <c r="S160" s="14">
        <f>LN(Total!S160/$AV160/$DK160)</f>
        <v>-5.6719309160405498</v>
      </c>
      <c r="T160" s="14">
        <f>LN(Total!T160/$AV160/$DK160)</f>
        <v>-11.229508522991477</v>
      </c>
      <c r="U160" s="14">
        <f>LN(Total!U160/$AV160/$DK160)</f>
        <v>-6.366546759697699</v>
      </c>
      <c r="V160" s="14">
        <f>LN(Total!V160/$AV160/$DK160)</f>
        <v>-5.870034833822416</v>
      </c>
      <c r="W160" s="14">
        <f>LN(Total!W160/$AV160/$DK160)</f>
        <v>-8.2473745909770759</v>
      </c>
      <c r="X160" s="14">
        <f>LN(Total!X160/$AV160/$DK160)</f>
        <v>-7.0264395891425266</v>
      </c>
      <c r="Y160" s="14">
        <f>LN(Total!Y160/$AV160/$DK160)</f>
        <v>-8.6043696841708002</v>
      </c>
      <c r="Z160" s="14">
        <f>LN(Total!Z160/$AV160/$DK160)</f>
        <v>-7.4695629831699204</v>
      </c>
      <c r="AA160" s="14">
        <f>LN(Total!AA160/$AV160/$DK160)</f>
        <v>-5.827748028809804</v>
      </c>
      <c r="AB160" s="14">
        <f>LN(Total!AB160/$AV160/$DK160)</f>
        <v>-6.1817466678522912</v>
      </c>
      <c r="AC160" s="14">
        <f>LN(Total!AC160/$AV160/$DK160)</f>
        <v>-5.8663332727289399</v>
      </c>
      <c r="AD160" s="14">
        <f>LN(Total!AD160/$AV160/$DK160)</f>
        <v>-5.6853951297849203</v>
      </c>
      <c r="AE160" s="14">
        <f>LN(Total!AE160/$AV160/$DK160)</f>
        <v>-10.906340909157809</v>
      </c>
      <c r="AF160" s="14">
        <f>LN(Total!AF160/$AV160/$DK160)</f>
        <v>-9.8980558927241997</v>
      </c>
      <c r="AG160" s="14">
        <f>LN(Total!AG160/$AV160/$DK160)</f>
        <v>-12.170600010611691</v>
      </c>
      <c r="AH160" s="14">
        <f>LN(Total!AH160/$AV160/$DK160)</f>
        <v>-9.8687068779925777</v>
      </c>
      <c r="AI160" s="14">
        <f>LN(Total!AI160/$AV160/$DK160)</f>
        <v>-9.5086171010863989</v>
      </c>
      <c r="AJ160" s="14">
        <f>LN(Total!AJ160/$AV160/$DK160)</f>
        <v>-12.352302954222067</v>
      </c>
      <c r="AK160" s="14">
        <f>LN(Total!AK160/$AV160/$DK160)</f>
        <v>-8.6055887929792014</v>
      </c>
      <c r="AL160" s="14">
        <f>LN(Total!AL160/$AV160/$DK160)</f>
        <v>-5.1986874162051011</v>
      </c>
      <c r="AM160" s="14">
        <f>LN(Total!AM160/$AV160/$DK160)</f>
        <v>-7.1966553894177183</v>
      </c>
      <c r="AN160" s="6">
        <f>LN(Total!AO160)</f>
        <v>-0.68285441307791062</v>
      </c>
      <c r="AO160" s="14">
        <f>LN(Total!AP160)</f>
        <v>-0.66070148039467491</v>
      </c>
      <c r="AP160" s="14">
        <f t="shared" si="4"/>
        <v>-2.2152932683235704E-2</v>
      </c>
      <c r="AQ160" s="6">
        <f>LN(Total!AQ160)</f>
        <v>2.1349603845687839</v>
      </c>
      <c r="AR160" s="14">
        <f>LN(Total!AR160)</f>
        <v>0.4934830161947793</v>
      </c>
      <c r="AS160" s="14">
        <f>LN(Total!AS160)</f>
        <v>1.9672250362135957</v>
      </c>
      <c r="AT160" s="14">
        <f>LN(Total!AT160)</f>
        <v>-3.1922417444136988</v>
      </c>
      <c r="AU160" s="14">
        <f>LN(Total!AU160)</f>
        <v>12.053499296815325</v>
      </c>
      <c r="AV160" s="14">
        <f>Total!AV160</f>
        <v>215.27280473673306</v>
      </c>
      <c r="AW160" s="14">
        <f>Total!AW160</f>
        <v>2.14263</v>
      </c>
      <c r="AX160" s="14">
        <f>LN(Total!AY160/$AW160)</f>
        <v>-1.4852569058821825</v>
      </c>
      <c r="AY160" s="14">
        <f>LN(Total!AZ160/$AW160)</f>
        <v>-1.817403513340319</v>
      </c>
      <c r="AZ160" s="14">
        <f>LN(Total!BA160/$AW160)</f>
        <v>-0.65926156820007176</v>
      </c>
      <c r="BA160" s="14">
        <f>LN(Total!BB160/$AW160)</f>
        <v>-2.2571084002645487</v>
      </c>
      <c r="BB160" s="14">
        <f>LN(Total!BC160/$AW160)</f>
        <v>-2.4365636568987226</v>
      </c>
      <c r="BC160" s="14">
        <f>LN(Total!BD160/$AW160)</f>
        <v>-2.794665461960725</v>
      </c>
      <c r="BD160" s="14">
        <f>LN(Total!BE160/$AW160)</f>
        <v>-3.015029406952848</v>
      </c>
      <c r="BE160" s="14">
        <f>LN(Total!BF160/$AW160)</f>
        <v>-2.1777269852900933</v>
      </c>
      <c r="BF160" s="14">
        <f>LN(Total!BG160/$AW160)</f>
        <v>-0.76887019549757574</v>
      </c>
      <c r="BG160" s="14">
        <f>LN(Total!BH160/$AW160)</f>
        <v>0.34419965197956726</v>
      </c>
      <c r="BH160" s="14">
        <f>LN(Total!BI160/$AW160)</f>
        <v>1.8390123749973941</v>
      </c>
      <c r="BI160" s="14">
        <f>LN(Total!BJ160/$AW160)</f>
        <v>0.48169376838880767</v>
      </c>
      <c r="BJ160" s="14">
        <f>LN(Total!BK160/$AW160)</f>
        <v>0.26242308303384604</v>
      </c>
      <c r="BK160" s="14">
        <f>LN(Total!BL160/$AW160)</f>
        <v>1.2850520552674352</v>
      </c>
      <c r="BL160" s="14">
        <f>LN(Total!BM160/$AW160)</f>
        <v>-0.64404310297912626</v>
      </c>
      <c r="BM160" s="14">
        <f>LN(Total!BN160/$AW160)</f>
        <v>0.12779096484733549</v>
      </c>
      <c r="BN160" s="14">
        <f>LN(Total!BO160/$AW160)</f>
        <v>6.3923112753296638E-2</v>
      </c>
      <c r="BO160" s="14">
        <f>LN(Total!BP160/$AW160)</f>
        <v>6.3923112753296638E-2</v>
      </c>
      <c r="BP160" s="14">
        <f>LN(Total!BQ160/$AW160)</f>
        <v>6.3923112753296638E-2</v>
      </c>
      <c r="BQ160" s="14">
        <f>LN(Total!BR160/$AW160)</f>
        <v>-0.12860187403642043</v>
      </c>
      <c r="BR160" s="14">
        <f>LN(Total!BS160/$AW160)</f>
        <v>-0.12860187403642043</v>
      </c>
      <c r="BS160" s="14">
        <f>LN(Total!BT160/$AW160)</f>
        <v>-0.12860187403642043</v>
      </c>
      <c r="BT160" s="14">
        <f>LN(Total!BU160/$AW160)</f>
        <v>-4.2685919437484818</v>
      </c>
      <c r="BU160" s="14">
        <f>LN(Total!BV160/$AW160)</f>
        <v>-3.6522923745919784</v>
      </c>
      <c r="BV160" s="14">
        <f>LN(Total!BW160/$AW160)</f>
        <v>4.8738143955062387</v>
      </c>
      <c r="BW160" s="6">
        <f>LN(Total!BY160)</f>
        <v>155</v>
      </c>
      <c r="BX160" s="6">
        <f>LN(Total!BZ160)</f>
        <v>3.6635616461296463</v>
      </c>
      <c r="BY160" s="6">
        <f>Total!CB160</f>
        <v>0</v>
      </c>
      <c r="BZ160" s="14">
        <f>Total!CC160</f>
        <v>0</v>
      </c>
      <c r="CA160" s="14">
        <f>Total!CD160</f>
        <v>1</v>
      </c>
      <c r="CB160" s="14">
        <f>Total!CE160</f>
        <v>0</v>
      </c>
      <c r="CC160" s="14">
        <f>Total!CF160</f>
        <v>0</v>
      </c>
      <c r="CD160" s="14">
        <f>Total!CG160</f>
        <v>0</v>
      </c>
      <c r="CE160" s="14">
        <f>Total!CH160</f>
        <v>3.7220843672456677E-2</v>
      </c>
      <c r="CF160" s="14">
        <f>Total!CI160</f>
        <v>0.28695498050336771</v>
      </c>
      <c r="CG160" s="14">
        <f>Total!CJ160</f>
        <v>0.33516483516483547</v>
      </c>
      <c r="CH160" s="14">
        <f>Total!CK160</f>
        <v>0.29670329670329681</v>
      </c>
      <c r="CI160" s="14">
        <f>Total!CL160</f>
        <v>4.3956043956043987E-2</v>
      </c>
      <c r="CJ160" s="14">
        <f>Total!CM160</f>
        <v>0</v>
      </c>
      <c r="CK160" s="14">
        <f>Total!CN160</f>
        <v>0</v>
      </c>
      <c r="CL160" s="14">
        <f>Total!CO160</f>
        <v>0</v>
      </c>
      <c r="CM160" s="14">
        <f>Total!CP160</f>
        <v>0</v>
      </c>
      <c r="CN160" s="14">
        <f>Total!CQ160</f>
        <v>0</v>
      </c>
      <c r="CO160" s="14">
        <f>Total!CR160</f>
        <v>0</v>
      </c>
      <c r="CP160" s="14">
        <f>Total!CS160</f>
        <v>0.10989010989010983</v>
      </c>
      <c r="CQ160" s="14">
        <f>Total!CT160</f>
        <v>13</v>
      </c>
      <c r="CR160" s="14">
        <f>Total!CU160</f>
        <v>13</v>
      </c>
      <c r="CS160" s="14">
        <f>Total!CV160</f>
        <v>1</v>
      </c>
      <c r="CT160" s="14">
        <f>Total!CW160</f>
        <v>1</v>
      </c>
      <c r="CU160" s="14">
        <f>Total!CX160</f>
        <v>0</v>
      </c>
      <c r="CV160" s="14">
        <f>Total!CY160</f>
        <v>0</v>
      </c>
      <c r="CW160" s="14">
        <f>Total!CZ160</f>
        <v>0</v>
      </c>
      <c r="CX160" s="14">
        <f>Total!DA160</f>
        <v>0</v>
      </c>
      <c r="CY160" s="14">
        <f>Total!DB160</f>
        <v>0</v>
      </c>
      <c r="CZ160" s="14">
        <f>Total!DC160</f>
        <v>0</v>
      </c>
      <c r="DA160" s="14">
        <f>Total!DD160</f>
        <v>0</v>
      </c>
      <c r="DB160" s="14">
        <f>Total!DE160</f>
        <v>0</v>
      </c>
      <c r="DC160" s="14">
        <f>Total!DF160</f>
        <v>0</v>
      </c>
      <c r="DD160" s="14">
        <f>Total!DG160</f>
        <v>0</v>
      </c>
      <c r="DE160" s="14">
        <f>Total!DH160</f>
        <v>0</v>
      </c>
      <c r="DF160" s="14">
        <f>Total!DI160</f>
        <v>0</v>
      </c>
      <c r="DG160" s="14">
        <f>Total!DJ160</f>
        <v>0</v>
      </c>
      <c r="DH160" s="14">
        <f>Total!DK160</f>
        <v>0</v>
      </c>
      <c r="DI160" s="14">
        <f>Total!DL160</f>
        <v>0</v>
      </c>
      <c r="DJ160" s="14">
        <f>Total!DM160</f>
        <v>0</v>
      </c>
      <c r="DK160" s="14">
        <f>Total!DN160</f>
        <v>91</v>
      </c>
      <c r="DL160" s="6">
        <v>1</v>
      </c>
      <c r="DM160">
        <v>-4.7551656093824182</v>
      </c>
      <c r="DN160">
        <v>-4.9402325922051187</v>
      </c>
      <c r="DO160" t="e">
        <v>#NUM!</v>
      </c>
      <c r="DP160">
        <v>-4.6637270533509838</v>
      </c>
      <c r="DQ160">
        <v>-5.9521745617876283</v>
      </c>
      <c r="DR160">
        <v>-4.7775019965757792</v>
      </c>
    </row>
    <row r="161" spans="1:122" x14ac:dyDescent="0.25">
      <c r="A161">
        <f>Total!A161</f>
        <v>2009.3999999999996</v>
      </c>
      <c r="B161" s="14">
        <f>LN(Total!B161/$AV161/$DK161)</f>
        <v>-1.082356654552288</v>
      </c>
      <c r="C161" s="14">
        <f>LN(Total!C161/$AV161/$DK161)</f>
        <v>-3.9220159697757202</v>
      </c>
      <c r="D161" s="14">
        <f>LN(Total!D161/$AV161/$DK161)</f>
        <v>-0.96100918910277044</v>
      </c>
      <c r="E161" s="14">
        <f>LN(Total!E161/$AV161/$DK161)</f>
        <v>-0.53284555417507817</v>
      </c>
      <c r="F161" s="14">
        <f>LN(Total!F161/$AV161/$DK161)</f>
        <v>-5.1517745557482399</v>
      </c>
      <c r="G161" s="14">
        <f>LN(Total!G161/$AV161/$DK161)</f>
        <v>-0.65169962015907357</v>
      </c>
      <c r="H161" s="14">
        <f>LN(Total!H161/$AV161/$DK161)</f>
        <v>-1.2180920804618764</v>
      </c>
      <c r="I161" s="14">
        <f>LN(Total!I161/$AV161/$DK161)</f>
        <v>-1.9893060110621996</v>
      </c>
      <c r="J161" s="14">
        <f>LN(Total!J161/$AV161/$DK161)</f>
        <v>-3.791619994060536</v>
      </c>
      <c r="K161" s="14">
        <f>LN(Total!K161/$AV161/$DK161)</f>
        <v>-2.3840850347183933</v>
      </c>
      <c r="L161" s="14">
        <f>LN(Total!L161/$AV161/$DK161)</f>
        <v>-5.1136036886530158</v>
      </c>
      <c r="M161" s="14">
        <f>LN(Total!M161/$AV161/$DK161)</f>
        <v>-6.3377133277889168</v>
      </c>
      <c r="N161" s="14">
        <f>LN(Total!N161/$AV161/$DK161)</f>
        <v>-5.1672873159098609</v>
      </c>
      <c r="O161" s="14">
        <f>LN(Total!O161/$AV161/$DK161)</f>
        <v>-7.2089910859233113</v>
      </c>
      <c r="P161" s="14">
        <f>LN(Total!P161/$AV161/$DK161)</f>
        <v>-4.4336159605555423</v>
      </c>
      <c r="Q161" s="14">
        <f>LN(Total!Q161/$AV161/$DK161)</f>
        <v>-10.107822031450251</v>
      </c>
      <c r="R161" s="14">
        <f>LN(Total!R161/$AV161/$DK161)</f>
        <v>-7.6610749362380739</v>
      </c>
      <c r="S161" s="14">
        <f>LN(Total!S161/$AV161/$DK161)</f>
        <v>-5.6899024264418729</v>
      </c>
      <c r="T161" s="14">
        <f>LN(Total!T161/$AV161/$DK161)</f>
        <v>-11.2793363563688</v>
      </c>
      <c r="U161" s="14">
        <f>LN(Total!U161/$AV161/$DK161)</f>
        <v>-6.4439618054353911</v>
      </c>
      <c r="V161" s="14">
        <f>LN(Total!V161/$AV161/$DK161)</f>
        <v>-5.9069819856966399</v>
      </c>
      <c r="W161" s="14">
        <f>LN(Total!W161/$AV161/$DK161)</f>
        <v>-8.2865444182082513</v>
      </c>
      <c r="X161" s="14">
        <f>LN(Total!X161/$AV161/$DK161)</f>
        <v>-7.0357565421041413</v>
      </c>
      <c r="Y161" s="14">
        <f>LN(Total!Y161/$AV161/$DK161)</f>
        <v>-8.5060020964536154</v>
      </c>
      <c r="Z161" s="14">
        <f>LN(Total!Z161/$AV161/$DK161)</f>
        <v>-7.5049686253122712</v>
      </c>
      <c r="AA161" s="14">
        <f>LN(Total!AA161/$AV161/$DK161)</f>
        <v>-5.8341044313757466</v>
      </c>
      <c r="AB161" s="14">
        <f>LN(Total!AB161/$AV161/$DK161)</f>
        <v>-6.1656445991359812</v>
      </c>
      <c r="AC161" s="14">
        <f>LN(Total!AC161/$AV161/$DK161)</f>
        <v>-5.8555302393093509</v>
      </c>
      <c r="AD161" s="14">
        <f>LN(Total!AD161/$AV161/$DK161)</f>
        <v>-5.6387455175033194</v>
      </c>
      <c r="AE161" s="14">
        <f>LN(Total!AE161/$AV161/$DK161)</f>
        <v>-10.819485118928849</v>
      </c>
      <c r="AF161" s="14">
        <f>LN(Total!AF161/$AV161/$DK161)</f>
        <v>-9.9511592698392093</v>
      </c>
      <c r="AG161" s="14">
        <f>LN(Total!AG161/$AV161/$DK161)</f>
        <v>-12.250589677950211</v>
      </c>
      <c r="AH161" s="14">
        <f>LN(Total!AH161/$AV161/$DK161)</f>
        <v>-9.8279394746025925</v>
      </c>
      <c r="AI161" s="14">
        <f>LN(Total!AI161/$AV161/$DK161)</f>
        <v>-9.4189491130555556</v>
      </c>
      <c r="AJ161" s="14">
        <f>LN(Total!AJ161/$AV161/$DK161)</f>
        <v>-12.310364969623878</v>
      </c>
      <c r="AK161" s="14">
        <f>LN(Total!AK161/$AV161/$DK161)</f>
        <v>-7.9338143916466946</v>
      </c>
      <c r="AL161" s="14">
        <f>LN(Total!AL161/$AV161/$DK161)</f>
        <v>-5.6039593125650695</v>
      </c>
      <c r="AM161" s="14">
        <f>LN(Total!AM161/$AV161/$DK161)</f>
        <v>-7.2128331942008028</v>
      </c>
      <c r="AN161" s="6">
        <f>LN(Total!AO161)</f>
        <v>-0.69335974979316661</v>
      </c>
      <c r="AO161" s="14">
        <f>LN(Total!AP161)</f>
        <v>-0.66519652600953283</v>
      </c>
      <c r="AP161" s="14">
        <f t="shared" si="4"/>
        <v>-2.8163223783633784E-2</v>
      </c>
      <c r="AQ161" s="6">
        <f>LN(Total!AQ161)</f>
        <v>2.1236375490524639</v>
      </c>
      <c r="AR161" s="14">
        <f>LN(Total!AR161)</f>
        <v>0.4961116132422595</v>
      </c>
      <c r="AS161" s="14">
        <f>LN(Total!AS161)</f>
        <v>1.9990762456065088</v>
      </c>
      <c r="AT161" s="14">
        <f>LN(Total!AT161)</f>
        <v>-3.1639142971420693</v>
      </c>
      <c r="AU161" s="14">
        <f>LN(Total!AU161)</f>
        <v>12.1112689651438</v>
      </c>
      <c r="AV161" s="14">
        <f>Total!AV161</f>
        <v>215.83454157370201</v>
      </c>
      <c r="AW161" s="14">
        <f>Total!AW161</f>
        <v>2.1571799999999999</v>
      </c>
      <c r="AX161" s="14">
        <f>LN(Total!AY161/$AW161)</f>
        <v>-1.4730142343100456</v>
      </c>
      <c r="AY161" s="14">
        <f>LN(Total!AZ161/$AW161)</f>
        <v>-1.8102529113016432</v>
      </c>
      <c r="AZ161" s="14">
        <f>LN(Total!BA161/$AW161)</f>
        <v>-0.66602933493194627</v>
      </c>
      <c r="BA161" s="14">
        <f>LN(Total!BB161/$AW161)</f>
        <v>-2.2483215207381821</v>
      </c>
      <c r="BB161" s="14">
        <f>LN(Total!BC161/$AW161)</f>
        <v>-2.4322523761228481</v>
      </c>
      <c r="BC161" s="14">
        <f>LN(Total!BD161/$AW161)</f>
        <v>-2.7821026417412482</v>
      </c>
      <c r="BD161" s="14">
        <f>LN(Total!BE161/$AW161)</f>
        <v>-3.0082810675443086</v>
      </c>
      <c r="BE161" s="14">
        <f>LN(Total!BF161/$AW161)</f>
        <v>-2.1670436934332233</v>
      </c>
      <c r="BF161" s="14">
        <f>LN(Total!BG161/$AW161)</f>
        <v>-0.77344608086786859</v>
      </c>
      <c r="BG161" s="14">
        <f>LN(Total!BH161/$AW161)</f>
        <v>0.36980583481619783</v>
      </c>
      <c r="BH161" s="14">
        <f>LN(Total!BI161/$AW161)</f>
        <v>1.8646073030732757</v>
      </c>
      <c r="BI161" s="14">
        <f>LN(Total!BJ161/$AW161)</f>
        <v>0.49153737966578664</v>
      </c>
      <c r="BJ161" s="14">
        <f>LN(Total!BK161/$AW161)</f>
        <v>0.27151993410600322</v>
      </c>
      <c r="BK161" s="14">
        <f>LN(Total!BL161/$AW161)</f>
        <v>1.3028104861563794</v>
      </c>
      <c r="BL161" s="14">
        <f>LN(Total!BM161/$AW161)</f>
        <v>-0.63317253906194404</v>
      </c>
      <c r="BM161" s="14">
        <f>LN(Total!BN161/$AW161)</f>
        <v>0.1434607408175062</v>
      </c>
      <c r="BN161" s="14">
        <f>LN(Total!BO161/$AW161)</f>
        <v>8.5613514995693363E-2</v>
      </c>
      <c r="BO161" s="14">
        <f>LN(Total!BP161/$AW161)</f>
        <v>8.5613514995693363E-2</v>
      </c>
      <c r="BP161" s="14">
        <f>LN(Total!BQ161/$AW161)</f>
        <v>8.5613514995693363E-2</v>
      </c>
      <c r="BQ161" s="14">
        <f>LN(Total!BR161/$AW161)</f>
        <v>-0.1009724405847188</v>
      </c>
      <c r="BR161" s="14">
        <f>LN(Total!BS161/$AW161)</f>
        <v>-0.1009724405847188</v>
      </c>
      <c r="BS161" s="14">
        <f>LN(Total!BT161/$AW161)</f>
        <v>-0.1009724405847188</v>
      </c>
      <c r="BT161" s="14">
        <f>LN(Total!BU161/$AW161)</f>
        <v>-4.2753597104803562</v>
      </c>
      <c r="BU161" s="14">
        <f>LN(Total!BV161/$AW161)</f>
        <v>-3.5772186057233601</v>
      </c>
      <c r="BV161" s="14">
        <f>LN(Total!BW161/$AW161)</f>
        <v>4.8868174713792163</v>
      </c>
      <c r="BW161" s="6">
        <f>LN(Total!BY161)</f>
        <v>156</v>
      </c>
      <c r="BX161" s="6">
        <f>LN(Total!BZ161)</f>
        <v>3.6888794541139363</v>
      </c>
      <c r="BY161" s="6">
        <f>Total!CB161</f>
        <v>0</v>
      </c>
      <c r="BZ161" s="14">
        <f>Total!CC161</f>
        <v>0</v>
      </c>
      <c r="CA161" s="14">
        <f>Total!CD161</f>
        <v>0</v>
      </c>
      <c r="CB161" s="14">
        <f>Total!CE161</f>
        <v>1</v>
      </c>
      <c r="CC161" s="14">
        <f>Total!CF161</f>
        <v>0</v>
      </c>
      <c r="CD161" s="14">
        <f>Total!CG161</f>
        <v>0</v>
      </c>
      <c r="CE161" s="14">
        <f>Total!CH161</f>
        <v>0</v>
      </c>
      <c r="CF161" s="14">
        <f>Total!CI161</f>
        <v>0</v>
      </c>
      <c r="CG161" s="14">
        <f>Total!CJ161</f>
        <v>0</v>
      </c>
      <c r="CH161" s="14">
        <f>Total!CK161</f>
        <v>3.8043478260869588E-2</v>
      </c>
      <c r="CI161" s="14">
        <f>Total!CL161</f>
        <v>0.28804347826086979</v>
      </c>
      <c r="CJ161" s="14">
        <f>Total!CM161</f>
        <v>0.33695652173913077</v>
      </c>
      <c r="CK161" s="14">
        <f>Total!CN161</f>
        <v>0.29347826086956535</v>
      </c>
      <c r="CL161" s="14">
        <f>Total!CO161</f>
        <v>4.3478260869565244E-2</v>
      </c>
      <c r="CM161" s="14">
        <f>Total!CP161</f>
        <v>0</v>
      </c>
      <c r="CN161" s="14">
        <f>Total!CQ161</f>
        <v>0</v>
      </c>
      <c r="CO161" s="14">
        <f>Total!CR161</f>
        <v>0</v>
      </c>
      <c r="CP161" s="14">
        <f>Total!CS161</f>
        <v>0</v>
      </c>
      <c r="CQ161" s="14">
        <f>Total!CT161</f>
        <v>13</v>
      </c>
      <c r="CR161" s="14">
        <f>Total!CU161</f>
        <v>13</v>
      </c>
      <c r="CS161" s="14">
        <f>Total!CV161</f>
        <v>2</v>
      </c>
      <c r="CT161" s="14">
        <f>Total!CW161</f>
        <v>2</v>
      </c>
      <c r="CU161" s="14">
        <f>Total!CX161</f>
        <v>0</v>
      </c>
      <c r="CV161" s="14">
        <f>Total!CY161</f>
        <v>0</v>
      </c>
      <c r="CW161" s="14">
        <f>Total!CZ161</f>
        <v>0</v>
      </c>
      <c r="CX161" s="14">
        <f>Total!DA161</f>
        <v>0</v>
      </c>
      <c r="CY161" s="14">
        <f>Total!DB161</f>
        <v>0</v>
      </c>
      <c r="CZ161" s="14">
        <f>Total!DC161</f>
        <v>0</v>
      </c>
      <c r="DA161" s="14">
        <f>Total!DD161</f>
        <v>0</v>
      </c>
      <c r="DB161" s="14">
        <f>Total!DE161</f>
        <v>0</v>
      </c>
      <c r="DC161" s="14">
        <f>Total!DF161</f>
        <v>0</v>
      </c>
      <c r="DD161" s="14">
        <f>Total!DG161</f>
        <v>0</v>
      </c>
      <c r="DE161" s="14">
        <f>Total!DH161</f>
        <v>0</v>
      </c>
      <c r="DF161" s="14">
        <f>Total!DI161</f>
        <v>0</v>
      </c>
      <c r="DG161" s="14">
        <f>Total!DJ161</f>
        <v>0</v>
      </c>
      <c r="DH161" s="14">
        <f>Total!DK161</f>
        <v>45.782608695652193</v>
      </c>
      <c r="DI161" s="14">
        <f>Total!DL161</f>
        <v>0</v>
      </c>
      <c r="DJ161" s="14">
        <f>Total!DM161</f>
        <v>0</v>
      </c>
      <c r="DK161" s="14">
        <f>Total!DN161</f>
        <v>92</v>
      </c>
      <c r="DL161" s="6">
        <v>1</v>
      </c>
      <c r="DM161">
        <v>-4.8013693977672602</v>
      </c>
      <c r="DN161">
        <v>-4.9619019726841129</v>
      </c>
      <c r="DO161" t="e">
        <v>#NUM!</v>
      </c>
      <c r="DP161">
        <v>-4.6535313516656487</v>
      </c>
      <c r="DQ161">
        <v>-5.9152313911418393</v>
      </c>
      <c r="DR161">
        <v>-4.8039024171534246</v>
      </c>
    </row>
    <row r="162" spans="1:122" x14ac:dyDescent="0.25">
      <c r="A162">
        <f>Total!A162</f>
        <v>2010.1</v>
      </c>
      <c r="B162" s="14">
        <f>LN(Total!B162/$AV162/$DK162)</f>
        <v>-0.86974873123129526</v>
      </c>
      <c r="C162" s="14">
        <f>LN(Total!C162/$AV162/$DK162)</f>
        <v>-3.9276804105793195</v>
      </c>
      <c r="D162" s="14">
        <f>LN(Total!D162/$AV162/$DK162)</f>
        <v>-0.77001738239756423</v>
      </c>
      <c r="E162" s="14">
        <f>LN(Total!E162/$AV162/$DK162)</f>
        <v>-0.51469274412894817</v>
      </c>
      <c r="F162" s="14">
        <f>LN(Total!F162/$AV162/$DK162)</f>
        <v>-5.3572912982152578</v>
      </c>
      <c r="G162" s="14">
        <f>LN(Total!G162/$AV162/$DK162)</f>
        <v>-0.55717992849529219</v>
      </c>
      <c r="H162" s="14">
        <f>LN(Total!H162/$AV162/$DK162)</f>
        <v>-1.0955222855853624</v>
      </c>
      <c r="I162" s="14">
        <f>LN(Total!I162/$AV162/$DK162)</f>
        <v>-1.8467708002247156</v>
      </c>
      <c r="J162" s="14">
        <f>LN(Total!J162/$AV162/$DK162)</f>
        <v>-3.6483136639590734</v>
      </c>
      <c r="K162" s="14">
        <f>LN(Total!K162/$AV162/$DK162)</f>
        <v>-2.3649021247089914</v>
      </c>
      <c r="L162" s="14">
        <f>LN(Total!L162/$AV162/$DK162)</f>
        <v>-5.0364737124875187</v>
      </c>
      <c r="M162" s="14">
        <f>LN(Total!M162/$AV162/$DK162)</f>
        <v>-6.4798778112363022</v>
      </c>
      <c r="N162" s="14">
        <f>LN(Total!N162/$AV162/$DK162)</f>
        <v>-5.1557928643159885</v>
      </c>
      <c r="O162" s="14">
        <f>LN(Total!O162/$AV162/$DK162)</f>
        <v>-7.0694428732423864</v>
      </c>
      <c r="P162" s="14">
        <f>LN(Total!P162/$AV162/$DK162)</f>
        <v>-4.2972194802855315</v>
      </c>
      <c r="Q162" s="14">
        <f>LN(Total!Q162/$AV162/$DK162)</f>
        <v>-10.091643574130515</v>
      </c>
      <c r="R162" s="14">
        <f>LN(Total!R162/$AV162/$DK162)</f>
        <v>-7.311675761013408</v>
      </c>
      <c r="S162" s="14">
        <f>LN(Total!S162/$AV162/$DK162)</f>
        <v>-5.6833743399152894</v>
      </c>
      <c r="T162" s="14">
        <f>LN(Total!T162/$AV162/$DK162)</f>
        <v>-11.438103849340008</v>
      </c>
      <c r="U162" s="14">
        <f>LN(Total!U162/$AV162/$DK162)</f>
        <v>-6.4485289141274933</v>
      </c>
      <c r="V162" s="14">
        <f>LN(Total!V162/$AV162/$DK162)</f>
        <v>-5.9080087375198342</v>
      </c>
      <c r="W162" s="14">
        <f>LN(Total!W162/$AV162/$DK162)</f>
        <v>-8.1716673111308626</v>
      </c>
      <c r="X162" s="14">
        <f>LN(Total!X162/$AV162/$DK162)</f>
        <v>-6.886640373985573</v>
      </c>
      <c r="Y162" s="14">
        <f>LN(Total!Y162/$AV162/$DK162)</f>
        <v>-8.5856817325340007</v>
      </c>
      <c r="Z162" s="14">
        <f>LN(Total!Z162/$AV162/$DK162)</f>
        <v>-5.8700588961165687</v>
      </c>
      <c r="AA162" s="14">
        <f>LN(Total!AA162/$AV162/$DK162)</f>
        <v>-5.7724809770766603</v>
      </c>
      <c r="AB162" s="14">
        <f>LN(Total!AB162/$AV162/$DK162)</f>
        <v>-5.8747931614852478</v>
      </c>
      <c r="AC162" s="14">
        <f>LN(Total!AC162/$AV162/$DK162)</f>
        <v>-5.4110732227163743</v>
      </c>
      <c r="AD162" s="14">
        <f>LN(Total!AD162/$AV162/$DK162)</f>
        <v>-5.4615743640431855</v>
      </c>
      <c r="AE162" s="14">
        <f>LN(Total!AE162/$AV162/$DK162)</f>
        <v>-10.943189593276189</v>
      </c>
      <c r="AF162" s="14">
        <f>LN(Total!AF162/$AV162/$DK162)</f>
        <v>-9.9035715952382564</v>
      </c>
      <c r="AG162" s="14">
        <f>LN(Total!AG162/$AV162/$DK162)</f>
        <v>-12.163294459208474</v>
      </c>
      <c r="AH162" s="14">
        <f>LN(Total!AH162/$AV162/$DK162)</f>
        <v>-9.8957127903876358</v>
      </c>
      <c r="AI162" s="14">
        <f>LN(Total!AI162/$AV162/$DK162)</f>
        <v>-9.498813363119547</v>
      </c>
      <c r="AJ162" s="14">
        <f>LN(Total!AJ162/$AV162/$DK162)</f>
        <v>-12.723760039742139</v>
      </c>
      <c r="AK162" s="14">
        <f>LN(Total!AK162/$AV162/$DK162)</f>
        <v>-7.8121112242459843</v>
      </c>
      <c r="AL162" s="14">
        <f>LN(Total!AL162/$AV162/$DK162)</f>
        <v>-5.942327139583055</v>
      </c>
      <c r="AM162" s="14">
        <f>LN(Total!AM162/$AV162/$DK162)</f>
        <v>-7.2261381207210809</v>
      </c>
      <c r="AN162" s="6">
        <f>LN(Total!AO162)</f>
        <v>-0.70088098679912947</v>
      </c>
      <c r="AO162" s="14">
        <f>LN(Total!AP162)</f>
        <v>-0.66936656128397753</v>
      </c>
      <c r="AP162" s="14">
        <f t="shared" ref="AP162:AP181" si="5">AN162-AO162</f>
        <v>-3.1514425515151934E-2</v>
      </c>
      <c r="AQ162" s="6">
        <f>LN(Total!AQ162)</f>
        <v>2.1982673757716782</v>
      </c>
      <c r="AR162" s="14">
        <f>LN(Total!AR162)</f>
        <v>0.4918919000162203</v>
      </c>
      <c r="AS162" s="14">
        <f>LN(Total!AS162)</f>
        <v>2.051162836603746</v>
      </c>
      <c r="AT162" s="14">
        <f>LN(Total!AT162)</f>
        <v>-3.1412845620630758</v>
      </c>
      <c r="AU162" s="14">
        <f>LN(Total!AU162)</f>
        <v>12.145638092327655</v>
      </c>
      <c r="AV162" s="14">
        <f>Total!AV162</f>
        <v>216.39644664747098</v>
      </c>
      <c r="AW162" s="14">
        <f>Total!AW162</f>
        <v>2.1615199999999999</v>
      </c>
      <c r="AX162" s="14">
        <f>LN(Total!AY162/$AW162)</f>
        <v>-1.4750240990660939</v>
      </c>
      <c r="AY162" s="14">
        <f>LN(Total!AZ162/$AW162)</f>
        <v>-1.8142591320359764</v>
      </c>
      <c r="AZ162" s="14">
        <f>LN(Total!BA162/$AW162)</f>
        <v>-0.66803919968799452</v>
      </c>
      <c r="BA162" s="14">
        <f>LN(Total!BB162/$AW162)</f>
        <v>-2.2504227493904465</v>
      </c>
      <c r="BB162" s="14">
        <f>LN(Total!BC162/$AW162)</f>
        <v>-2.4350286871305826</v>
      </c>
      <c r="BC162" s="14">
        <f>LN(Total!BD162/$AW162)</f>
        <v>-2.7846372948138076</v>
      </c>
      <c r="BD162" s="14">
        <f>LN(Total!BE162/$AW162)</f>
        <v>-3.0110497795374274</v>
      </c>
      <c r="BE162" s="14">
        <f>LN(Total!BF162/$AW162)</f>
        <v>-2.1699360423617637</v>
      </c>
      <c r="BF162" s="14">
        <f>LN(Total!BG162/$AW162)</f>
        <v>-0.77547362020426824</v>
      </c>
      <c r="BG162" s="14">
        <f>LN(Total!BH162/$AW162)</f>
        <v>0.36779597006014958</v>
      </c>
      <c r="BH162" s="14">
        <f>LN(Total!BI162/$AW162)</f>
        <v>1.8625974383172277</v>
      </c>
      <c r="BI162" s="14">
        <f>LN(Total!BJ162/$AW162)</f>
        <v>0.48952751490973839</v>
      </c>
      <c r="BJ162" s="14">
        <f>LN(Total!BK162/$AW162)</f>
        <v>0.26951006934995486</v>
      </c>
      <c r="BK162" s="14">
        <f>LN(Total!BL162/$AW162)</f>
        <v>1.3008006214003311</v>
      </c>
      <c r="BL162" s="14">
        <f>LN(Total!BM162/$AW162)</f>
        <v>-0.63518240381799218</v>
      </c>
      <c r="BM162" s="14">
        <f>LN(Total!BN162/$AW162)</f>
        <v>0.1414508760614579</v>
      </c>
      <c r="BN162" s="14">
        <f>LN(Total!BO162/$AW162)</f>
        <v>8.3603650239645055E-2</v>
      </c>
      <c r="BO162" s="14">
        <f>LN(Total!BP162/$AW162)</f>
        <v>8.3603650239645055E-2</v>
      </c>
      <c r="BP162" s="14">
        <f>LN(Total!BQ162/$AW162)</f>
        <v>8.3603650239645055E-2</v>
      </c>
      <c r="BQ162" s="14">
        <f>LN(Total!BR162/$AW162)</f>
        <v>-0.10298230534076697</v>
      </c>
      <c r="BR162" s="14">
        <f>LN(Total!BS162/$AW162)</f>
        <v>-0.10298230534076697</v>
      </c>
      <c r="BS162" s="14">
        <f>LN(Total!BT162/$AW162)</f>
        <v>-0.10298230534076697</v>
      </c>
      <c r="BT162" s="14">
        <f>LN(Total!BU162/$AW162)</f>
        <v>-4.2773695752364045</v>
      </c>
      <c r="BU162" s="14">
        <f>LN(Total!BV162/$AW162)</f>
        <v>-3.5792284704794084</v>
      </c>
      <c r="BV162" s="14">
        <f>LN(Total!BW162/$AW162)</f>
        <v>4.884807606623168</v>
      </c>
      <c r="BW162" s="6">
        <f>LN(Total!BY162)</f>
        <v>157</v>
      </c>
      <c r="BX162" s="6">
        <f>LN(Total!BZ162)</f>
        <v>3.713572066704308</v>
      </c>
      <c r="BY162" s="6">
        <f>Total!CB162</f>
        <v>1</v>
      </c>
      <c r="BZ162" s="14">
        <f>Total!CC162</f>
        <v>0</v>
      </c>
      <c r="CA162" s="14">
        <f>Total!CD162</f>
        <v>0</v>
      </c>
      <c r="CB162" s="14">
        <f>Total!CE162</f>
        <v>0</v>
      </c>
      <c r="CC162" s="14">
        <f>Total!CF162</f>
        <v>4.768583450210389E-2</v>
      </c>
      <c r="CD162" s="14">
        <f>Total!CG162</f>
        <v>0</v>
      </c>
      <c r="CE162" s="14">
        <f>Total!CH162</f>
        <v>0</v>
      </c>
      <c r="CF162" s="14">
        <f>Total!CI162</f>
        <v>0</v>
      </c>
      <c r="CG162" s="14">
        <f>Total!CJ162</f>
        <v>0</v>
      </c>
      <c r="CH162" s="14">
        <f>Total!CK162</f>
        <v>0</v>
      </c>
      <c r="CI162" s="14">
        <f>Total!CL162</f>
        <v>0</v>
      </c>
      <c r="CJ162" s="14">
        <f>Total!CM162</f>
        <v>0</v>
      </c>
      <c r="CK162" s="14">
        <f>Total!CN162</f>
        <v>3.8043478260869588E-2</v>
      </c>
      <c r="CL162" s="14">
        <f>Total!CO162</f>
        <v>0.28804347826086979</v>
      </c>
      <c r="CM162" s="14">
        <f>Total!CP162</f>
        <v>0.33152173913043492</v>
      </c>
      <c r="CN162" s="14">
        <f>Total!CQ162</f>
        <v>0.29470546984572249</v>
      </c>
      <c r="CO162" s="14">
        <f>Total!CR162</f>
        <v>0.11956521739130427</v>
      </c>
      <c r="CP162" s="14">
        <f>Total!CS162</f>
        <v>0</v>
      </c>
      <c r="CQ162" s="14">
        <f>Total!CT162</f>
        <v>13</v>
      </c>
      <c r="CR162" s="14">
        <f>Total!CU162</f>
        <v>13</v>
      </c>
      <c r="CS162" s="14">
        <f>Total!CV162</f>
        <v>4</v>
      </c>
      <c r="CT162" s="14">
        <f>Total!CW162</f>
        <v>2</v>
      </c>
      <c r="CU162" s="14">
        <f>Total!CX162</f>
        <v>0</v>
      </c>
      <c r="CV162" s="14">
        <f>Total!CY162</f>
        <v>0</v>
      </c>
      <c r="CW162" s="14">
        <f>Total!CZ162</f>
        <v>0</v>
      </c>
      <c r="CX162" s="14">
        <f>Total!DA162</f>
        <v>0</v>
      </c>
      <c r="CY162" s="14">
        <f>Total!DB162</f>
        <v>0</v>
      </c>
      <c r="CZ162" s="14">
        <f>Total!DC162</f>
        <v>0</v>
      </c>
      <c r="DA162" s="14">
        <f>Total!DD162</f>
        <v>0</v>
      </c>
      <c r="DB162" s="14">
        <f>Total!DE162</f>
        <v>0</v>
      </c>
      <c r="DC162" s="14">
        <f>Total!DF162</f>
        <v>0</v>
      </c>
      <c r="DD162" s="14">
        <f>Total!DG162</f>
        <v>0</v>
      </c>
      <c r="DE162" s="14">
        <f>Total!DH162</f>
        <v>0</v>
      </c>
      <c r="DF162" s="14">
        <f>Total!DI162</f>
        <v>0</v>
      </c>
      <c r="DG162" s="14">
        <f>Total!DJ162</f>
        <v>0</v>
      </c>
      <c r="DH162" s="14">
        <f>Total!DK162</f>
        <v>5.9728260869565251</v>
      </c>
      <c r="DI162" s="14">
        <f>Total!DL162</f>
        <v>0</v>
      </c>
      <c r="DJ162" s="14">
        <f>Total!DM162</f>
        <v>0</v>
      </c>
      <c r="DK162" s="14">
        <f>Total!DN162</f>
        <v>92</v>
      </c>
      <c r="DL162" s="6">
        <v>1</v>
      </c>
      <c r="DM162">
        <v>-4.7130148657127187</v>
      </c>
      <c r="DN162">
        <v>-4.8122024196314843</v>
      </c>
      <c r="DO162" t="e">
        <v>#NUM!</v>
      </c>
      <c r="DP162">
        <v>-4.4831548797949896</v>
      </c>
      <c r="DQ162">
        <v>-5.4941775936226653</v>
      </c>
      <c r="DR162">
        <v>-4.6249206822456257</v>
      </c>
    </row>
    <row r="163" spans="1:122" x14ac:dyDescent="0.25">
      <c r="A163">
        <f>Total!A163</f>
        <v>2010.1999999999998</v>
      </c>
      <c r="B163" s="14">
        <f>LN(Total!B163/$AV163/$DK163)</f>
        <v>-1.0930777190337548</v>
      </c>
      <c r="C163" s="14">
        <f>LN(Total!C163/$AV163/$DK163)</f>
        <v>-4.01292332483224</v>
      </c>
      <c r="D163" s="14">
        <f>LN(Total!D163/$AV163/$DK163)</f>
        <v>-0.97489925924523435</v>
      </c>
      <c r="E163" s="14">
        <f>LN(Total!E163/$AV163/$DK163)</f>
        <v>-0.45317104893836191</v>
      </c>
      <c r="F163" s="14">
        <f>LN(Total!F163/$AV163/$DK163)</f>
        <v>-5.7215004045270721</v>
      </c>
      <c r="G163" s="14">
        <f>LN(Total!G163/$AV163/$DK163)</f>
        <v>-0.59564117275312733</v>
      </c>
      <c r="H163" s="14">
        <f>LN(Total!H163/$AV163/$DK163)</f>
        <v>-1.2216131517993494</v>
      </c>
      <c r="I163" s="14">
        <f>LN(Total!I163/$AV163/$DK163)</f>
        <v>-1.9530379970227725</v>
      </c>
      <c r="J163" s="14">
        <f>LN(Total!J163/$AV163/$DK163)</f>
        <v>-3.8451563754550326</v>
      </c>
      <c r="K163" s="14">
        <f>LN(Total!K163/$AV163/$DK163)</f>
        <v>-2.3673311187213799</v>
      </c>
      <c r="L163" s="14">
        <f>LN(Total!L163/$AV163/$DK163)</f>
        <v>-5.0522326258561927</v>
      </c>
      <c r="M163" s="14">
        <f>LN(Total!M163/$AV163/$DK163)</f>
        <v>-6.4280635147879766</v>
      </c>
      <c r="N163" s="14">
        <f>LN(Total!N163/$AV163/$DK163)</f>
        <v>-5.2888106766226795</v>
      </c>
      <c r="O163" s="14">
        <f>LN(Total!O163/$AV163/$DK163)</f>
        <v>-7.0568168934611419</v>
      </c>
      <c r="P163" s="14">
        <f>LN(Total!P163/$AV163/$DK163)</f>
        <v>-4.4151736699652657</v>
      </c>
      <c r="Q163" s="14">
        <f>LN(Total!Q163/$AV163/$DK163)</f>
        <v>-10.208396495922068</v>
      </c>
      <c r="R163" s="14">
        <f>LN(Total!R163/$AV163/$DK163)</f>
        <v>-7.6151548086234779</v>
      </c>
      <c r="S163" s="14">
        <f>LN(Total!S163/$AV163/$DK163)</f>
        <v>-5.6045491261535991</v>
      </c>
      <c r="T163" s="14">
        <f>LN(Total!T163/$AV163/$DK163)</f>
        <v>-11.454605251182315</v>
      </c>
      <c r="U163" s="14">
        <f>LN(Total!U163/$AV163/$DK163)</f>
        <v>-6.4299164186640194</v>
      </c>
      <c r="V163" s="14">
        <f>LN(Total!V163/$AV163/$DK163)</f>
        <v>-5.8425001828175036</v>
      </c>
      <c r="W163" s="14">
        <f>LN(Total!W163/$AV163/$DK163)</f>
        <v>-8.148313477390527</v>
      </c>
      <c r="X163" s="14">
        <f>LN(Total!X163/$AV163/$DK163)</f>
        <v>-7.0038913875386015</v>
      </c>
      <c r="Y163" s="14">
        <f>LN(Total!Y163/$AV163/$DK163)</f>
        <v>-8.4913145760643101</v>
      </c>
      <c r="Z163" s="14">
        <f>LN(Total!Z163/$AV163/$DK163)</f>
        <v>-5.872887356229274</v>
      </c>
      <c r="AA163" s="14">
        <f>LN(Total!AA163/$AV163/$DK163)</f>
        <v>-5.8498986980694641</v>
      </c>
      <c r="AB163" s="14">
        <f>LN(Total!AB163/$AV163/$DK163)</f>
        <v>-5.9817614052244537</v>
      </c>
      <c r="AC163" s="14">
        <f>LN(Total!AC163/$AV163/$DK163)</f>
        <v>-5.8145744382366509</v>
      </c>
      <c r="AD163" s="14">
        <f>LN(Total!AD163/$AV163/$DK163)</f>
        <v>-5.4293244913861338</v>
      </c>
      <c r="AE163" s="14">
        <f>LN(Total!AE163/$AV163/$DK163)</f>
        <v>-11.207005712419834</v>
      </c>
      <c r="AF163" s="14">
        <f>LN(Total!AF163/$AV163/$DK163)</f>
        <v>-9.9585654370922647</v>
      </c>
      <c r="AG163" s="14">
        <f>LN(Total!AG163/$AV163/$DK163)</f>
        <v>-12.143240884960994</v>
      </c>
      <c r="AH163" s="14">
        <f>LN(Total!AH163/$AV163/$DK163)</f>
        <v>-9.7621457946247183</v>
      </c>
      <c r="AI163" s="14">
        <f>LN(Total!AI163/$AV163/$DK163)</f>
        <v>-9.5031329598086867</v>
      </c>
      <c r="AJ163" s="14">
        <f>LN(Total!AJ163/$AV163/$DK163)</f>
        <v>-12.419510438025986</v>
      </c>
      <c r="AK163" s="14">
        <f>LN(Total!AK163/$AV163/$DK163)</f>
        <v>-7.5245809936784518</v>
      </c>
      <c r="AL163" s="14">
        <f>LN(Total!AL163/$AV163/$DK163)</f>
        <v>-5.8311292463025781</v>
      </c>
      <c r="AM163" s="14">
        <f>LN(Total!AM163/$AV163/$DK163)</f>
        <v>-7.2275062573720659</v>
      </c>
      <c r="AN163" s="6">
        <f>LN(Total!AO163)</f>
        <v>-0.70471464842009934</v>
      </c>
      <c r="AO163" s="14">
        <f>LN(Total!AP163)</f>
        <v>-0.67313591615418267</v>
      </c>
      <c r="AP163" s="14">
        <f t="shared" si="5"/>
        <v>-3.1578732265916676E-2</v>
      </c>
      <c r="AQ163" s="6">
        <f>LN(Total!AQ163)</f>
        <v>2.227572652171705</v>
      </c>
      <c r="AR163" s="14">
        <f>LN(Total!AR163)</f>
        <v>0.50008743596959326</v>
      </c>
      <c r="AS163" s="14">
        <f>LN(Total!AS163)</f>
        <v>2.0634141224906442</v>
      </c>
      <c r="AT163" s="14">
        <f>LN(Total!AT163)</f>
        <v>-3.1185027355439554</v>
      </c>
      <c r="AU163" s="14">
        <f>LN(Total!AU163)</f>
        <v>12.186512278143271</v>
      </c>
      <c r="AV163" s="14">
        <f>Total!AV163</f>
        <v>216.97000000000011</v>
      </c>
      <c r="AW163" s="14">
        <f>Total!AW163</f>
        <v>2.170196666666667</v>
      </c>
      <c r="AX163" s="14">
        <f>LN(Total!AY163/$AW163)</f>
        <v>-1.4790302143957148</v>
      </c>
      <c r="AY163" s="14">
        <f>LN(Total!AZ163/$AW163)</f>
        <v>-1.8218444527037838</v>
      </c>
      <c r="AZ163" s="14">
        <f>LN(Total!BA163/$AW163)</f>
        <v>-0.62941909146060571</v>
      </c>
      <c r="BA163" s="14">
        <f>LN(Total!BB163/$AW163)</f>
        <v>-2.2545922330982395</v>
      </c>
      <c r="BB163" s="14">
        <f>LN(Total!BC163/$AW163)</f>
        <v>-2.4404065811838112</v>
      </c>
      <c r="BC163" s="14">
        <f>LN(Total!BD163/$AW163)</f>
        <v>-2.7895823549498511</v>
      </c>
      <c r="BD163" s="14">
        <f>LN(Total!BE163/$AW163)</f>
        <v>-3.0164248668306839</v>
      </c>
      <c r="BE163" s="14">
        <f>LN(Total!BF163/$AW163)</f>
        <v>-2.1755218759075179</v>
      </c>
      <c r="BF163" s="14">
        <f>LN(Total!BG163/$AW163)</f>
        <v>-0.77951133631974379</v>
      </c>
      <c r="BG163" s="14">
        <f>LN(Total!BH163/$AW163)</f>
        <v>0.36378985473052866</v>
      </c>
      <c r="BH163" s="14">
        <f>LN(Total!BI163/$AW163)</f>
        <v>1.8585913229876068</v>
      </c>
      <c r="BI163" s="14">
        <f>LN(Total!BJ163/$AW163)</f>
        <v>0.48552139958011753</v>
      </c>
      <c r="BJ163" s="14">
        <f>LN(Total!BK163/$AW163)</f>
        <v>0.26550395402033411</v>
      </c>
      <c r="BK163" s="14">
        <f>LN(Total!BL163/$AW163)</f>
        <v>1.2967945060707102</v>
      </c>
      <c r="BL163" s="14">
        <f>LN(Total!BM163/$AW163)</f>
        <v>-0.63918851914761321</v>
      </c>
      <c r="BM163" s="14">
        <f>LN(Total!BN163/$AW163)</f>
        <v>0.13744476073183709</v>
      </c>
      <c r="BN163" s="14">
        <f>LN(Total!BO163/$AW163)</f>
        <v>7.9597534910024345E-2</v>
      </c>
      <c r="BO163" s="14">
        <f>LN(Total!BP163/$AW163)</f>
        <v>7.9597534910024345E-2</v>
      </c>
      <c r="BP163" s="14">
        <f>LN(Total!BQ163/$AW163)</f>
        <v>7.9597534910024345E-2</v>
      </c>
      <c r="BQ163" s="14">
        <f>LN(Total!BR163/$AW163)</f>
        <v>-0.1069884206703879</v>
      </c>
      <c r="BR163" s="14">
        <f>LN(Total!BS163/$AW163)</f>
        <v>-0.1069884206703879</v>
      </c>
      <c r="BS163" s="14">
        <f>LN(Total!BT163/$AW163)</f>
        <v>-0.1069884206703879</v>
      </c>
      <c r="BT163" s="14">
        <f>LN(Total!BU163/$AW163)</f>
        <v>-4.2813756905660254</v>
      </c>
      <c r="BU163" s="14">
        <f>LN(Total!BV163/$AW163)</f>
        <v>-3.5832345858090289</v>
      </c>
      <c r="BV163" s="14">
        <f>LN(Total!BW163/$AW163)</f>
        <v>4.8808014912935471</v>
      </c>
      <c r="BW163" s="6">
        <f>LN(Total!BY163)</f>
        <v>158</v>
      </c>
      <c r="BX163" s="6">
        <f>LN(Total!BZ163)</f>
        <v>3.7376696182833684</v>
      </c>
      <c r="BY163" s="6">
        <f>Total!CB163</f>
        <v>0</v>
      </c>
      <c r="BZ163" s="14">
        <f>Total!CC163</f>
        <v>1</v>
      </c>
      <c r="CA163" s="14">
        <f>Total!CD163</f>
        <v>0</v>
      </c>
      <c r="CB163" s="14">
        <f>Total!CE163</f>
        <v>0</v>
      </c>
      <c r="CC163" s="14">
        <f>Total!CF163</f>
        <v>0.29569892473118309</v>
      </c>
      <c r="CD163" s="14">
        <f>Total!CG163</f>
        <v>0.32777777777777795</v>
      </c>
      <c r="CE163" s="14">
        <f>Total!CH163</f>
        <v>0.29014336917562739</v>
      </c>
      <c r="CF163" s="14">
        <f>Total!CI163</f>
        <v>4.8745519713261756E-2</v>
      </c>
      <c r="CG163" s="14">
        <f>Total!CJ163</f>
        <v>0</v>
      </c>
      <c r="CH163" s="14">
        <f>Total!CK163</f>
        <v>0</v>
      </c>
      <c r="CI163" s="14">
        <f>Total!CL163</f>
        <v>0</v>
      </c>
      <c r="CJ163" s="14">
        <f>Total!CM163</f>
        <v>0</v>
      </c>
      <c r="CK163" s="14">
        <f>Total!CN163</f>
        <v>0</v>
      </c>
      <c r="CL163" s="14">
        <f>Total!CO163</f>
        <v>0</v>
      </c>
      <c r="CM163" s="14">
        <f>Total!CP163</f>
        <v>0</v>
      </c>
      <c r="CN163" s="14">
        <f>Total!CQ163</f>
        <v>3.7634408602150643E-2</v>
      </c>
      <c r="CO163" s="14">
        <f>Total!CR163</f>
        <v>0</v>
      </c>
      <c r="CP163" s="14">
        <f>Total!CS163</f>
        <v>1.1111111111111077E-2</v>
      </c>
      <c r="CQ163" s="14">
        <f>Total!CT163</f>
        <v>13</v>
      </c>
      <c r="CR163" s="14">
        <f>Total!CU163</f>
        <v>13</v>
      </c>
      <c r="CS163" s="14">
        <f>Total!CV163</f>
        <v>3</v>
      </c>
      <c r="CT163" s="14">
        <f>Total!CW163</f>
        <v>1</v>
      </c>
      <c r="CU163" s="14">
        <f>Total!CX163</f>
        <v>0</v>
      </c>
      <c r="CV163" s="14">
        <f>Total!CY163</f>
        <v>0</v>
      </c>
      <c r="CW163" s="14">
        <f>Total!CZ163</f>
        <v>0</v>
      </c>
      <c r="CX163" s="14">
        <f>Total!DA163</f>
        <v>0</v>
      </c>
      <c r="CY163" s="14">
        <f>Total!DB163</f>
        <v>0</v>
      </c>
      <c r="CZ163" s="14">
        <f>Total!DC163</f>
        <v>0</v>
      </c>
      <c r="DA163" s="14">
        <f>Total!DD163</f>
        <v>1</v>
      </c>
      <c r="DB163" s="14">
        <f>Total!DE163</f>
        <v>0</v>
      </c>
      <c r="DC163" s="14">
        <f>Total!DF163</f>
        <v>0</v>
      </c>
      <c r="DD163" s="14">
        <f>Total!DG163</f>
        <v>0</v>
      </c>
      <c r="DE163" s="14">
        <f>Total!DH163</f>
        <v>0</v>
      </c>
      <c r="DF163" s="14">
        <f>Total!DI163</f>
        <v>0</v>
      </c>
      <c r="DG163" s="14">
        <f>Total!DJ163</f>
        <v>0</v>
      </c>
      <c r="DH163" s="14">
        <f>Total!DK163</f>
        <v>0</v>
      </c>
      <c r="DI163" s="14">
        <f>Total!DL163</f>
        <v>158</v>
      </c>
      <c r="DJ163" s="14">
        <f>Total!DM163</f>
        <v>0</v>
      </c>
      <c r="DK163" s="14">
        <f>Total!DN163</f>
        <v>90</v>
      </c>
      <c r="DL163" s="6">
        <v>1</v>
      </c>
      <c r="DM163">
        <v>-4.752700127717377</v>
      </c>
      <c r="DN163">
        <v>-4.8778173901087039</v>
      </c>
      <c r="DO163" t="e">
        <v>#NUM!</v>
      </c>
      <c r="DP163">
        <v>-4.6327077697591967</v>
      </c>
      <c r="DQ163">
        <v>-5.783901311983402</v>
      </c>
      <c r="DR163">
        <v>-4.7162540561783972</v>
      </c>
    </row>
    <row r="164" spans="1:122" x14ac:dyDescent="0.25">
      <c r="A164">
        <f>Total!A164</f>
        <v>2010.2999999999997</v>
      </c>
      <c r="B164" s="14">
        <f>LN(Total!B164/$AV164/$DK164)</f>
        <v>-1.1063744044075656</v>
      </c>
      <c r="C164" s="14">
        <f>LN(Total!C164/$AV164/$DK164)</f>
        <v>-4.0004458103761547</v>
      </c>
      <c r="D164" s="14">
        <f>LN(Total!D164/$AV164/$DK164)</f>
        <v>-0.98964137927624951</v>
      </c>
      <c r="E164" s="14">
        <f>LN(Total!E164/$AV164/$DK164)</f>
        <v>-0.55414481995818954</v>
      </c>
      <c r="F164" s="14">
        <f>LN(Total!F164/$AV164/$DK164)</f>
        <v>-5.7524710616783112</v>
      </c>
      <c r="G164" s="14">
        <f>LN(Total!G164/$AV164/$DK164)</f>
        <v>-0.6156505796839149</v>
      </c>
      <c r="H164" s="14">
        <f>LN(Total!H164/$AV164/$DK164)</f>
        <v>-1.2241681169045144</v>
      </c>
      <c r="I164" s="14">
        <f>LN(Total!I164/$AV164/$DK164)</f>
        <v>-2.0747586102521556</v>
      </c>
      <c r="J164" s="14">
        <f>LN(Total!J164/$AV164/$DK164)</f>
        <v>-3.8693804622687438</v>
      </c>
      <c r="K164" s="14">
        <f>LN(Total!K164/$AV164/$DK164)</f>
        <v>-2.3759854421184459</v>
      </c>
      <c r="L164" s="14">
        <f>LN(Total!L164/$AV164/$DK164)</f>
        <v>-5.2580770136405874</v>
      </c>
      <c r="M164" s="14">
        <f>LN(Total!M164/$AV164/$DK164)</f>
        <v>-6.5754678052900291</v>
      </c>
      <c r="N164" s="14">
        <f>LN(Total!N164/$AV164/$DK164)</f>
        <v>-5.2186320051617852</v>
      </c>
      <c r="O164" s="14">
        <f>LN(Total!O164/$AV164/$DK164)</f>
        <v>-7.0485213420182218</v>
      </c>
      <c r="P164" s="14">
        <f>LN(Total!P164/$AV164/$DK164)</f>
        <v>-4.4825078777363858</v>
      </c>
      <c r="Q164" s="14">
        <f>LN(Total!Q164/$AV164/$DK164)</f>
        <v>-10.266224664101093</v>
      </c>
      <c r="R164" s="14">
        <f>LN(Total!R164/$AV164/$DK164)</f>
        <v>-7.7706013780515626</v>
      </c>
      <c r="S164" s="14">
        <f>LN(Total!S164/$AV164/$DK164)</f>
        <v>-5.6076297190044428</v>
      </c>
      <c r="T164" s="14">
        <f>LN(Total!T164/$AV164/$DK164)</f>
        <v>-11.457671503826194</v>
      </c>
      <c r="U164" s="14">
        <f>LN(Total!U164/$AV164/$DK164)</f>
        <v>-6.4663178621398991</v>
      </c>
      <c r="V164" s="14">
        <f>LN(Total!V164/$AV164/$DK164)</f>
        <v>-5.8247457838390915</v>
      </c>
      <c r="W164" s="14">
        <f>LN(Total!W164/$AV164/$DK164)</f>
        <v>-8.2331271513622397</v>
      </c>
      <c r="X164" s="14">
        <f>LN(Total!X164/$AV164/$DK164)</f>
        <v>-7.1453357388727872</v>
      </c>
      <c r="Y164" s="14">
        <f>LN(Total!Y164/$AV164/$DK164)</f>
        <v>-8.6649546587046977</v>
      </c>
      <c r="Z164" s="14">
        <f>LN(Total!Z164/$AV164/$DK164)</f>
        <v>-5.9124103802957348</v>
      </c>
      <c r="AA164" s="14">
        <f>LN(Total!AA164/$AV164/$DK164)</f>
        <v>-5.8788176170397275</v>
      </c>
      <c r="AB164" s="14">
        <f>LN(Total!AB164/$AV164/$DK164)</f>
        <v>-6.0205187271467109</v>
      </c>
      <c r="AC164" s="14">
        <f>LN(Total!AC164/$AV164/$DK164)</f>
        <v>-5.8214546861785879</v>
      </c>
      <c r="AD164" s="14">
        <f>LN(Total!AD164/$AV164/$DK164)</f>
        <v>-5.5011609149227434</v>
      </c>
      <c r="AE164" s="14">
        <f>LN(Total!AE164/$AV164/$DK164)</f>
        <v>-11.064180916741284</v>
      </c>
      <c r="AF164" s="14">
        <f>LN(Total!AF164/$AV164/$DK164)</f>
        <v>-10.02626776060402</v>
      </c>
      <c r="AG164" s="14">
        <f>LN(Total!AG164/$AV164/$DK164)</f>
        <v>-12.232641032869799</v>
      </c>
      <c r="AH164" s="14">
        <f>LN(Total!AH164/$AV164/$DK164)</f>
        <v>-9.691949470688904</v>
      </c>
      <c r="AI164" s="14">
        <f>LN(Total!AI164/$AV164/$DK164)</f>
        <v>-9.3754764519207345</v>
      </c>
      <c r="AJ164" s="14">
        <f>LN(Total!AJ164/$AV164/$DK164)</f>
        <v>-12.096018923975063</v>
      </c>
      <c r="AK164" s="14">
        <f>LN(Total!AK164/$AV164/$DK164)</f>
        <v>-7.4934403050692833</v>
      </c>
      <c r="AL164" s="14">
        <f>LN(Total!AL164/$AV164/$DK164)</f>
        <v>-5.7097211776314154</v>
      </c>
      <c r="AM164" s="14">
        <f>LN(Total!AM164/$AV164/$DK164)</f>
        <v>-7.2201306028849483</v>
      </c>
      <c r="AN164" s="6">
        <f>LN(Total!AO164)</f>
        <v>-0.70408860991219024</v>
      </c>
      <c r="AO164" s="14">
        <f>LN(Total!AP164)</f>
        <v>-0.67644861707226722</v>
      </c>
      <c r="AP164" s="14">
        <f t="shared" si="5"/>
        <v>-2.7639992839923022E-2</v>
      </c>
      <c r="AQ164" s="6">
        <f>LN(Total!AQ164)</f>
        <v>2.2752793241968456</v>
      </c>
      <c r="AR164" s="14">
        <f>LN(Total!AR164)</f>
        <v>0.51817980700484656</v>
      </c>
      <c r="AS164" s="14">
        <f>LN(Total!AS164)</f>
        <v>2.0838371758336853</v>
      </c>
      <c r="AT164" s="14">
        <f>LN(Total!AT164)</f>
        <v>-3.1004815663883418</v>
      </c>
      <c r="AU164" s="14">
        <f>LN(Total!AU164)</f>
        <v>12.241941426904429</v>
      </c>
      <c r="AV164" s="14">
        <f>Total!AV164</f>
        <v>217.54999999999998</v>
      </c>
      <c r="AW164" s="14">
        <f>Total!AW164</f>
        <v>2.1805066666666666</v>
      </c>
      <c r="AX164" s="14">
        <f>LN(Total!AY164/$AW164)</f>
        <v>-1.483769686848418</v>
      </c>
      <c r="AY164" s="14">
        <f>LN(Total!AZ164/$AW164)</f>
        <v>-1.826583925156487</v>
      </c>
      <c r="AZ164" s="14">
        <f>LN(Total!BA164/$AW164)</f>
        <v>-0.63272061555682679</v>
      </c>
      <c r="BA164" s="14">
        <f>LN(Total!BB164/$AW164)</f>
        <v>-2.2593317055509425</v>
      </c>
      <c r="BB164" s="14">
        <f>LN(Total!BC164/$AW164)</f>
        <v>-2.4451460536365146</v>
      </c>
      <c r="BC164" s="14">
        <f>LN(Total!BD164/$AW164)</f>
        <v>-2.7943218274025545</v>
      </c>
      <c r="BD164" s="14">
        <f>LN(Total!BE164/$AW164)</f>
        <v>-3.0211647119852607</v>
      </c>
      <c r="BE164" s="14">
        <f>LN(Total!BF164/$AW164)</f>
        <v>-2.1802613483602209</v>
      </c>
      <c r="BF164" s="14">
        <f>LN(Total!BG164/$AW164)</f>
        <v>-0.78425080877244713</v>
      </c>
      <c r="BG164" s="14">
        <f>LN(Total!BH164/$AW164)</f>
        <v>0.35905038227782549</v>
      </c>
      <c r="BH164" s="14">
        <f>LN(Total!BI164/$AW164)</f>
        <v>1.8538518505349035</v>
      </c>
      <c r="BI164" s="14">
        <f>LN(Total!BJ164/$AW164)</f>
        <v>0.48078192712741419</v>
      </c>
      <c r="BJ164" s="14">
        <f>LN(Total!BK164/$AW164)</f>
        <v>0.26076448156763082</v>
      </c>
      <c r="BK164" s="14">
        <f>LN(Total!BL164/$AW164)</f>
        <v>1.292055033618007</v>
      </c>
      <c r="BL164" s="14">
        <f>LN(Total!BM164/$AW164)</f>
        <v>-0.64392799160031633</v>
      </c>
      <c r="BM164" s="14">
        <f>LN(Total!BN164/$AW164)</f>
        <v>0.13270528827913389</v>
      </c>
      <c r="BN164" s="14">
        <f>LN(Total!BO164/$AW164)</f>
        <v>7.4858062457321101E-2</v>
      </c>
      <c r="BO164" s="14">
        <f>LN(Total!BP164/$AW164)</f>
        <v>7.4858062457321101E-2</v>
      </c>
      <c r="BP164" s="14">
        <f>LN(Total!BQ164/$AW164)</f>
        <v>7.4858062457321101E-2</v>
      </c>
      <c r="BQ164" s="14">
        <f>LN(Total!BR164/$AW164)</f>
        <v>-0.11172789312309116</v>
      </c>
      <c r="BR164" s="14">
        <f>LN(Total!BS164/$AW164)</f>
        <v>-0.11172789312309116</v>
      </c>
      <c r="BS164" s="14">
        <f>LN(Total!BT164/$AW164)</f>
        <v>-0.11172789312309116</v>
      </c>
      <c r="BT164" s="14">
        <f>LN(Total!BU164/$AW164)</f>
        <v>-4.286115163018728</v>
      </c>
      <c r="BU164" s="14">
        <f>LN(Total!BV164/$AW164)</f>
        <v>-3.5879740582617323</v>
      </c>
      <c r="BV164" s="14">
        <f>LN(Total!BW164/$AW164)</f>
        <v>4.8760620188408446</v>
      </c>
      <c r="BW164" s="6">
        <f>LN(Total!BY164)</f>
        <v>159</v>
      </c>
      <c r="BX164" s="6">
        <f>LN(Total!BZ164)</f>
        <v>3.7612001156935624</v>
      </c>
      <c r="BY164" s="6">
        <f>Total!CB164</f>
        <v>0</v>
      </c>
      <c r="BZ164" s="14">
        <f>Total!CC164</f>
        <v>0</v>
      </c>
      <c r="CA164" s="14">
        <f>Total!CD164</f>
        <v>1</v>
      </c>
      <c r="CB164" s="14">
        <f>Total!CE164</f>
        <v>0</v>
      </c>
      <c r="CC164" s="14">
        <f>Total!CF164</f>
        <v>0</v>
      </c>
      <c r="CD164" s="14">
        <f>Total!CG164</f>
        <v>0</v>
      </c>
      <c r="CE164" s="14">
        <f>Total!CH164</f>
        <v>3.7220843672456677E-2</v>
      </c>
      <c r="CF164" s="14">
        <f>Total!CI164</f>
        <v>0.28695498050336771</v>
      </c>
      <c r="CG164" s="14">
        <f>Total!CJ164</f>
        <v>0.33516483516483547</v>
      </c>
      <c r="CH164" s="14">
        <f>Total!CK164</f>
        <v>0.29670329670329681</v>
      </c>
      <c r="CI164" s="14">
        <f>Total!CL164</f>
        <v>4.3956043956043987E-2</v>
      </c>
      <c r="CJ164" s="14">
        <f>Total!CM164</f>
        <v>0</v>
      </c>
      <c r="CK164" s="14">
        <f>Total!CN164</f>
        <v>0</v>
      </c>
      <c r="CL164" s="14">
        <f>Total!CO164</f>
        <v>0</v>
      </c>
      <c r="CM164" s="14">
        <f>Total!CP164</f>
        <v>0</v>
      </c>
      <c r="CN164" s="14">
        <f>Total!CQ164</f>
        <v>0</v>
      </c>
      <c r="CO164" s="14">
        <f>Total!CR164</f>
        <v>0</v>
      </c>
      <c r="CP164" s="14">
        <f>Total!CS164</f>
        <v>0.10989010989010983</v>
      </c>
      <c r="CQ164" s="14">
        <f>Total!CT164</f>
        <v>13</v>
      </c>
      <c r="CR164" s="14">
        <f>Total!CU164</f>
        <v>13</v>
      </c>
      <c r="CS164" s="14">
        <f>Total!CV164</f>
        <v>1</v>
      </c>
      <c r="CT164" s="14">
        <f>Total!CW164</f>
        <v>1</v>
      </c>
      <c r="CU164" s="14">
        <f>Total!CX164</f>
        <v>0</v>
      </c>
      <c r="CV164" s="14">
        <f>Total!CY164</f>
        <v>0</v>
      </c>
      <c r="CW164" s="14">
        <f>Total!CZ164</f>
        <v>0</v>
      </c>
      <c r="CX164" s="14">
        <f>Total!DA164</f>
        <v>0</v>
      </c>
      <c r="CY164" s="14">
        <f>Total!DB164</f>
        <v>0</v>
      </c>
      <c r="CZ164" s="14">
        <f>Total!DC164</f>
        <v>0</v>
      </c>
      <c r="DA164" s="14">
        <f>Total!DD164</f>
        <v>0</v>
      </c>
      <c r="DB164" s="14">
        <f>Total!DE164</f>
        <v>1</v>
      </c>
      <c r="DC164" s="14">
        <f>Total!DF164</f>
        <v>0</v>
      </c>
      <c r="DD164" s="14">
        <f>Total!DG164</f>
        <v>0</v>
      </c>
      <c r="DE164" s="14">
        <f>Total!DH164</f>
        <v>0</v>
      </c>
      <c r="DF164" s="14">
        <f>Total!DI164</f>
        <v>0</v>
      </c>
      <c r="DG164" s="14">
        <f>Total!DJ164</f>
        <v>0</v>
      </c>
      <c r="DH164" s="14">
        <f>Total!DK164</f>
        <v>0</v>
      </c>
      <c r="DI164" s="14">
        <f>Total!DL164</f>
        <v>0</v>
      </c>
      <c r="DJ164" s="14">
        <f>Total!DM164</f>
        <v>0</v>
      </c>
      <c r="DK164" s="14">
        <f>Total!DN164</f>
        <v>91</v>
      </c>
      <c r="DL164" s="6">
        <v>1</v>
      </c>
      <c r="DM164">
        <v>-4.7801777385008988</v>
      </c>
      <c r="DN164">
        <v>-4.9215667031822079</v>
      </c>
      <c r="DO164" t="e">
        <v>#NUM!</v>
      </c>
      <c r="DP164">
        <v>-4.6806058210780339</v>
      </c>
      <c r="DQ164">
        <v>-5.7666373668780935</v>
      </c>
      <c r="DR164">
        <v>-4.8287914920169825</v>
      </c>
    </row>
    <row r="165" spans="1:122" x14ac:dyDescent="0.25">
      <c r="A165">
        <f>Total!A165</f>
        <v>2010.3999999999996</v>
      </c>
      <c r="B165" s="14">
        <f>LN(Total!B165/$AV165/$DK165)</f>
        <v>-1.207599999114755</v>
      </c>
      <c r="C165" s="14">
        <f>LN(Total!C165/$AV165/$DK165)</f>
        <v>-4.0785257472757648</v>
      </c>
      <c r="D165" s="14">
        <f>LN(Total!D165/$AV165/$DK165)</f>
        <v>-1.089607026384553</v>
      </c>
      <c r="E165" s="14">
        <f>LN(Total!E165/$AV165/$DK165)</f>
        <v>-0.58272560692446584</v>
      </c>
      <c r="F165" s="14">
        <f>LN(Total!F165/$AV165/$DK165)</f>
        <v>-5.8222714911206479</v>
      </c>
      <c r="G165" s="14">
        <f>LN(Total!G165/$AV165/$DK165)</f>
        <v>-0.5486494853630649</v>
      </c>
      <c r="H165" s="14">
        <f>LN(Total!H165/$AV165/$DK165)</f>
        <v>-1.1844610728764862</v>
      </c>
      <c r="I165" s="14">
        <f>LN(Total!I165/$AV165/$DK165)</f>
        <v>-1.9625096480554032</v>
      </c>
      <c r="J165" s="14">
        <f>LN(Total!J165/$AV165/$DK165)</f>
        <v>-3.6131930217495962</v>
      </c>
      <c r="K165" s="14">
        <f>LN(Total!K165/$AV165/$DK165)</f>
        <v>-2.4520419151142985</v>
      </c>
      <c r="L165" s="14">
        <f>LN(Total!L165/$AV165/$DK165)</f>
        <v>-5.1437996560632246</v>
      </c>
      <c r="M165" s="14">
        <f>LN(Total!M165/$AV165/$DK165)</f>
        <v>-6.4758390177919996</v>
      </c>
      <c r="N165" s="14">
        <f>LN(Total!N165/$AV165/$DK165)</f>
        <v>-5.1437660102646632</v>
      </c>
      <c r="O165" s="14">
        <f>LN(Total!O165/$AV165/$DK165)</f>
        <v>-7.0579836977400099</v>
      </c>
      <c r="P165" s="14">
        <f>LN(Total!P165/$AV165/$DK165)</f>
        <v>-4.4916265629222885</v>
      </c>
      <c r="Q165" s="14">
        <f>LN(Total!Q165/$AV165/$DK165)</f>
        <v>-10.217429423504859</v>
      </c>
      <c r="R165" s="14">
        <f>LN(Total!R165/$AV165/$DK165)</f>
        <v>-7.7734630915714593</v>
      </c>
      <c r="S165" s="14">
        <f>LN(Total!S165/$AV165/$DK165)</f>
        <v>-5.6534278893777294</v>
      </c>
      <c r="T165" s="14">
        <f>LN(Total!T165/$AV165/$DK165)</f>
        <v>-11.498376359128686</v>
      </c>
      <c r="U165" s="14">
        <f>LN(Total!U165/$AV165/$DK165)</f>
        <v>-6.518889401051994</v>
      </c>
      <c r="V165" s="14">
        <f>LN(Total!V165/$AV165/$DK165)</f>
        <v>-5.9180788060530292</v>
      </c>
      <c r="W165" s="14">
        <f>LN(Total!W165/$AV165/$DK165)</f>
        <v>-8.2082339341666195</v>
      </c>
      <c r="X165" s="14">
        <f>LN(Total!X165/$AV165/$DK165)</f>
        <v>-7.1760197444984826</v>
      </c>
      <c r="Y165" s="14">
        <f>LN(Total!Y165/$AV165/$DK165)</f>
        <v>-8.5300794676762575</v>
      </c>
      <c r="Z165" s="14">
        <f>LN(Total!Z165/$AV165/$DK165)</f>
        <v>-5.8904291030087146</v>
      </c>
      <c r="AA165" s="14">
        <f>LN(Total!AA165/$AV165/$DK165)</f>
        <v>-5.8645699193062812</v>
      </c>
      <c r="AB165" s="14">
        <f>LN(Total!AB165/$AV165/$DK165)</f>
        <v>-5.9678407451991289</v>
      </c>
      <c r="AC165" s="14">
        <f>LN(Total!AC165/$AV165/$DK165)</f>
        <v>-5.8041725868120704</v>
      </c>
      <c r="AD165" s="14">
        <f>LN(Total!AD165/$AV165/$DK165)</f>
        <v>-5.3847139994886488</v>
      </c>
      <c r="AE165" s="14">
        <f>LN(Total!AE165/$AV165/$DK165)</f>
        <v>-10.875451243112085</v>
      </c>
      <c r="AF165" s="14">
        <f>LN(Total!AF165/$AV165/$DK165)</f>
        <v>-10.057182428483287</v>
      </c>
      <c r="AG165" s="14">
        <f>LN(Total!AG165/$AV165/$DK165)</f>
        <v>-12.329010858811822</v>
      </c>
      <c r="AH165" s="14">
        <f>LN(Total!AH165/$AV165/$DK165)</f>
        <v>-9.7467331805348092</v>
      </c>
      <c r="AI165" s="14">
        <f>LN(Total!AI165/$AV165/$DK165)</f>
        <v>-9.4475755108906441</v>
      </c>
      <c r="AJ165" s="14">
        <f>LN(Total!AJ165/$AV165/$DK165)</f>
        <v>-12.369493562221979</v>
      </c>
      <c r="AK165" s="14">
        <f>LN(Total!AK165/$AV165/$DK165)</f>
        <v>-7.8923017845524495</v>
      </c>
      <c r="AL165" s="14">
        <f>LN(Total!AL165/$AV165/$DK165)</f>
        <v>-5.8562730642705105</v>
      </c>
      <c r="AM165" s="14">
        <f>LN(Total!AM165/$AV165/$DK165)</f>
        <v>-7.2221262937553901</v>
      </c>
      <c r="AN165" s="6">
        <f>LN(Total!AO165)</f>
        <v>-0.70406977207993049</v>
      </c>
      <c r="AO165" s="14">
        <f>LN(Total!AP165)</f>
        <v>-0.67926842719801772</v>
      </c>
      <c r="AP165" s="14">
        <f t="shared" si="5"/>
        <v>-2.4801344881912768E-2</v>
      </c>
      <c r="AQ165" s="6">
        <f>LN(Total!AQ165)</f>
        <v>2.3041418698652332</v>
      </c>
      <c r="AR165" s="14">
        <f>LN(Total!AR165)</f>
        <v>0.51946436946764818</v>
      </c>
      <c r="AS165" s="14">
        <f>LN(Total!AS165)</f>
        <v>2.1086069877202585</v>
      </c>
      <c r="AT165" s="14">
        <f>LN(Total!AT165)</f>
        <v>-3.0817311841095383</v>
      </c>
      <c r="AU165" s="14">
        <f>LN(Total!AU165)</f>
        <v>12.285767438095899</v>
      </c>
      <c r="AV165" s="14">
        <f>Total!AV165</f>
        <v>218.23000000000005</v>
      </c>
      <c r="AW165" s="14">
        <f>Total!AW165</f>
        <v>2.1825399999999999</v>
      </c>
      <c r="AX165" s="14">
        <f>LN(Total!AY165/$AW165)</f>
        <v>-1.4847017573192995</v>
      </c>
      <c r="AY165" s="14">
        <f>LN(Total!AZ165/$AW165)</f>
        <v>-1.8275159956273688</v>
      </c>
      <c r="AZ165" s="14">
        <f>LN(Total!BA165/$AW165)</f>
        <v>-0.6336526860277083</v>
      </c>
      <c r="BA165" s="14">
        <f>LN(Total!BB165/$AW165)</f>
        <v>-2.2602637760218243</v>
      </c>
      <c r="BB165" s="14">
        <f>LN(Total!BC165/$AW165)</f>
        <v>-2.4460781241073959</v>
      </c>
      <c r="BC165" s="14">
        <f>LN(Total!BD165/$AW165)</f>
        <v>-2.7952538978734358</v>
      </c>
      <c r="BD165" s="14">
        <f>LN(Total!BE165/$AW165)</f>
        <v>-3.022096782456142</v>
      </c>
      <c r="BE165" s="14">
        <f>LN(Total!BF165/$AW165)</f>
        <v>-2.1811934188311026</v>
      </c>
      <c r="BF165" s="14">
        <f>LN(Total!BG165/$AW165)</f>
        <v>-0.78518287924332864</v>
      </c>
      <c r="BG165" s="14">
        <f>LN(Total!BH165/$AW165)</f>
        <v>0.35811831180694398</v>
      </c>
      <c r="BH165" s="14">
        <f>LN(Total!BI165/$AW165)</f>
        <v>1.852919780064022</v>
      </c>
      <c r="BI165" s="14">
        <f>LN(Total!BJ165/$AW165)</f>
        <v>0.47984985665653268</v>
      </c>
      <c r="BJ165" s="14">
        <f>LN(Total!BK165/$AW165)</f>
        <v>0.25983241109674926</v>
      </c>
      <c r="BK165" s="14">
        <f>LN(Total!BL165/$AW165)</f>
        <v>1.2911229631471255</v>
      </c>
      <c r="BL165" s="14">
        <f>LN(Total!BM165/$AW165)</f>
        <v>-0.64486006207119795</v>
      </c>
      <c r="BM165" s="14">
        <f>LN(Total!BN165/$AW165)</f>
        <v>0.13177321780825238</v>
      </c>
      <c r="BN165" s="14">
        <f>LN(Total!BO165/$AW165)</f>
        <v>7.3925991986439399E-2</v>
      </c>
      <c r="BO165" s="14">
        <f>LN(Total!BP165/$AW165)</f>
        <v>7.3925991986439399E-2</v>
      </c>
      <c r="BP165" s="14">
        <f>LN(Total!BQ165/$AW165)</f>
        <v>7.3925991986439399E-2</v>
      </c>
      <c r="BQ165" s="14">
        <f>LN(Total!BR165/$AW165)</f>
        <v>-0.11265996359397273</v>
      </c>
      <c r="BR165" s="14">
        <f>LN(Total!BS165/$AW165)</f>
        <v>-0.11265996359397273</v>
      </c>
      <c r="BS165" s="14">
        <f>LN(Total!BT165/$AW165)</f>
        <v>-0.11265996359397273</v>
      </c>
      <c r="BT165" s="14">
        <f>LN(Total!BU165/$AW165)</f>
        <v>-4.2870472334896101</v>
      </c>
      <c r="BU165" s="14">
        <f>LN(Total!BV165/$AW165)</f>
        <v>-3.5889061287326141</v>
      </c>
      <c r="BV165" s="14">
        <f>LN(Total!BW165/$AW165)</f>
        <v>4.8751299483699624</v>
      </c>
      <c r="BW165" s="6">
        <f>LN(Total!BY165)</f>
        <v>160</v>
      </c>
      <c r="BX165" s="6">
        <f>LN(Total!BZ165)</f>
        <v>3.784189633918261</v>
      </c>
      <c r="BY165" s="6">
        <f>Total!CB165</f>
        <v>0</v>
      </c>
      <c r="BZ165" s="14">
        <f>Total!CC165</f>
        <v>0</v>
      </c>
      <c r="CA165" s="14">
        <f>Total!CD165</f>
        <v>0</v>
      </c>
      <c r="CB165" s="14">
        <f>Total!CE165</f>
        <v>1</v>
      </c>
      <c r="CC165" s="14">
        <f>Total!CF165</f>
        <v>0</v>
      </c>
      <c r="CD165" s="14">
        <f>Total!CG165</f>
        <v>0</v>
      </c>
      <c r="CE165" s="14">
        <f>Total!CH165</f>
        <v>0</v>
      </c>
      <c r="CF165" s="14">
        <f>Total!CI165</f>
        <v>0</v>
      </c>
      <c r="CG165" s="14">
        <f>Total!CJ165</f>
        <v>0</v>
      </c>
      <c r="CH165" s="14">
        <f>Total!CK165</f>
        <v>3.8043478260869588E-2</v>
      </c>
      <c r="CI165" s="14">
        <f>Total!CL165</f>
        <v>0.28804347826086979</v>
      </c>
      <c r="CJ165" s="14">
        <f>Total!CM165</f>
        <v>0.33695652173913077</v>
      </c>
      <c r="CK165" s="14">
        <f>Total!CN165</f>
        <v>0.29347826086956535</v>
      </c>
      <c r="CL165" s="14">
        <f>Total!CO165</f>
        <v>4.3478260869565244E-2</v>
      </c>
      <c r="CM165" s="14">
        <f>Total!CP165</f>
        <v>0</v>
      </c>
      <c r="CN165" s="14">
        <f>Total!CQ165</f>
        <v>0</v>
      </c>
      <c r="CO165" s="14">
        <f>Total!CR165</f>
        <v>0</v>
      </c>
      <c r="CP165" s="14">
        <f>Total!CS165</f>
        <v>0</v>
      </c>
      <c r="CQ165" s="14">
        <f>Total!CT165</f>
        <v>13</v>
      </c>
      <c r="CR165" s="14">
        <f>Total!CU165</f>
        <v>13</v>
      </c>
      <c r="CS165" s="14">
        <f>Total!CV165</f>
        <v>2</v>
      </c>
      <c r="CT165" s="14">
        <f>Total!CW165</f>
        <v>2</v>
      </c>
      <c r="CU165" s="14">
        <f>Total!CX165</f>
        <v>0</v>
      </c>
      <c r="CV165" s="14">
        <f>Total!CY165</f>
        <v>0</v>
      </c>
      <c r="CW165" s="14">
        <f>Total!CZ165</f>
        <v>0</v>
      </c>
      <c r="CX165" s="14">
        <f>Total!DA165</f>
        <v>0</v>
      </c>
      <c r="CY165" s="14">
        <f>Total!DB165</f>
        <v>0</v>
      </c>
      <c r="CZ165" s="14">
        <f>Total!DC165</f>
        <v>0</v>
      </c>
      <c r="DA165" s="14">
        <f>Total!DD165</f>
        <v>0</v>
      </c>
      <c r="DB165" s="14">
        <f>Total!DE165</f>
        <v>0</v>
      </c>
      <c r="DC165" s="14">
        <f>Total!DF165</f>
        <v>1</v>
      </c>
      <c r="DD165" s="14">
        <f>Total!DG165</f>
        <v>0</v>
      </c>
      <c r="DE165" s="14">
        <f>Total!DH165</f>
        <v>0</v>
      </c>
      <c r="DF165" s="14">
        <f>Total!DI165</f>
        <v>0</v>
      </c>
      <c r="DG165" s="14">
        <f>Total!DJ165</f>
        <v>0</v>
      </c>
      <c r="DH165" s="14">
        <f>Total!DK165</f>
        <v>46.956521739130459</v>
      </c>
      <c r="DI165" s="14">
        <f>Total!DL165</f>
        <v>0</v>
      </c>
      <c r="DJ165" s="14">
        <f>Total!DM165</f>
        <v>0</v>
      </c>
      <c r="DK165" s="14">
        <f>Total!DN165</f>
        <v>92</v>
      </c>
      <c r="DL165" s="6">
        <v>1</v>
      </c>
      <c r="DM165">
        <v>-4.7744414219669213</v>
      </c>
      <c r="DN165">
        <v>-4.9365734423988767</v>
      </c>
      <c r="DO165" t="e">
        <v>#NUM!</v>
      </c>
      <c r="DP165">
        <v>-4.7090816465405547</v>
      </c>
      <c r="DQ165">
        <v>-5.7607804427704652</v>
      </c>
      <c r="DR165">
        <v>-4.7873119586138628</v>
      </c>
    </row>
    <row r="166" spans="1:122" x14ac:dyDescent="0.25">
      <c r="A166">
        <f>Total!A166</f>
        <v>2011.1</v>
      </c>
      <c r="B166" s="14">
        <f>LN(Total!B166/$AV166/$DK166)</f>
        <v>-1.019803678034735</v>
      </c>
      <c r="C166" s="14">
        <f>LN(Total!C166/$AV166/$DK166)</f>
        <v>-4.0512847301385637</v>
      </c>
      <c r="D166" s="14">
        <f>LN(Total!D166/$AV166/$DK166)</f>
        <v>-0.91731842399422259</v>
      </c>
      <c r="E166" s="14">
        <f>LN(Total!E166/$AV166/$DK166)</f>
        <v>-0.5516917217878412</v>
      </c>
      <c r="F166" s="14">
        <f>LN(Total!F166/$AV166/$DK166)</f>
        <v>-5.3712263276360259</v>
      </c>
      <c r="G166" s="14">
        <f>LN(Total!G166/$AV166/$DK166)</f>
        <v>-0.4752599234367349</v>
      </c>
      <c r="H166" s="14">
        <f>LN(Total!H166/$AV166/$DK166)</f>
        <v>-1.0469782866220576</v>
      </c>
      <c r="I166" s="14">
        <f>LN(Total!I166/$AV166/$DK166)</f>
        <v>-1.7926324662671949</v>
      </c>
      <c r="J166" s="14">
        <f>LN(Total!J166/$AV166/$DK166)</f>
        <v>-3.2586787271460316</v>
      </c>
      <c r="K166" s="14">
        <f>LN(Total!K166/$AV166/$DK166)</f>
        <v>-2.3893942200272154</v>
      </c>
      <c r="L166" s="14">
        <f>LN(Total!L166/$AV166/$DK166)</f>
        <v>-4.9737466092966898</v>
      </c>
      <c r="M166" s="14">
        <f>LN(Total!M166/$AV166/$DK166)</f>
        <v>-6.575777025778363</v>
      </c>
      <c r="N166" s="14">
        <f>LN(Total!N166/$AV166/$DK166)</f>
        <v>-4.9248174805639939</v>
      </c>
      <c r="O166" s="14">
        <f>LN(Total!O166/$AV166/$DK166)</f>
        <v>-7.1233156313300805</v>
      </c>
      <c r="P166" s="14">
        <f>LN(Total!P166/$AV166/$DK166)</f>
        <v>-4.3053957611264932</v>
      </c>
      <c r="Q166" s="14">
        <f>LN(Total!Q166/$AV166/$DK166)</f>
        <v>-10.297444603600209</v>
      </c>
      <c r="R166" s="14">
        <f>LN(Total!R166/$AV166/$DK166)</f>
        <v>-7.5023823052006247</v>
      </c>
      <c r="S166" s="14">
        <f>LN(Total!S166/$AV166/$DK166)</f>
        <v>-5.724502975182264</v>
      </c>
      <c r="T166" s="14">
        <f>LN(Total!T166/$AV166/$DK166)</f>
        <v>-11.525688974546194</v>
      </c>
      <c r="U166" s="14">
        <f>LN(Total!U166/$AV166/$DK166)</f>
        <v>-6.539358217187953</v>
      </c>
      <c r="V166" s="14">
        <f>LN(Total!V166/$AV166/$DK166)</f>
        <v>-5.9876705305679181</v>
      </c>
      <c r="W166" s="14">
        <f>LN(Total!W166/$AV166/$DK166)</f>
        <v>-8.1130157988947786</v>
      </c>
      <c r="X166" s="14">
        <f>LN(Total!X166/$AV166/$DK166)</f>
        <v>-6.907566362431897</v>
      </c>
      <c r="Y166" s="14">
        <f>LN(Total!Y166/$AV166/$DK166)</f>
        <v>-8.3867769778020271</v>
      </c>
      <c r="Z166" s="14">
        <f>LN(Total!Z166/$AV166/$DK166)</f>
        <v>-5.6891742014519258</v>
      </c>
      <c r="AA166" s="14">
        <f>LN(Total!AA166/$AV166/$DK166)</f>
        <v>-5.6391036225681681</v>
      </c>
      <c r="AB166" s="14">
        <f>LN(Total!AB166/$AV166/$DK166)</f>
        <v>-5.7196153542577788</v>
      </c>
      <c r="AC166" s="14">
        <f>LN(Total!AC166/$AV166/$DK166)</f>
        <v>-5.3085836194777336</v>
      </c>
      <c r="AD166" s="14">
        <f>LN(Total!AD166/$AV166/$DK166)</f>
        <v>-5.2462933062015189</v>
      </c>
      <c r="AE166" s="14">
        <f>LN(Total!AE166/$AV166/$DK166)</f>
        <v>-10.888854622379528</v>
      </c>
      <c r="AF166" s="14">
        <f>LN(Total!AF166/$AV166/$DK166)</f>
        <v>-10.047197127568682</v>
      </c>
      <c r="AG166" s="14">
        <f>LN(Total!AG166/$AV166/$DK166)</f>
        <v>-12.215871760811545</v>
      </c>
      <c r="AH166" s="14">
        <f>LN(Total!AH166/$AV166/$DK166)</f>
        <v>-9.561353336290269</v>
      </c>
      <c r="AI166" s="14">
        <f>LN(Total!AI166/$AV166/$DK166)</f>
        <v>-9.2588088082359832</v>
      </c>
      <c r="AJ166" s="14">
        <f>LN(Total!AJ166/$AV166/$DK166)</f>
        <v>-12.013012420095817</v>
      </c>
      <c r="AK166" s="14">
        <f>LN(Total!AK166/$AV166/$DK166)</f>
        <v>-7.941949777066819</v>
      </c>
      <c r="AL166" s="14">
        <f>LN(Total!AL166/$AV166/$DK166)</f>
        <v>-5.4332940501641325</v>
      </c>
      <c r="AM166" s="14">
        <f>LN(Total!AM166/$AV166/$DK166)</f>
        <v>-7.2509640298892011</v>
      </c>
      <c r="AN166" s="6">
        <f>LN(Total!AO166)</f>
        <v>-0.7025641436160871</v>
      </c>
      <c r="AO166" s="14">
        <f>LN(Total!AP166)</f>
        <v>-0.6815763846867452</v>
      </c>
      <c r="AP166" s="14">
        <f t="shared" si="5"/>
        <v>-2.0987758929341904E-2</v>
      </c>
      <c r="AQ166" s="6">
        <f>LN(Total!AQ166)</f>
        <v>2.2925712288826814</v>
      </c>
      <c r="AR166" s="14">
        <f>LN(Total!AR166)</f>
        <v>0.53294759967684791</v>
      </c>
      <c r="AS166" s="14">
        <f>LN(Total!AS166)</f>
        <v>2.1362551019698395</v>
      </c>
      <c r="AT166" s="14">
        <f>LN(Total!AT166)</f>
        <v>-3.0591874393050622</v>
      </c>
      <c r="AU166" s="14">
        <f>LN(Total!AU166)</f>
        <v>12.31708720723387</v>
      </c>
      <c r="AV166" s="14">
        <f>Total!AV166</f>
        <v>218.79</v>
      </c>
      <c r="AW166" s="14">
        <f>Total!AW166</f>
        <v>2.1889766666666666</v>
      </c>
      <c r="AX166" s="14">
        <f>LN(Total!AY166/$AW166)</f>
        <v>-1.4876465802761929</v>
      </c>
      <c r="AY166" s="14">
        <f>LN(Total!AZ166/$AW166)</f>
        <v>-1.8304608185842621</v>
      </c>
      <c r="AZ166" s="14">
        <f>LN(Total!BA166/$AW166)</f>
        <v>-0.63659750898460177</v>
      </c>
      <c r="BA166" s="14">
        <f>LN(Total!BB166/$AW166)</f>
        <v>-2.2632085989787174</v>
      </c>
      <c r="BB166" s="14">
        <f>LN(Total!BC166/$AW166)</f>
        <v>-2.4490229470642895</v>
      </c>
      <c r="BC166" s="14">
        <f>LN(Total!BD166/$AW166)</f>
        <v>-2.7981987208303294</v>
      </c>
      <c r="BD166" s="14">
        <f>LN(Total!BE166/$AW166)</f>
        <v>-3.0250416054130356</v>
      </c>
      <c r="BE166" s="14">
        <f>LN(Total!BF166/$AW166)</f>
        <v>-2.1841382417879958</v>
      </c>
      <c r="BF166" s="14">
        <f>LN(Total!BG166/$AW166)</f>
        <v>-0.78812770220022199</v>
      </c>
      <c r="BG166" s="14">
        <f>LN(Total!BH166/$AW166)</f>
        <v>0.35517348885005051</v>
      </c>
      <c r="BH166" s="14">
        <f>LN(Total!BI166/$AW166)</f>
        <v>1.8499749571071287</v>
      </c>
      <c r="BI166" s="14">
        <f>LN(Total!BJ166/$AW166)</f>
        <v>0.47690503369963944</v>
      </c>
      <c r="BJ166" s="14">
        <f>LN(Total!BK166/$AW166)</f>
        <v>0.2568875881398559</v>
      </c>
      <c r="BK166" s="14">
        <f>LN(Total!BL166/$AW166)</f>
        <v>1.2881781401902321</v>
      </c>
      <c r="BL166" s="14">
        <f>LN(Total!BM166/$AW166)</f>
        <v>-0.6478048850280913</v>
      </c>
      <c r="BM166" s="14">
        <f>LN(Total!BN166/$AW166)</f>
        <v>0.12882839485135897</v>
      </c>
      <c r="BN166" s="14">
        <f>LN(Total!BO166/$AW166)</f>
        <v>7.0981169029546112E-2</v>
      </c>
      <c r="BO166" s="14">
        <f>LN(Total!BP166/$AW166)</f>
        <v>7.0981169029546112E-2</v>
      </c>
      <c r="BP166" s="14">
        <f>LN(Total!BQ166/$AW166)</f>
        <v>7.0981169029546112E-2</v>
      </c>
      <c r="BQ166" s="14">
        <f>LN(Total!BR166/$AW166)</f>
        <v>-0.11560478655086609</v>
      </c>
      <c r="BR166" s="14">
        <f>LN(Total!BS166/$AW166)</f>
        <v>-0.11560478655086609</v>
      </c>
      <c r="BS166" s="14">
        <f>LN(Total!BT166/$AW166)</f>
        <v>-0.11560478655086609</v>
      </c>
      <c r="BT166" s="14">
        <f>LN(Total!BU166/$AW166)</f>
        <v>-4.2899920564465033</v>
      </c>
      <c r="BU166" s="14">
        <f>LN(Total!BV166/$AW166)</f>
        <v>-3.5918509516895072</v>
      </c>
      <c r="BV166" s="14">
        <f>LN(Total!BW166/$AW166)</f>
        <v>4.8721851254130693</v>
      </c>
      <c r="BW166" s="6">
        <f>LN(Total!BY166)</f>
        <v>161</v>
      </c>
      <c r="BX166" s="6">
        <f>LN(Total!BZ166)</f>
        <v>3.8066624897703196</v>
      </c>
      <c r="BY166" s="6">
        <f>Total!CB166</f>
        <v>1</v>
      </c>
      <c r="BZ166" s="14">
        <f>Total!CC166</f>
        <v>0</v>
      </c>
      <c r="CA166" s="14">
        <f>Total!CD166</f>
        <v>0</v>
      </c>
      <c r="CB166" s="14">
        <f>Total!CE166</f>
        <v>0</v>
      </c>
      <c r="CC166" s="14">
        <f>Total!CF166</f>
        <v>4.768583450210389E-2</v>
      </c>
      <c r="CD166" s="14">
        <f>Total!CG166</f>
        <v>0</v>
      </c>
      <c r="CE166" s="14">
        <f>Total!CH166</f>
        <v>0</v>
      </c>
      <c r="CF166" s="14">
        <f>Total!CI166</f>
        <v>0</v>
      </c>
      <c r="CG166" s="14">
        <f>Total!CJ166</f>
        <v>0</v>
      </c>
      <c r="CH166" s="14">
        <f>Total!CK166</f>
        <v>0</v>
      </c>
      <c r="CI166" s="14">
        <f>Total!CL166</f>
        <v>0</v>
      </c>
      <c r="CJ166" s="14">
        <f>Total!CM166</f>
        <v>0</v>
      </c>
      <c r="CK166" s="14">
        <f>Total!CN166</f>
        <v>3.8043478260869588E-2</v>
      </c>
      <c r="CL166" s="14">
        <f>Total!CO166</f>
        <v>0.28804347826086979</v>
      </c>
      <c r="CM166" s="14">
        <f>Total!CP166</f>
        <v>0.33152173913043492</v>
      </c>
      <c r="CN166" s="14">
        <f>Total!CQ166</f>
        <v>0.29470546984572249</v>
      </c>
      <c r="CO166" s="14">
        <f>Total!CR166</f>
        <v>0.11956521739130427</v>
      </c>
      <c r="CP166" s="14">
        <f>Total!CS166</f>
        <v>0</v>
      </c>
      <c r="CQ166" s="14">
        <f>Total!CT166</f>
        <v>13</v>
      </c>
      <c r="CR166" s="14">
        <f>Total!CU166</f>
        <v>13</v>
      </c>
      <c r="CS166" s="14">
        <f>Total!CV166</f>
        <v>4</v>
      </c>
      <c r="CT166" s="14">
        <f>Total!CW166</f>
        <v>2</v>
      </c>
      <c r="CU166" s="14">
        <f>Total!CX166</f>
        <v>0</v>
      </c>
      <c r="CV166" s="14">
        <f>Total!CY166</f>
        <v>0</v>
      </c>
      <c r="CW166" s="14">
        <f>Total!CZ166</f>
        <v>0</v>
      </c>
      <c r="CX166" s="14">
        <f>Total!DA166</f>
        <v>0</v>
      </c>
      <c r="CY166" s="14">
        <f>Total!DB166</f>
        <v>0</v>
      </c>
      <c r="CZ166" s="14">
        <f>Total!DC166</f>
        <v>1</v>
      </c>
      <c r="DA166" s="14">
        <f>Total!DD166</f>
        <v>0</v>
      </c>
      <c r="DB166" s="14">
        <f>Total!DE166</f>
        <v>0</v>
      </c>
      <c r="DC166" s="14">
        <f>Total!DF166</f>
        <v>0</v>
      </c>
      <c r="DD166" s="14">
        <f>Total!DG166</f>
        <v>0</v>
      </c>
      <c r="DE166" s="14">
        <f>Total!DH166</f>
        <v>0</v>
      </c>
      <c r="DF166" s="14">
        <f>Total!DI166</f>
        <v>0</v>
      </c>
      <c r="DG166" s="14">
        <f>Total!DJ166</f>
        <v>0</v>
      </c>
      <c r="DH166" s="14">
        <f>Total!DK166</f>
        <v>6.1250000000000036</v>
      </c>
      <c r="DI166" s="14">
        <f>Total!DL166</f>
        <v>0</v>
      </c>
      <c r="DJ166" s="14">
        <f>Total!DM166</f>
        <v>161</v>
      </c>
      <c r="DK166" s="14">
        <f>Total!DN166</f>
        <v>92</v>
      </c>
      <c r="DL166" s="6">
        <v>1</v>
      </c>
      <c r="DM166">
        <v>-4.6113614858291392</v>
      </c>
      <c r="DN166">
        <v>-4.780308801406326</v>
      </c>
      <c r="DO166" t="e">
        <v>#NUM!</v>
      </c>
      <c r="DP166">
        <v>-4.4957135068405689</v>
      </c>
      <c r="DQ166">
        <v>-5.2684692253269434</v>
      </c>
      <c r="DR166">
        <v>-4.5091195282229748</v>
      </c>
    </row>
    <row r="167" spans="1:122" x14ac:dyDescent="0.25">
      <c r="A167">
        <f>Total!A167</f>
        <v>2011.1999999999998</v>
      </c>
      <c r="B167" s="14">
        <f>LN(Total!B167/$AV167/$DK167)</f>
        <v>-1.1943579249318697</v>
      </c>
      <c r="C167" s="14">
        <f>LN(Total!C167/$AV167/$DK167)</f>
        <v>-4.1396544221085012</v>
      </c>
      <c r="D167" s="14">
        <f>LN(Total!D167/$AV167/$DK167)</f>
        <v>-1.0801467297243812</v>
      </c>
      <c r="E167" s="14">
        <f>LN(Total!E167/$AV167/$DK167)</f>
        <v>-0.52979937239401242</v>
      </c>
      <c r="F167" s="14">
        <f>LN(Total!F167/$AV167/$DK167)</f>
        <v>-5.8099764302301171</v>
      </c>
      <c r="G167" s="14">
        <f>LN(Total!G167/$AV167/$DK167)</f>
        <v>-0.57478365760573258</v>
      </c>
      <c r="H167" s="14">
        <f>LN(Total!H167/$AV167/$DK167)</f>
        <v>-1.2312765537686281</v>
      </c>
      <c r="I167" s="14">
        <f>LN(Total!I167/$AV167/$DK167)</f>
        <v>-1.9867135120914445</v>
      </c>
      <c r="J167" s="14">
        <f>LN(Total!J167/$AV167/$DK167)</f>
        <v>-3.8360230652961516</v>
      </c>
      <c r="K167" s="14">
        <f>LN(Total!K167/$AV167/$DK167)</f>
        <v>-2.4246710571578434</v>
      </c>
      <c r="L167" s="14">
        <f>LN(Total!L167/$AV167/$DK167)</f>
        <v>-5.0878549653094671</v>
      </c>
      <c r="M167" s="14">
        <f>LN(Total!M167/$AV167/$DK167)</f>
        <v>-6.5842923749833657</v>
      </c>
      <c r="N167" s="14">
        <f>LN(Total!N167/$AV167/$DK167)</f>
        <v>-5.3341586539696504</v>
      </c>
      <c r="O167" s="14">
        <f>LN(Total!O167/$AV167/$DK167)</f>
        <v>-7.1575488915285588</v>
      </c>
      <c r="P167" s="14">
        <f>LN(Total!P167/$AV167/$DK167)</f>
        <v>-4.4396087771100339</v>
      </c>
      <c r="Q167" s="14">
        <f>LN(Total!Q167/$AV167/$DK167)</f>
        <v>-10.303972604644537</v>
      </c>
      <c r="R167" s="14">
        <f>LN(Total!R167/$AV167/$DK167)</f>
        <v>-7.782857026434959</v>
      </c>
      <c r="S167" s="14">
        <f>LN(Total!S167/$AV167/$DK167)</f>
        <v>-5.7305012380348499</v>
      </c>
      <c r="T167" s="14">
        <f>LN(Total!T167/$AV167/$DK167)</f>
        <v>-11.522720131814904</v>
      </c>
      <c r="U167" s="14">
        <f>LN(Total!U167/$AV167/$DK167)</f>
        <v>-6.5037047012824614</v>
      </c>
      <c r="V167" s="14">
        <f>LN(Total!V167/$AV167/$DK167)</f>
        <v>-5.983873740051064</v>
      </c>
      <c r="W167" s="14">
        <f>LN(Total!W167/$AV167/$DK167)</f>
        <v>-8.0327395672507471</v>
      </c>
      <c r="X167" s="14">
        <f>LN(Total!X167/$AV167/$DK167)</f>
        <v>-6.9704078508503464</v>
      </c>
      <c r="Y167" s="14">
        <f>LN(Total!Y167/$AV167/$DK167)</f>
        <v>-8.3044188735582463</v>
      </c>
      <c r="Z167" s="14">
        <f>LN(Total!Z167/$AV167/$DK167)</f>
        <v>-6.1475669979275143</v>
      </c>
      <c r="AA167" s="14">
        <f>LN(Total!AA167/$AV167/$DK167)</f>
        <v>-6.1122615351960565</v>
      </c>
      <c r="AB167" s="14">
        <f>LN(Total!AB167/$AV167/$DK167)</f>
        <v>-5.8019865000524691</v>
      </c>
      <c r="AC167" s="14">
        <f>LN(Total!AC167/$AV167/$DK167)</f>
        <v>-5.6071158169263837</v>
      </c>
      <c r="AD167" s="14">
        <f>LN(Total!AD167/$AV167/$DK167)</f>
        <v>-5.3908152065697159</v>
      </c>
      <c r="AE167" s="14">
        <f>LN(Total!AE167/$AV167/$DK167)</f>
        <v>-10.901642586653461</v>
      </c>
      <c r="AF167" s="14">
        <f>LN(Total!AF167/$AV167/$DK167)</f>
        <v>-10.032032480205986</v>
      </c>
      <c r="AG167" s="14">
        <f>LN(Total!AG167/$AV167/$DK167)</f>
        <v>-12.127474772066146</v>
      </c>
      <c r="AH167" s="14">
        <f>LN(Total!AH167/$AV167/$DK167)</f>
        <v>-9.5525151444818217</v>
      </c>
      <c r="AI167" s="14">
        <f>LN(Total!AI167/$AV167/$DK167)</f>
        <v>-9.4332699105184581</v>
      </c>
      <c r="AJ167" s="14">
        <f>LN(Total!AJ167/$AV167/$DK167)</f>
        <v>-12.097289370666148</v>
      </c>
      <c r="AK167" s="14">
        <f>LN(Total!AK167/$AV167/$DK167)</f>
        <v>-6.5420632232485127</v>
      </c>
      <c r="AL167" s="14">
        <f>LN(Total!AL167/$AV167/$DK167)</f>
        <v>-6.5833045309786931</v>
      </c>
      <c r="AM167" s="14">
        <f>LN(Total!AM167/$AV167/$DK167)</f>
        <v>-7.2497731406105554</v>
      </c>
      <c r="AN167" s="6">
        <f>LN(Total!AO167)</f>
        <v>-0.70125301527199335</v>
      </c>
      <c r="AO167" s="14">
        <f>LN(Total!AP167)</f>
        <v>-0.68336902853431136</v>
      </c>
      <c r="AP167" s="14">
        <f t="shared" si="5"/>
        <v>-1.7883986737681989E-2</v>
      </c>
      <c r="AQ167" s="6">
        <f>LN(Total!AQ167)</f>
        <v>2.2713730761336821</v>
      </c>
      <c r="AR167" s="14">
        <f>LN(Total!AR167)</f>
        <v>0.53682402351192504</v>
      </c>
      <c r="AS167" s="14">
        <f>LN(Total!AS167)</f>
        <v>2.1389906539343944</v>
      </c>
      <c r="AT167" s="14">
        <f>LN(Total!AT167)</f>
        <v>-3.034086679417705</v>
      </c>
      <c r="AU167" s="14">
        <f>LN(Total!AU167)</f>
        <v>12.366363588822196</v>
      </c>
      <c r="AV167" s="14">
        <f>Total!AV167</f>
        <v>219.33000000000007</v>
      </c>
      <c r="AW167" s="14">
        <f>Total!AW167</f>
        <v>2.2166633333333334</v>
      </c>
      <c r="AX167" s="14">
        <f>LN(Total!AY167/$AW167)</f>
        <v>-1.5002154833887953</v>
      </c>
      <c r="AY167" s="14">
        <f>LN(Total!AZ167/$AW167)</f>
        <v>-1.8430297216968645</v>
      </c>
      <c r="AZ167" s="14">
        <f>LN(Total!BA167/$AW167)</f>
        <v>-0.64916641209720416</v>
      </c>
      <c r="BA167" s="14">
        <f>LN(Total!BB167/$AW167)</f>
        <v>-2.2757775020913198</v>
      </c>
      <c r="BB167" s="14">
        <f>LN(Total!BC167/$AW167)</f>
        <v>-2.4615918501768919</v>
      </c>
      <c r="BC167" s="14">
        <f>LN(Total!BD167/$AW167)</f>
        <v>-2.8107676239429318</v>
      </c>
      <c r="BD167" s="14">
        <f>LN(Total!BE167/$AW167)</f>
        <v>-3.037610508525638</v>
      </c>
      <c r="BE167" s="14">
        <f>LN(Total!BF167/$AW167)</f>
        <v>-2.1967071449005982</v>
      </c>
      <c r="BF167" s="14">
        <f>LN(Total!BG167/$AW167)</f>
        <v>-0.80069660531282438</v>
      </c>
      <c r="BG167" s="14">
        <f>LN(Total!BH167/$AW167)</f>
        <v>0.34260458573744812</v>
      </c>
      <c r="BH167" s="14">
        <f>LN(Total!BI167/$AW167)</f>
        <v>1.8374060539945263</v>
      </c>
      <c r="BI167" s="14">
        <f>LN(Total!BJ167/$AW167)</f>
        <v>0.46433613058703693</v>
      </c>
      <c r="BJ167" s="14">
        <f>LN(Total!BK167/$AW167)</f>
        <v>0.24431868502725348</v>
      </c>
      <c r="BK167" s="14">
        <f>LN(Total!BL167/$AW167)</f>
        <v>1.2756092370776297</v>
      </c>
      <c r="BL167" s="14">
        <f>LN(Total!BM167/$AW167)</f>
        <v>-0.6603737881406937</v>
      </c>
      <c r="BM167" s="14">
        <f>LN(Total!BN167/$AW167)</f>
        <v>0.11625949173875653</v>
      </c>
      <c r="BN167" s="14">
        <f>LN(Total!BO167/$AW167)</f>
        <v>5.8412265916943699E-2</v>
      </c>
      <c r="BO167" s="14">
        <f>LN(Total!BP167/$AW167)</f>
        <v>5.8412265916943699E-2</v>
      </c>
      <c r="BP167" s="14">
        <f>LN(Total!BQ167/$AW167)</f>
        <v>5.8412265916943699E-2</v>
      </c>
      <c r="BQ167" s="14">
        <f>LN(Total!BR167/$AW167)</f>
        <v>-0.12817368966346848</v>
      </c>
      <c r="BR167" s="14">
        <f>LN(Total!BS167/$AW167)</f>
        <v>-0.12817368966346848</v>
      </c>
      <c r="BS167" s="14">
        <f>LN(Total!BT167/$AW167)</f>
        <v>-0.12817368966346848</v>
      </c>
      <c r="BT167" s="14">
        <f>LN(Total!BU167/$AW167)</f>
        <v>-4.3025609595591057</v>
      </c>
      <c r="BU167" s="14">
        <f>LN(Total!BV167/$AW167)</f>
        <v>-3.6044198548021096</v>
      </c>
      <c r="BV167" s="14">
        <f>LN(Total!BW167/$AW167)</f>
        <v>4.8596162223004669</v>
      </c>
      <c r="BW167" s="6">
        <f>LN(Total!BY167)</f>
        <v>162</v>
      </c>
      <c r="BX167" s="6">
        <f>LN(Total!BZ167)</f>
        <v>3.8286413964890951</v>
      </c>
      <c r="BY167" s="6">
        <f>Total!CB167</f>
        <v>0</v>
      </c>
      <c r="BZ167" s="14">
        <f>Total!CC167</f>
        <v>1</v>
      </c>
      <c r="CA167" s="14">
        <f>Total!CD167</f>
        <v>0</v>
      </c>
      <c r="CB167" s="14">
        <f>Total!CE167</f>
        <v>0</v>
      </c>
      <c r="CC167" s="14">
        <f>Total!CF167</f>
        <v>0.29569892473118309</v>
      </c>
      <c r="CD167" s="14">
        <f>Total!CG167</f>
        <v>0.32777777777777795</v>
      </c>
      <c r="CE167" s="14">
        <f>Total!CH167</f>
        <v>0.29014336917562739</v>
      </c>
      <c r="CF167" s="14">
        <f>Total!CI167</f>
        <v>4.8745519713261756E-2</v>
      </c>
      <c r="CG167" s="14">
        <f>Total!CJ167</f>
        <v>0</v>
      </c>
      <c r="CH167" s="14">
        <f>Total!CK167</f>
        <v>0</v>
      </c>
      <c r="CI167" s="14">
        <f>Total!CL167</f>
        <v>0</v>
      </c>
      <c r="CJ167" s="14">
        <f>Total!CM167</f>
        <v>0</v>
      </c>
      <c r="CK167" s="14">
        <f>Total!CN167</f>
        <v>0</v>
      </c>
      <c r="CL167" s="14">
        <f>Total!CO167</f>
        <v>0</v>
      </c>
      <c r="CM167" s="14">
        <f>Total!CP167</f>
        <v>0</v>
      </c>
      <c r="CN167" s="14">
        <f>Total!CQ167</f>
        <v>3.7634408602150643E-2</v>
      </c>
      <c r="CO167" s="14">
        <f>Total!CR167</f>
        <v>0</v>
      </c>
      <c r="CP167" s="14">
        <f>Total!CS167</f>
        <v>1.1111111111111077E-2</v>
      </c>
      <c r="CQ167" s="14">
        <f>Total!CT167</f>
        <v>13</v>
      </c>
      <c r="CR167" s="14">
        <f>Total!CU167</f>
        <v>13</v>
      </c>
      <c r="CS167" s="14">
        <f>Total!CV167</f>
        <v>3</v>
      </c>
      <c r="CT167" s="14">
        <f>Total!CW167</f>
        <v>1</v>
      </c>
      <c r="CU167" s="14">
        <f>Total!CX167</f>
        <v>0</v>
      </c>
      <c r="CV167" s="14">
        <f>Total!CY167</f>
        <v>0</v>
      </c>
      <c r="CW167" s="14">
        <f>Total!CZ167</f>
        <v>0</v>
      </c>
      <c r="CX167" s="14">
        <f>Total!DA167</f>
        <v>0</v>
      </c>
      <c r="CY167" s="14">
        <f>Total!DB167</f>
        <v>0</v>
      </c>
      <c r="CZ167" s="14">
        <f>Total!DC167</f>
        <v>0</v>
      </c>
      <c r="DA167" s="14">
        <f>Total!DD167</f>
        <v>0</v>
      </c>
      <c r="DB167" s="14">
        <f>Total!DE167</f>
        <v>0</v>
      </c>
      <c r="DC167" s="14">
        <f>Total!DF167</f>
        <v>0</v>
      </c>
      <c r="DD167" s="14">
        <f>Total!DG167</f>
        <v>0</v>
      </c>
      <c r="DE167" s="14">
        <f>Total!DH167</f>
        <v>0</v>
      </c>
      <c r="DF167" s="14">
        <f>Total!DI167</f>
        <v>0</v>
      </c>
      <c r="DG167" s="14">
        <f>Total!DJ167</f>
        <v>0</v>
      </c>
      <c r="DH167" s="14">
        <f>Total!DK167</f>
        <v>0</v>
      </c>
      <c r="DI167" s="14">
        <f>Total!DL167</f>
        <v>162</v>
      </c>
      <c r="DJ167" s="14">
        <f>Total!DM167</f>
        <v>0</v>
      </c>
      <c r="DK167" s="14">
        <f>Total!DN167</f>
        <v>90</v>
      </c>
      <c r="DL167" s="6">
        <v>1</v>
      </c>
      <c r="DM167">
        <v>-4.7089779721717804</v>
      </c>
      <c r="DN167">
        <v>-4.8482608996560055</v>
      </c>
      <c r="DO167" t="e">
        <v>#NUM!</v>
      </c>
      <c r="DP167">
        <v>-4.6512169200397455</v>
      </c>
      <c r="DQ167">
        <v>-5.5850640974023413</v>
      </c>
      <c r="DR167">
        <v>-4.6762383792713855</v>
      </c>
    </row>
    <row r="168" spans="1:122" x14ac:dyDescent="0.25">
      <c r="A168">
        <f>Total!A168</f>
        <v>2011.2999999999997</v>
      </c>
      <c r="B168" s="14">
        <f>LN(Total!B168/$AV168/$DK168)</f>
        <v>-1.2118519529121599</v>
      </c>
      <c r="C168" s="14">
        <f>LN(Total!C168/$AV168/$DK168)</f>
        <v>-4.0985704558762581</v>
      </c>
      <c r="D168" s="14">
        <f>LN(Total!D168/$AV168/$DK168)</f>
        <v>-1.0988067064831661</v>
      </c>
      <c r="E168" s="14">
        <f>LN(Total!E168/$AV168/$DK168)</f>
        <v>-0.61238717835369971</v>
      </c>
      <c r="F168" s="14">
        <f>LN(Total!F168/$AV168/$DK168)</f>
        <v>-5.8211294045664026</v>
      </c>
      <c r="G168" s="14">
        <f>LN(Total!G168/$AV168/$DK168)</f>
        <v>-0.5849258512405423</v>
      </c>
      <c r="H168" s="14">
        <f>LN(Total!H168/$AV168/$DK168)</f>
        <v>-1.2786484218705467</v>
      </c>
      <c r="I168" s="14">
        <f>LN(Total!I168/$AV168/$DK168)</f>
        <v>-2.1072721456700121</v>
      </c>
      <c r="J168" s="14">
        <f>LN(Total!J168/$AV168/$DK168)</f>
        <v>-3.8133438952818821</v>
      </c>
      <c r="K168" s="14">
        <f>LN(Total!K168/$AV168/$DK168)</f>
        <v>-2.4168070156093067</v>
      </c>
      <c r="L168" s="14">
        <f>LN(Total!L168/$AV168/$DK168)</f>
        <v>-5.2905281207409898</v>
      </c>
      <c r="M168" s="14">
        <f>LN(Total!M168/$AV168/$DK168)</f>
        <v>-6.6797138678687968</v>
      </c>
      <c r="N168" s="14">
        <f>LN(Total!N168/$AV168/$DK168)</f>
        <v>-5.3362285465457093</v>
      </c>
      <c r="O168" s="14">
        <f>LN(Total!O168/$AV168/$DK168)</f>
        <v>-7.1398147223256965</v>
      </c>
      <c r="P168" s="14">
        <f>LN(Total!P168/$AV168/$DK168)</f>
        <v>-4.4618615359088087</v>
      </c>
      <c r="Q168" s="14">
        <f>LN(Total!Q168/$AV168/$DK168)</f>
        <v>-10.299075366843747</v>
      </c>
      <c r="R168" s="14">
        <f>LN(Total!R168/$AV168/$DK168)</f>
        <v>-7.8497300081622443</v>
      </c>
      <c r="S168" s="14">
        <f>LN(Total!S168/$AV168/$DK168)</f>
        <v>-5.7678598444874725</v>
      </c>
      <c r="T168" s="14">
        <f>LN(Total!T168/$AV168/$DK168)</f>
        <v>-11.455602010567981</v>
      </c>
      <c r="U168" s="14">
        <f>LN(Total!U168/$AV168/$DK168)</f>
        <v>-6.5382192410504096</v>
      </c>
      <c r="V168" s="14">
        <f>LN(Total!V168/$AV168/$DK168)</f>
        <v>-5.9885178838999389</v>
      </c>
      <c r="W168" s="14">
        <f>LN(Total!W168/$AV168/$DK168)</f>
        <v>-8.1383805349733382</v>
      </c>
      <c r="X168" s="14">
        <f>LN(Total!X168/$AV168/$DK168)</f>
        <v>-7.0825545450507299</v>
      </c>
      <c r="Y168" s="14">
        <f>LN(Total!Y168/$AV168/$DK168)</f>
        <v>-8.482856073183374</v>
      </c>
      <c r="Z168" s="14">
        <f>LN(Total!Z168/$AV168/$DK168)</f>
        <v>-6.1990595354218003</v>
      </c>
      <c r="AA168" s="14">
        <f>LN(Total!AA168/$AV168/$DK168)</f>
        <v>-6.1507333062602552</v>
      </c>
      <c r="AB168" s="14">
        <f>LN(Total!AB168/$AV168/$DK168)</f>
        <v>-5.7262488133800238</v>
      </c>
      <c r="AC168" s="14">
        <f>LN(Total!AC168/$AV168/$DK168)</f>
        <v>-5.5795065296121837</v>
      </c>
      <c r="AD168" s="14">
        <f>LN(Total!AD168/$AV168/$DK168)</f>
        <v>-5.3774532596100304</v>
      </c>
      <c r="AE168" s="14">
        <f>LN(Total!AE168/$AV168/$DK168)</f>
        <v>-11.017682586665069</v>
      </c>
      <c r="AF168" s="14">
        <f>LN(Total!AF168/$AV168/$DK168)</f>
        <v>-9.9998254602351189</v>
      </c>
      <c r="AG168" s="14">
        <f>LN(Total!AG168/$AV168/$DK168)</f>
        <v>-12.123571524318404</v>
      </c>
      <c r="AH168" s="14">
        <f>LN(Total!AH168/$AV168/$DK168)</f>
        <v>-9.4229878905845936</v>
      </c>
      <c r="AI168" s="14">
        <f>LN(Total!AI168/$AV168/$DK168)</f>
        <v>-9.3568500460741344</v>
      </c>
      <c r="AJ168" s="14">
        <f>LN(Total!AJ168/$AV168/$DK168)</f>
        <v>-12.117370352279815</v>
      </c>
      <c r="AK168" s="14">
        <f>LN(Total!AK168/$AV168/$DK168)</f>
        <v>-7.8359146243811955</v>
      </c>
      <c r="AL168" s="14">
        <f>LN(Total!AL168/$AV168/$DK168)</f>
        <v>-6.6649622749871993</v>
      </c>
      <c r="AM168" s="14">
        <f>LN(Total!AM168/$AV168/$DK168)</f>
        <v>-7.2674545417674423</v>
      </c>
      <c r="AN168" s="6">
        <f>LN(Total!AO168)</f>
        <v>-0.69737867638552176</v>
      </c>
      <c r="AO168" s="14">
        <f>LN(Total!AP168)</f>
        <v>-0.68465601508590923</v>
      </c>
      <c r="AP168" s="14">
        <f t="shared" si="5"/>
        <v>-1.2722661299612525E-2</v>
      </c>
      <c r="AQ168" s="6">
        <f>LN(Total!AQ168)</f>
        <v>2.3065330934933814</v>
      </c>
      <c r="AR168" s="14">
        <f>LN(Total!AR168)</f>
        <v>0.532750559286987</v>
      </c>
      <c r="AS168" s="14">
        <f>LN(Total!AS168)</f>
        <v>2.1513835756214674</v>
      </c>
      <c r="AT168" s="14">
        <f>LN(Total!AT168)</f>
        <v>-3.0369937281661405</v>
      </c>
      <c r="AU168" s="14">
        <f>LN(Total!AU168)</f>
        <v>12.418740829837409</v>
      </c>
      <c r="AV168" s="14">
        <f>Total!AV168</f>
        <v>219.92999999999995</v>
      </c>
      <c r="AW168" s="14">
        <f>Total!AW168</f>
        <v>2.2553066666666668</v>
      </c>
      <c r="AX168" s="14">
        <f>LN(Total!AY168/$AW168)</f>
        <v>-1.5061334127865966</v>
      </c>
      <c r="AY168" s="14">
        <f>LN(Total!AZ168/$AW168)</f>
        <v>-1.8461016724681842</v>
      </c>
      <c r="AZ168" s="14">
        <f>LN(Total!BA168/$AW168)</f>
        <v>-0.64378881494325124</v>
      </c>
      <c r="BA168" s="14">
        <f>LN(Total!BB168/$AW168)</f>
        <v>-2.2783024148825772</v>
      </c>
      <c r="BB168" s="14">
        <f>LN(Total!BC168/$AW168)</f>
        <v>-2.4713757148195641</v>
      </c>
      <c r="BC168" s="14">
        <f>LN(Total!BD168/$AW168)</f>
        <v>-2.8242986625862985</v>
      </c>
      <c r="BD168" s="14">
        <f>LN(Total!BE168/$AW168)</f>
        <v>-3.049904194072699</v>
      </c>
      <c r="BE168" s="14">
        <f>LN(Total!BF168/$AW168)</f>
        <v>-2.1994007392680626</v>
      </c>
      <c r="BF168" s="14">
        <f>LN(Total!BG168/$AW168)</f>
        <v>-0.80607874623444464</v>
      </c>
      <c r="BG168" s="14">
        <f>LN(Total!BH168/$AW168)</f>
        <v>0.34306058321872934</v>
      </c>
      <c r="BH168" s="14">
        <f>LN(Total!BI168/$AW168)</f>
        <v>1.8335911010594703</v>
      </c>
      <c r="BI168" s="14">
        <f>LN(Total!BJ168/$AW168)</f>
        <v>0.46911474393380548</v>
      </c>
      <c r="BJ168" s="14">
        <f>LN(Total!BK168/$AW168)</f>
        <v>0.24149155416542797</v>
      </c>
      <c r="BK168" s="14">
        <f>LN(Total!BL168/$AW168)</f>
        <v>1.2933967213982649</v>
      </c>
      <c r="BL168" s="14">
        <f>LN(Total!BM168/$AW168)</f>
        <v>-0.67428784805194364</v>
      </c>
      <c r="BM168" s="14">
        <f>LN(Total!BN168/$AW168)</f>
        <v>0.10181814959865082</v>
      </c>
      <c r="BN168" s="14">
        <f>LN(Total!BO168/$AW168)</f>
        <v>7.5599694865802217E-2</v>
      </c>
      <c r="BO168" s="14">
        <f>LN(Total!BP168/$AW168)</f>
        <v>7.5599694865802217E-2</v>
      </c>
      <c r="BP168" s="14">
        <f>LN(Total!BQ168/$AW168)</f>
        <v>7.5599694865802217E-2</v>
      </c>
      <c r="BQ168" s="14">
        <f>LN(Total!BR168/$AW168)</f>
        <v>-0.10405994603388484</v>
      </c>
      <c r="BR168" s="14">
        <f>LN(Total!BS168/$AW168)</f>
        <v>-0.10405994603388484</v>
      </c>
      <c r="BS168" s="14">
        <f>LN(Total!BT168/$AW168)</f>
        <v>-0.10405994603388484</v>
      </c>
      <c r="BT168" s="14">
        <f>LN(Total!BU168/$AW168)</f>
        <v>-4.3198438551154794</v>
      </c>
      <c r="BU168" s="14">
        <f>LN(Total!BV168/$AW168)</f>
        <v>-3.604652686684739</v>
      </c>
      <c r="BV168" s="14">
        <f>LN(Total!BW168/$AW168)</f>
        <v>4.8782988867667223</v>
      </c>
      <c r="BW168" s="6">
        <f>LN(Total!BY168)</f>
        <v>163</v>
      </c>
      <c r="BX168" s="6">
        <f>LN(Total!BZ168)</f>
        <v>3.8501476017100584</v>
      </c>
      <c r="BY168" s="6">
        <f>Total!CB168</f>
        <v>0</v>
      </c>
      <c r="BZ168" s="14">
        <f>Total!CC168</f>
        <v>0</v>
      </c>
      <c r="CA168" s="14">
        <f>Total!CD168</f>
        <v>1</v>
      </c>
      <c r="CB168" s="14">
        <f>Total!CE168</f>
        <v>0</v>
      </c>
      <c r="CC168" s="14">
        <f>Total!CF168</f>
        <v>0</v>
      </c>
      <c r="CD168" s="14">
        <f>Total!CG168</f>
        <v>0</v>
      </c>
      <c r="CE168" s="14">
        <f>Total!CH168</f>
        <v>3.7220843672456677E-2</v>
      </c>
      <c r="CF168" s="14">
        <f>Total!CI168</f>
        <v>0.28695498050336771</v>
      </c>
      <c r="CG168" s="14">
        <f>Total!CJ168</f>
        <v>0.33516483516483547</v>
      </c>
      <c r="CH168" s="14">
        <f>Total!CK168</f>
        <v>0.29670329670329681</v>
      </c>
      <c r="CI168" s="14">
        <f>Total!CL168</f>
        <v>4.3956043956043987E-2</v>
      </c>
      <c r="CJ168" s="14">
        <f>Total!CM168</f>
        <v>0</v>
      </c>
      <c r="CK168" s="14">
        <f>Total!CN168</f>
        <v>0</v>
      </c>
      <c r="CL168" s="14">
        <f>Total!CO168</f>
        <v>0</v>
      </c>
      <c r="CM168" s="14">
        <f>Total!CP168</f>
        <v>0</v>
      </c>
      <c r="CN168" s="14">
        <f>Total!CQ168</f>
        <v>0</v>
      </c>
      <c r="CO168" s="14">
        <f>Total!CR168</f>
        <v>0</v>
      </c>
      <c r="CP168" s="14">
        <f>Total!CS168</f>
        <v>0.10989010989010983</v>
      </c>
      <c r="CQ168" s="14">
        <f>Total!CT168</f>
        <v>13</v>
      </c>
      <c r="CR168" s="14">
        <f>Total!CU168</f>
        <v>13</v>
      </c>
      <c r="CS168" s="14">
        <f>Total!CV168</f>
        <v>1</v>
      </c>
      <c r="CT168" s="14">
        <f>Total!CW168</f>
        <v>1</v>
      </c>
      <c r="CU168" s="14">
        <f>Total!CX168</f>
        <v>0</v>
      </c>
      <c r="CV168" s="14">
        <f>Total!CY168</f>
        <v>0</v>
      </c>
      <c r="CW168" s="14">
        <f>Total!CZ168</f>
        <v>0</v>
      </c>
      <c r="CX168" s="14">
        <f>Total!DA168</f>
        <v>0</v>
      </c>
      <c r="CY168" s="14">
        <f>Total!DB168</f>
        <v>0</v>
      </c>
      <c r="CZ168" s="14">
        <f>Total!DC168</f>
        <v>0</v>
      </c>
      <c r="DA168" s="14">
        <f>Total!DD168</f>
        <v>0</v>
      </c>
      <c r="DB168" s="14">
        <f>Total!DE168</f>
        <v>0</v>
      </c>
      <c r="DC168" s="14">
        <f>Total!DF168</f>
        <v>0</v>
      </c>
      <c r="DD168" s="14">
        <f>Total!DG168</f>
        <v>0</v>
      </c>
      <c r="DE168" s="14">
        <f>Total!DH168</f>
        <v>0</v>
      </c>
      <c r="DF168" s="14">
        <f>Total!DI168</f>
        <v>0</v>
      </c>
      <c r="DG168" s="14">
        <f>Total!DJ168</f>
        <v>0</v>
      </c>
      <c r="DH168" s="14">
        <f>Total!DK168</f>
        <v>0</v>
      </c>
      <c r="DI168" s="14">
        <f>Total!DL168</f>
        <v>0</v>
      </c>
      <c r="DJ168" s="14">
        <f>Total!DM168</f>
        <v>0</v>
      </c>
      <c r="DK168" s="14">
        <f>Total!DN168</f>
        <v>91</v>
      </c>
      <c r="DL168" s="6">
        <v>1</v>
      </c>
      <c r="DM168">
        <v>-4.7263744917838482</v>
      </c>
      <c r="DN168">
        <v>-5.2928601634550088</v>
      </c>
      <c r="DO168">
        <v>-5.8720345229406758</v>
      </c>
      <c r="DP168">
        <v>-4.6500954843846865</v>
      </c>
      <c r="DQ168">
        <v>-5.5254761999002842</v>
      </c>
      <c r="DR168">
        <v>-4.7560128938085091</v>
      </c>
    </row>
    <row r="169" spans="1:122" x14ac:dyDescent="0.25">
      <c r="A169">
        <f>Total!A169</f>
        <v>2011.3999999999996</v>
      </c>
      <c r="B169" s="14">
        <f>LN(Total!B169/$AV169/$DK169)</f>
        <v>-1.3010846908608797</v>
      </c>
      <c r="C169" s="14">
        <f>LN(Total!C169/$AV169/$DK169)</f>
        <v>-4.1623159947479955</v>
      </c>
      <c r="D169" s="14">
        <f>LN(Total!D169/$AV169/$DK169)</f>
        <v>-1.1868896348242171</v>
      </c>
      <c r="E169" s="14">
        <f>LN(Total!E169/$AV169/$DK169)</f>
        <v>-0.62662680978078544</v>
      </c>
      <c r="F169" s="14">
        <f>LN(Total!F169/$AV169/$DK169)</f>
        <v>-5.8925369147211839</v>
      </c>
      <c r="G169" s="14">
        <f>LN(Total!G169/$AV169/$DK169)</f>
        <v>-0.56030126114598378</v>
      </c>
      <c r="H169" s="14">
        <f>LN(Total!H169/$AV169/$DK169)</f>
        <v>-1.2358024615115242</v>
      </c>
      <c r="I169" s="14">
        <f>LN(Total!I169/$AV169/$DK169)</f>
        <v>-1.9985467960015522</v>
      </c>
      <c r="J169" s="14">
        <f>LN(Total!J169/$AV169/$DK169)</f>
        <v>-3.6918314754946198</v>
      </c>
      <c r="K169" s="14">
        <f>LN(Total!K169/$AV169/$DK169)</f>
        <v>-2.4806916739242966</v>
      </c>
      <c r="L169" s="14">
        <f>LN(Total!L169/$AV169/$DK169)</f>
        <v>-5.0115584656322918</v>
      </c>
      <c r="M169" s="14">
        <f>LN(Total!M169/$AV169/$DK169)</f>
        <v>-6.6106529194099721</v>
      </c>
      <c r="N169" s="14">
        <f>LN(Total!N169/$AV169/$DK169)</f>
        <v>-5.3508805486298217</v>
      </c>
      <c r="O169" s="14">
        <f>LN(Total!O169/$AV169/$DK169)</f>
        <v>-7.2558689316897205</v>
      </c>
      <c r="P169" s="14">
        <f>LN(Total!P169/$AV169/$DK169)</f>
        <v>-4.4922761921438754</v>
      </c>
      <c r="Q169" s="14">
        <f>LN(Total!Q169/$AV169/$DK169)</f>
        <v>-10.312581439881319</v>
      </c>
      <c r="R169" s="14">
        <f>LN(Total!R169/$AV169/$DK169)</f>
        <v>-7.911977434887655</v>
      </c>
      <c r="S169" s="14">
        <f>LN(Total!S169/$AV169/$DK169)</f>
        <v>-5.8459979513390063</v>
      </c>
      <c r="T169" s="14">
        <f>LN(Total!T169/$AV169/$DK169)</f>
        <v>-11.464008167118621</v>
      </c>
      <c r="U169" s="14">
        <f>LN(Total!U169/$AV169/$DK169)</f>
        <v>-6.5902043555642074</v>
      </c>
      <c r="V169" s="14">
        <f>LN(Total!V169/$AV169/$DK169)</f>
        <v>-6.1112830670800182</v>
      </c>
      <c r="W169" s="14">
        <f>LN(Total!W169/$AV169/$DK169)</f>
        <v>-8.1529775132776106</v>
      </c>
      <c r="X169" s="14">
        <f>LN(Total!X169/$AV169/$DK169)</f>
        <v>-7.1403576176500758</v>
      </c>
      <c r="Y169" s="14">
        <f>LN(Total!Y169/$AV169/$DK169)</f>
        <v>-8.3716669424027881</v>
      </c>
      <c r="Z169" s="14">
        <f>LN(Total!Z169/$AV169/$DK169)</f>
        <v>-6.140397602364895</v>
      </c>
      <c r="AA169" s="14">
        <f>LN(Total!AA169/$AV169/$DK169)</f>
        <v>-6.1734236359803507</v>
      </c>
      <c r="AB169" s="14">
        <f>LN(Total!AB169/$AV169/$DK169)</f>
        <v>-5.6970647322512784</v>
      </c>
      <c r="AC169" s="14">
        <f>LN(Total!AC169/$AV169/$DK169)</f>
        <v>-5.536843104788673</v>
      </c>
      <c r="AD169" s="14">
        <f>LN(Total!AD169/$AV169/$DK169)</f>
        <v>-5.3359004912427972</v>
      </c>
      <c r="AE169" s="14">
        <f>LN(Total!AE169/$AV169/$DK169)</f>
        <v>-10.976891917186801</v>
      </c>
      <c r="AF169" s="14">
        <f>LN(Total!AF169/$AV169/$DK169)</f>
        <v>-10.077117056681967</v>
      </c>
      <c r="AG169" s="14">
        <f>LN(Total!AG169/$AV169/$DK169)</f>
        <v>-12.139869238510444</v>
      </c>
      <c r="AH169" s="14">
        <f>LN(Total!AH169/$AV169/$DK169)</f>
        <v>-9.594010035993449</v>
      </c>
      <c r="AI169" s="14">
        <f>LN(Total!AI169/$AV169/$DK169)</f>
        <v>-9.210221166084315</v>
      </c>
      <c r="AJ169" s="14">
        <f>LN(Total!AJ169/$AV169/$DK169)</f>
        <v>-12.387005990088726</v>
      </c>
      <c r="AK169" s="14">
        <f>LN(Total!AK169/$AV169/$DK169)</f>
        <v>-7.5985308663640234</v>
      </c>
      <c r="AL169" s="14">
        <f>LN(Total!AL169/$AV169/$DK169)</f>
        <v>-6.3718435437478922</v>
      </c>
      <c r="AM169" s="14">
        <f>LN(Total!AM169/$AV169/$DK169)</f>
        <v>-7.2772511013970549</v>
      </c>
      <c r="AN169" s="6">
        <f>LN(Total!AO169)</f>
        <v>-0.69544606691548305</v>
      </c>
      <c r="AO169" s="14">
        <f>LN(Total!AP169)</f>
        <v>-0.68545817817844323</v>
      </c>
      <c r="AP169" s="14">
        <f t="shared" si="5"/>
        <v>-9.9878887370398184E-3</v>
      </c>
      <c r="AQ169" s="6">
        <f>LN(Total!AQ169)</f>
        <v>2.3059783775530258</v>
      </c>
      <c r="AR169" s="14">
        <f>LN(Total!AR169)</f>
        <v>0.53387096722517213</v>
      </c>
      <c r="AS169" s="14">
        <f>LN(Total!AS169)</f>
        <v>2.1585922551379677</v>
      </c>
      <c r="AT169" s="14">
        <f>LN(Total!AT169)</f>
        <v>-3.0305675598368786</v>
      </c>
      <c r="AU169" s="14">
        <f>LN(Total!AU169)</f>
        <v>12.452216949993506</v>
      </c>
      <c r="AV169" s="14">
        <f>Total!AV169</f>
        <v>220.65000000000006</v>
      </c>
      <c r="AW169" s="14">
        <f>Total!AW169</f>
        <v>2.2645200000000005</v>
      </c>
      <c r="AX169" s="14">
        <f>LN(Total!AY169/$AW169)</f>
        <v>-1.5078023714260103</v>
      </c>
      <c r="AY169" s="14">
        <f>LN(Total!AZ169/$AW169)</f>
        <v>-1.8471728238195231</v>
      </c>
      <c r="AZ169" s="14">
        <f>LN(Total!BA169/$AW169)</f>
        <v>-0.64309718370540692</v>
      </c>
      <c r="BA169" s="14">
        <f>LN(Total!BB169/$AW169)</f>
        <v>-2.2792588947535561</v>
      </c>
      <c r="BB169" s="14">
        <f>LN(Total!BC169/$AW169)</f>
        <v>-2.4738600319596569</v>
      </c>
      <c r="BC169" s="14">
        <f>LN(Total!BD169/$AW169)</f>
        <v>-2.8275769431540732</v>
      </c>
      <c r="BD169" s="14">
        <f>LN(Total!BE169/$AW169)</f>
        <v>-3.0529199014013502</v>
      </c>
      <c r="BE169" s="14">
        <f>LN(Total!BF169/$AW169)</f>
        <v>-2.2003925705052079</v>
      </c>
      <c r="BF169" s="14">
        <f>LN(Total!BG169/$AW169)</f>
        <v>-0.80763500334815941</v>
      </c>
      <c r="BG169" s="14">
        <f>LN(Total!BH169/$AW169)</f>
        <v>0.34272763802002054</v>
      </c>
      <c r="BH169" s="14">
        <f>LN(Total!BI169/$AW169)</f>
        <v>1.8323640781421997</v>
      </c>
      <c r="BI169" s="14">
        <f>LN(Total!BJ169/$AW169)</f>
        <v>0.46968200431483148</v>
      </c>
      <c r="BJ169" s="14">
        <f>LN(Total!BK169/$AW169)</f>
        <v>0.24047173196126731</v>
      </c>
      <c r="BK169" s="14">
        <f>LN(Total!BL169/$AW169)</f>
        <v>1.2966449776176814</v>
      </c>
      <c r="BL169" s="14">
        <f>LN(Total!BM169/$AW169)</f>
        <v>-0.67764748773581596</v>
      </c>
      <c r="BM169" s="14">
        <f>LN(Total!BN169/$AW169)</f>
        <v>9.8346445909632069E-2</v>
      </c>
      <c r="BN169" s="14">
        <f>LN(Total!BO169/$AW169)</f>
        <v>7.8725208609767811E-2</v>
      </c>
      <c r="BO169" s="14">
        <f>LN(Total!BP169/$AW169)</f>
        <v>7.8725208609767811E-2</v>
      </c>
      <c r="BP169" s="14">
        <f>LN(Total!BQ169/$AW169)</f>
        <v>7.8725208609767811E-2</v>
      </c>
      <c r="BQ169" s="14">
        <f>LN(Total!BR169/$AW169)</f>
        <v>-9.9523022796551022E-2</v>
      </c>
      <c r="BR169" s="14">
        <f>LN(Total!BS169/$AW169)</f>
        <v>-9.9523022796551022E-2</v>
      </c>
      <c r="BS169" s="14">
        <f>LN(Total!BT169/$AW169)</f>
        <v>-9.9523022796551022E-2</v>
      </c>
      <c r="BT169" s="14">
        <f>LN(Total!BU169/$AW169)</f>
        <v>-4.3239207132668493</v>
      </c>
      <c r="BU169" s="14">
        <f>LN(Total!BV169/$AW169)</f>
        <v>-3.6051295188105268</v>
      </c>
      <c r="BV169" s="14">
        <f>LN(Total!BW169/$AW169)</f>
        <v>4.8817300889923745</v>
      </c>
      <c r="BW169" s="6">
        <f>LN(Total!BY169)</f>
        <v>164</v>
      </c>
      <c r="BX169" s="6">
        <f>LN(Total!BZ169)</f>
        <v>3.8712010109078911</v>
      </c>
      <c r="BY169" s="6">
        <f>Total!CB169</f>
        <v>0</v>
      </c>
      <c r="BZ169" s="14">
        <f>Total!CC169</f>
        <v>0</v>
      </c>
      <c r="CA169" s="14">
        <f>Total!CD169</f>
        <v>0</v>
      </c>
      <c r="CB169" s="14">
        <f>Total!CE169</f>
        <v>1</v>
      </c>
      <c r="CC169" s="14">
        <f>Total!CF169</f>
        <v>0</v>
      </c>
      <c r="CD169" s="14">
        <f>Total!CG169</f>
        <v>0</v>
      </c>
      <c r="CE169" s="14">
        <f>Total!CH169</f>
        <v>0</v>
      </c>
      <c r="CF169" s="14">
        <f>Total!CI169</f>
        <v>0</v>
      </c>
      <c r="CG169" s="14">
        <f>Total!CJ169</f>
        <v>0</v>
      </c>
      <c r="CH169" s="14">
        <f>Total!CK169</f>
        <v>3.8043478260869588E-2</v>
      </c>
      <c r="CI169" s="14">
        <f>Total!CL169</f>
        <v>0.28804347826086979</v>
      </c>
      <c r="CJ169" s="14">
        <f>Total!CM169</f>
        <v>0.33695652173913077</v>
      </c>
      <c r="CK169" s="14">
        <f>Total!CN169</f>
        <v>0.29347826086956535</v>
      </c>
      <c r="CL169" s="14">
        <f>Total!CO169</f>
        <v>4.3478260869565244E-2</v>
      </c>
      <c r="CM169" s="14">
        <f>Total!CP169</f>
        <v>0</v>
      </c>
      <c r="CN169" s="14">
        <f>Total!CQ169</f>
        <v>0</v>
      </c>
      <c r="CO169" s="14">
        <f>Total!CR169</f>
        <v>0</v>
      </c>
      <c r="CP169" s="14">
        <f>Total!CS169</f>
        <v>0</v>
      </c>
      <c r="CQ169" s="14">
        <f>Total!CT169</f>
        <v>13</v>
      </c>
      <c r="CR169" s="14">
        <f>Total!CU169</f>
        <v>13</v>
      </c>
      <c r="CS169" s="14">
        <f>Total!CV169</f>
        <v>2</v>
      </c>
      <c r="CT169" s="14">
        <f>Total!CW169</f>
        <v>2</v>
      </c>
      <c r="CU169" s="14">
        <f>Total!CX169</f>
        <v>0</v>
      </c>
      <c r="CV169" s="14">
        <f>Total!CY169</f>
        <v>0</v>
      </c>
      <c r="CW169" s="14">
        <f>Total!CZ169</f>
        <v>0</v>
      </c>
      <c r="CX169" s="14">
        <f>Total!DA169</f>
        <v>0</v>
      </c>
      <c r="CY169" s="14">
        <f>Total!DB169</f>
        <v>0</v>
      </c>
      <c r="CZ169" s="14">
        <f>Total!DC169</f>
        <v>0</v>
      </c>
      <c r="DA169" s="14">
        <f>Total!DD169</f>
        <v>0</v>
      </c>
      <c r="DB169" s="14">
        <f>Total!DE169</f>
        <v>0</v>
      </c>
      <c r="DC169" s="14">
        <f>Total!DF169</f>
        <v>0</v>
      </c>
      <c r="DD169" s="14">
        <f>Total!DG169</f>
        <v>0</v>
      </c>
      <c r="DE169" s="14">
        <f>Total!DH169</f>
        <v>0</v>
      </c>
      <c r="DF169" s="14">
        <f>Total!DI169</f>
        <v>0</v>
      </c>
      <c r="DG169" s="14">
        <f>Total!DJ169</f>
        <v>0</v>
      </c>
      <c r="DH169" s="14">
        <f>Total!DK169</f>
        <v>48.130434782608717</v>
      </c>
      <c r="DI169" s="14">
        <f>Total!DL169</f>
        <v>0</v>
      </c>
      <c r="DJ169" s="14">
        <f>Total!DM169</f>
        <v>0</v>
      </c>
      <c r="DK169" s="14">
        <f>Total!DN169</f>
        <v>92</v>
      </c>
      <c r="DL169" s="6">
        <v>1</v>
      </c>
      <c r="DM169">
        <v>-4.7291953638101951</v>
      </c>
      <c r="DN169">
        <v>-5.4856530633210339</v>
      </c>
      <c r="DO169">
        <v>-5.6307223519117295</v>
      </c>
      <c r="DP169">
        <v>-4.6935370543718253</v>
      </c>
      <c r="DQ169">
        <v>-5.4922671363280475</v>
      </c>
      <c r="DR169">
        <v>-4.6783361092071551</v>
      </c>
    </row>
    <row r="170" spans="1:122" x14ac:dyDescent="0.25">
      <c r="A170">
        <f>Total!A170</f>
        <v>2012.1</v>
      </c>
      <c r="B170" s="14">
        <f>LN(Total!B170/$AV170/$DK170)</f>
        <v>-1.1102303479848143</v>
      </c>
      <c r="C170" s="14">
        <f>LN(Total!C170/$AV170/$DK170)</f>
        <v>-4.2063416611002911</v>
      </c>
      <c r="D170" s="14">
        <f>LN(Total!D170/$AV170/$DK170)</f>
        <v>-1.0145677417428332</v>
      </c>
      <c r="E170" s="14">
        <f>LN(Total!E170/$AV170/$DK170)</f>
        <v>-0.59948697994953626</v>
      </c>
      <c r="F170" s="14">
        <f>LN(Total!F170/$AV170/$DK170)</f>
        <v>-5.5917444976836199</v>
      </c>
      <c r="G170" s="14">
        <f>LN(Total!G170/$AV170/$DK170)</f>
        <v>-0.56703754016536301</v>
      </c>
      <c r="H170" s="14">
        <f>LN(Total!H170/$AV170/$DK170)</f>
        <v>-1.1121409576646633</v>
      </c>
      <c r="I170" s="14">
        <f>LN(Total!I170/$AV170/$DK170)</f>
        <v>-1.8888563603054513</v>
      </c>
      <c r="J170" s="14">
        <f>LN(Total!J170/$AV170/$DK170)</f>
        <v>-3.610592696520071</v>
      </c>
      <c r="K170" s="14">
        <f>LN(Total!K170/$AV170/$DK170)</f>
        <v>-2.4666179655900868</v>
      </c>
      <c r="L170" s="14">
        <f>LN(Total!L170/$AV170/$DK170)</f>
        <v>-5.0611800887049432</v>
      </c>
      <c r="M170" s="14">
        <f>LN(Total!M170/$AV170/$DK170)</f>
        <v>-6.6550726140793364</v>
      </c>
      <c r="N170" s="14">
        <f>LN(Total!N170/$AV170/$DK170)</f>
        <v>-4.84624328448011</v>
      </c>
      <c r="O170" s="14">
        <f>LN(Total!O170/$AV170/$DK170)</f>
        <v>-7.2608119974558463</v>
      </c>
      <c r="P170" s="14">
        <f>LN(Total!P170/$AV170/$DK170)</f>
        <v>-4.2816167573883979</v>
      </c>
      <c r="Q170" s="14">
        <f>LN(Total!Q170/$AV170/$DK170)</f>
        <v>-10.43963545180122</v>
      </c>
      <c r="R170" s="14">
        <f>LN(Total!R170/$AV170/$DK170)</f>
        <v>-7.6460442080708457</v>
      </c>
      <c r="S170" s="14">
        <f>LN(Total!S170/$AV170/$DK170)</f>
        <v>-5.8615154961156088</v>
      </c>
      <c r="T170" s="14">
        <f>LN(Total!T170/$AV170/$DK170)</f>
        <v>-11.571241141909475</v>
      </c>
      <c r="U170" s="14">
        <f>LN(Total!U170/$AV170/$DK170)</f>
        <v>-6.6194182799327805</v>
      </c>
      <c r="V170" s="14">
        <f>LN(Total!V170/$AV170/$DK170)</f>
        <v>-6.1636253307181201</v>
      </c>
      <c r="W170" s="14">
        <f>LN(Total!W170/$AV170/$DK170)</f>
        <v>-8.0121309242272929</v>
      </c>
      <c r="X170" s="14">
        <f>LN(Total!X170/$AV170/$DK170)</f>
        <v>-6.918055184977578</v>
      </c>
      <c r="Y170" s="14">
        <f>LN(Total!Y170/$AV170/$DK170)</f>
        <v>-8.2223617356406269</v>
      </c>
      <c r="Z170" s="14">
        <f>LN(Total!Z170/$AV170/$DK170)</f>
        <v>-5.9528359368079844</v>
      </c>
      <c r="AA170" s="14">
        <f>LN(Total!AA170/$AV170/$DK170)</f>
        <v>-5.9447626942754717</v>
      </c>
      <c r="AB170" s="14">
        <f>LN(Total!AB170/$AV170/$DK170)</f>
        <v>-5.2533665031978476</v>
      </c>
      <c r="AC170" s="14">
        <f>LN(Total!AC170/$AV170/$DK170)</f>
        <v>-5.0582006386573903</v>
      </c>
      <c r="AD170" s="14">
        <f>LN(Total!AD170/$AV170/$DK170)</f>
        <v>-5.1137973695738168</v>
      </c>
      <c r="AE170" s="14">
        <f>LN(Total!AE170/$AV170/$DK170)</f>
        <v>-11.505228662276739</v>
      </c>
      <c r="AF170" s="14">
        <f>LN(Total!AF170/$AV170/$DK170)</f>
        <v>-10.137955590737253</v>
      </c>
      <c r="AG170" s="14">
        <f>LN(Total!AG170/$AV170/$DK170)</f>
        <v>-11.945989509092644</v>
      </c>
      <c r="AH170" s="14">
        <f>LN(Total!AH170/$AV170/$DK170)</f>
        <v>-9.3432476412015806</v>
      </c>
      <c r="AI170" s="14">
        <f>LN(Total!AI170/$AV170/$DK170)</f>
        <v>-8.7953786401512044</v>
      </c>
      <c r="AJ170" s="14">
        <f>LN(Total!AJ170/$AV170/$DK170)</f>
        <v>-11.376908698176386</v>
      </c>
      <c r="AK170" s="14">
        <f>LN(Total!AK170/$AV170/$DK170)</f>
        <v>-6.8084995498318888</v>
      </c>
      <c r="AL170" s="14">
        <f>LN(Total!AL170/$AV170/$DK170)</f>
        <v>-4.9342385782769478</v>
      </c>
      <c r="AM170" s="14">
        <f>LN(Total!AM170/$AV170/$DK170)</f>
        <v>-7.290907811482171</v>
      </c>
      <c r="AN170" s="6">
        <f>LN(Total!AO170)</f>
        <v>-0.69278266837713598</v>
      </c>
      <c r="AO170" s="14">
        <f>LN(Total!AP170)</f>
        <v>-0.68580430331212949</v>
      </c>
      <c r="AP170" s="14">
        <f t="shared" si="5"/>
        <v>-6.9783650650064866E-3</v>
      </c>
      <c r="AQ170" s="6">
        <f>LN(Total!AQ170)</f>
        <v>2.3728667175801412</v>
      </c>
      <c r="AR170" s="14">
        <f>LN(Total!AR170)</f>
        <v>0.54667880858927964</v>
      </c>
      <c r="AS170" s="14">
        <f>LN(Total!AS170)</f>
        <v>2.1657652839932413</v>
      </c>
      <c r="AT170" s="14">
        <f>LN(Total!AT170)</f>
        <v>-2.9782935846250633</v>
      </c>
      <c r="AU170" s="14">
        <f>LN(Total!AU170)</f>
        <v>12.466783333755897</v>
      </c>
      <c r="AV170" s="14">
        <f>Total!AV170</f>
        <v>221.26000000000008</v>
      </c>
      <c r="AW170" s="14">
        <f>Total!AW170</f>
        <v>2.2610766666666664</v>
      </c>
      <c r="AX170" s="14">
        <f>LN(Total!AY170/$AW170)</f>
        <v>-1.506280656500264</v>
      </c>
      <c r="AY170" s="14">
        <f>LN(Total!AZ170/$AW170)</f>
        <v>-1.8456511088937768</v>
      </c>
      <c r="AZ170" s="14">
        <f>LN(Total!BA170/$AW170)</f>
        <v>-0.64157546877966076</v>
      </c>
      <c r="BA170" s="14">
        <f>LN(Total!BB170/$AW170)</f>
        <v>-2.2777371798278101</v>
      </c>
      <c r="BB170" s="14">
        <f>LN(Total!BC170/$AW170)</f>
        <v>-2.4723383170339104</v>
      </c>
      <c r="BC170" s="14">
        <f>LN(Total!BD170/$AW170)</f>
        <v>-2.8260552282283267</v>
      </c>
      <c r="BD170" s="14">
        <f>LN(Total!BE170/$AW170)</f>
        <v>-3.0513981864756037</v>
      </c>
      <c r="BE170" s="14">
        <f>LN(Total!BF170/$AW170)</f>
        <v>-2.1988708555794614</v>
      </c>
      <c r="BF170" s="14">
        <f>LN(Total!BG170/$AW170)</f>
        <v>-0.80611328842241303</v>
      </c>
      <c r="BG170" s="14">
        <f>LN(Total!BH170/$AW170)</f>
        <v>0.34424935294576686</v>
      </c>
      <c r="BH170" s="14">
        <f>LN(Total!BI170/$AW170)</f>
        <v>1.833885793067946</v>
      </c>
      <c r="BI170" s="14">
        <f>LN(Total!BJ170/$AW170)</f>
        <v>0.47120371924057786</v>
      </c>
      <c r="BJ170" s="14">
        <f>LN(Total!BK170/$AW170)</f>
        <v>0.24199344688701374</v>
      </c>
      <c r="BK170" s="14">
        <f>LN(Total!BL170/$AW170)</f>
        <v>1.2981666925434276</v>
      </c>
      <c r="BL170" s="14">
        <f>LN(Total!BM170/$AW170)</f>
        <v>-0.67612577281006969</v>
      </c>
      <c r="BM170" s="14">
        <f>LN(Total!BN170/$AW170)</f>
        <v>9.9868160835378403E-2</v>
      </c>
      <c r="BN170" s="14">
        <f>LN(Total!BO170/$AW170)</f>
        <v>8.02469235355142E-2</v>
      </c>
      <c r="BO170" s="14">
        <f>LN(Total!BP170/$AW170)</f>
        <v>8.02469235355142E-2</v>
      </c>
      <c r="BP170" s="14">
        <f>LN(Total!BQ170/$AW170)</f>
        <v>8.02469235355142E-2</v>
      </c>
      <c r="BQ170" s="14">
        <f>LN(Total!BR170/$AW170)</f>
        <v>-9.800130787080466E-2</v>
      </c>
      <c r="BR170" s="14">
        <f>LN(Total!BS170/$AW170)</f>
        <v>-9.800130787080466E-2</v>
      </c>
      <c r="BS170" s="14">
        <f>LN(Total!BT170/$AW170)</f>
        <v>-9.800130787080466E-2</v>
      </c>
      <c r="BT170" s="14">
        <f>LN(Total!BU170/$AW170)</f>
        <v>-4.3223989983411029</v>
      </c>
      <c r="BU170" s="14">
        <f>LN(Total!BV170/$AW170)</f>
        <v>-3.6036078038847803</v>
      </c>
      <c r="BV170" s="14">
        <f>LN(Total!BW170/$AW170)</f>
        <v>4.883251803918121</v>
      </c>
      <c r="BW170" s="6">
        <f>LN(Total!BY170)</f>
        <v>165</v>
      </c>
      <c r="BX170" s="6">
        <f>LN(Total!BZ170)</f>
        <v>3.8918202981106265</v>
      </c>
      <c r="BY170" s="6">
        <f>Total!CB170</f>
        <v>1</v>
      </c>
      <c r="BZ170" s="14">
        <f>Total!CC170</f>
        <v>0</v>
      </c>
      <c r="CA170" s="14">
        <f>Total!CD170</f>
        <v>0</v>
      </c>
      <c r="CB170" s="14">
        <f>Total!CE170</f>
        <v>0</v>
      </c>
      <c r="CC170" s="14">
        <f>Total!CF170</f>
        <v>4.768583450210389E-2</v>
      </c>
      <c r="CD170" s="14">
        <f>Total!CG170</f>
        <v>0</v>
      </c>
      <c r="CE170" s="14">
        <f>Total!CH170</f>
        <v>0</v>
      </c>
      <c r="CF170" s="14">
        <f>Total!CI170</f>
        <v>0</v>
      </c>
      <c r="CG170" s="14">
        <f>Total!CJ170</f>
        <v>0</v>
      </c>
      <c r="CH170" s="14">
        <f>Total!CK170</f>
        <v>0</v>
      </c>
      <c r="CI170" s="14">
        <f>Total!CL170</f>
        <v>0</v>
      </c>
      <c r="CJ170" s="14">
        <f>Total!CM170</f>
        <v>0</v>
      </c>
      <c r="CK170" s="14">
        <f>Total!CN170</f>
        <v>3.8043478260869588E-2</v>
      </c>
      <c r="CL170" s="14">
        <f>Total!CO170</f>
        <v>0.28804347826086979</v>
      </c>
      <c r="CM170" s="14">
        <f>Total!CP170</f>
        <v>0.33152173913043492</v>
      </c>
      <c r="CN170" s="14">
        <f>Total!CQ170</f>
        <v>0.29470546984572249</v>
      </c>
      <c r="CO170" s="14">
        <f>Total!CR170</f>
        <v>0.11956521739130427</v>
      </c>
      <c r="CP170" s="14">
        <f>Total!CS170</f>
        <v>0</v>
      </c>
      <c r="CQ170" s="14">
        <f>Total!CT170</f>
        <v>14</v>
      </c>
      <c r="CR170" s="14">
        <f>Total!CU170</f>
        <v>13</v>
      </c>
      <c r="CS170" s="14">
        <f>Total!CV170</f>
        <v>4</v>
      </c>
      <c r="CT170" s="14">
        <f>Total!CW170</f>
        <v>2</v>
      </c>
      <c r="CU170" s="14">
        <f>Total!CX170</f>
        <v>0</v>
      </c>
      <c r="CV170" s="14">
        <f>Total!CY170</f>
        <v>0</v>
      </c>
      <c r="CW170" s="14">
        <f>Total!CZ170</f>
        <v>0</v>
      </c>
      <c r="CX170" s="14">
        <f>Total!DA170</f>
        <v>0</v>
      </c>
      <c r="CY170" s="14">
        <f>Total!DB170</f>
        <v>0</v>
      </c>
      <c r="CZ170" s="14">
        <f>Total!DC170</f>
        <v>0</v>
      </c>
      <c r="DA170" s="14">
        <f>Total!DD170</f>
        <v>0</v>
      </c>
      <c r="DB170" s="14">
        <f>Total!DE170</f>
        <v>0</v>
      </c>
      <c r="DC170" s="14">
        <f>Total!DF170</f>
        <v>0</v>
      </c>
      <c r="DD170" s="14">
        <f>Total!DG170</f>
        <v>0</v>
      </c>
      <c r="DE170" s="14">
        <f>Total!DH170</f>
        <v>0</v>
      </c>
      <c r="DF170" s="14">
        <f>Total!DI170</f>
        <v>0</v>
      </c>
      <c r="DG170" s="14">
        <f>Total!DJ170</f>
        <v>0</v>
      </c>
      <c r="DH170" s="14">
        <f>Total!DK170</f>
        <v>6.277173913043482</v>
      </c>
      <c r="DI170" s="14">
        <f>Total!DL170</f>
        <v>0</v>
      </c>
      <c r="DJ170" s="14">
        <f>Total!DM170</f>
        <v>0</v>
      </c>
      <c r="DK170" s="14">
        <f>Total!DN170</f>
        <v>92</v>
      </c>
      <c r="DL170" s="6">
        <v>1</v>
      </c>
      <c r="DM170">
        <v>-4.551357750943394</v>
      </c>
      <c r="DN170">
        <v>-5.4295345895807632</v>
      </c>
      <c r="DO170">
        <v>-5.3180831305548653</v>
      </c>
      <c r="DP170">
        <v>-4.468572196477596</v>
      </c>
      <c r="DQ170">
        <v>-5.0228441618565096</v>
      </c>
      <c r="DR170">
        <v>-4.4174074543353834</v>
      </c>
    </row>
    <row r="171" spans="1:122" x14ac:dyDescent="0.25">
      <c r="A171">
        <f>Total!A171</f>
        <v>2012.1999999999998</v>
      </c>
      <c r="B171" s="14">
        <f>LN(Total!B171/$AV171/$DK171)</f>
        <v>-1.2955715553168676</v>
      </c>
      <c r="C171" s="14">
        <f>LN(Total!C171/$AV171/$DK171)</f>
        <v>-4.2336214213983414</v>
      </c>
      <c r="D171" s="14">
        <f>LN(Total!D171/$AV171/$DK171)</f>
        <v>-1.1817796535813572</v>
      </c>
      <c r="E171" s="14">
        <f>LN(Total!E171/$AV171/$DK171)</f>
        <v>-0.58449840300240286</v>
      </c>
      <c r="F171" s="14">
        <f>LN(Total!F171/$AV171/$DK171)</f>
        <v>-6.005146487219899</v>
      </c>
      <c r="G171" s="14">
        <f>LN(Total!G171/$AV171/$DK171)</f>
        <v>-0.68980221732755076</v>
      </c>
      <c r="H171" s="14">
        <f>LN(Total!H171/$AV171/$DK171)</f>
        <v>-1.2555905094929816</v>
      </c>
      <c r="I171" s="14">
        <f>LN(Total!I171/$AV171/$DK171)</f>
        <v>-2.0063734045816437</v>
      </c>
      <c r="J171" s="14">
        <f>LN(Total!J171/$AV171/$DK171)</f>
        <v>-3.7819069493622903</v>
      </c>
      <c r="K171" s="14">
        <f>LN(Total!K171/$AV171/$DK171)</f>
        <v>-2.4853602993951545</v>
      </c>
      <c r="L171" s="14">
        <f>LN(Total!L171/$AV171/$DK171)</f>
        <v>-5.0969772686661621</v>
      </c>
      <c r="M171" s="14">
        <f>LN(Total!M171/$AV171/$DK171)</f>
        <v>-6.6645557636629267</v>
      </c>
      <c r="N171" s="14">
        <f>LN(Total!N171/$AV171/$DK171)</f>
        <v>-5.3898962731228002</v>
      </c>
      <c r="O171" s="14">
        <f>LN(Total!O171/$AV171/$DK171)</f>
        <v>-7.2511003365440461</v>
      </c>
      <c r="P171" s="14">
        <f>LN(Total!P171/$AV171/$DK171)</f>
        <v>-4.4115517138761318</v>
      </c>
      <c r="Q171" s="14">
        <f>LN(Total!Q171/$AV171/$DK171)</f>
        <v>-10.431305558740995</v>
      </c>
      <c r="R171" s="14">
        <f>LN(Total!R171/$AV171/$DK171)</f>
        <v>-7.9207605103572076</v>
      </c>
      <c r="S171" s="14">
        <f>LN(Total!S171/$AV171/$DK171)</f>
        <v>-5.8563540721458436</v>
      </c>
      <c r="T171" s="14">
        <f>LN(Total!T171/$AV171/$DK171)</f>
        <v>-11.631756683686262</v>
      </c>
      <c r="U171" s="14">
        <f>LN(Total!U171/$AV171/$DK171)</f>
        <v>-6.5669449088008793</v>
      </c>
      <c r="V171" s="14">
        <f>LN(Total!V171/$AV171/$DK171)</f>
        <v>-6.0841489599121026</v>
      </c>
      <c r="W171" s="14">
        <f>LN(Total!W171/$AV171/$DK171)</f>
        <v>-7.9277694086191639</v>
      </c>
      <c r="X171" s="14">
        <f>LN(Total!X171/$AV171/$DK171)</f>
        <v>-6.9742503782440597</v>
      </c>
      <c r="Y171" s="14">
        <f>LN(Total!Y171/$AV171/$DK171)</f>
        <v>-8.218679247205948</v>
      </c>
      <c r="Z171" s="14">
        <f>LN(Total!Z171/$AV171/$DK171)</f>
        <v>-6.008275085761615</v>
      </c>
      <c r="AA171" s="14">
        <f>LN(Total!AA171/$AV171/$DK171)</f>
        <v>-6.0976038457163471</v>
      </c>
      <c r="AB171" s="14">
        <f>LN(Total!AB171/$AV171/$DK171)</f>
        <v>-5.9050513671664762</v>
      </c>
      <c r="AC171" s="14">
        <f>LN(Total!AC171/$AV171/$DK171)</f>
        <v>-5.3268482460229993</v>
      </c>
      <c r="AD171" s="14">
        <f>LN(Total!AD171/$AV171/$DK171)</f>
        <v>-5.0537882488164936</v>
      </c>
      <c r="AE171" s="14">
        <f>LN(Total!AE171/$AV171/$DK171)</f>
        <v>-10.007561849815778</v>
      </c>
      <c r="AF171" s="14">
        <f>LN(Total!AF171/$AV171/$DK171)</f>
        <v>-9.312016061921673</v>
      </c>
      <c r="AG171" s="14">
        <f>LN(Total!AG171/$AV171/$DK171)</f>
        <v>-11.872388429356267</v>
      </c>
      <c r="AH171" s="14">
        <f>LN(Total!AH171/$AV171/$DK171)</f>
        <v>-9.2376491854666547</v>
      </c>
      <c r="AI171" s="14">
        <f>LN(Total!AI171/$AV171/$DK171)</f>
        <v>-9.3410924835255607</v>
      </c>
      <c r="AJ171" s="14">
        <f>LN(Total!AJ171/$AV171/$DK171)</f>
        <v>-11.786264442610333</v>
      </c>
      <c r="AK171" s="14">
        <f>LN(Total!AK171/$AV171/$DK171)</f>
        <v>-6.6953320051560175</v>
      </c>
      <c r="AL171" s="14">
        <f>LN(Total!AL171/$AV171/$DK171)</f>
        <v>-6.1673848224384935</v>
      </c>
      <c r="AM171" s="14">
        <f>LN(Total!AM171/$AV171/$DK171)</f>
        <v>-7.5948616034029106</v>
      </c>
      <c r="AN171" s="6">
        <f>LN(Total!AO171)</f>
        <v>-0.68815627521117118</v>
      </c>
      <c r="AO171" s="14">
        <f>LN(Total!AP171)</f>
        <v>-0.68572941841764534</v>
      </c>
      <c r="AP171" s="14">
        <f t="shared" si="5"/>
        <v>-2.4268567935258334E-3</v>
      </c>
      <c r="AQ171" s="6">
        <f>LN(Total!AQ171)</f>
        <v>2.3869146410476354</v>
      </c>
      <c r="AR171" s="14">
        <f>LN(Total!AR171)</f>
        <v>0.55661441139599077</v>
      </c>
      <c r="AS171" s="14">
        <f>LN(Total!AS171)</f>
        <v>2.1663715916452864</v>
      </c>
      <c r="AT171" s="14">
        <f>LN(Total!AT171)</f>
        <v>-2.9857565828586257</v>
      </c>
      <c r="AU171" s="14">
        <f>LN(Total!AU171)</f>
        <v>12.492398096135588</v>
      </c>
      <c r="AV171" s="14">
        <f>Total!AV171</f>
        <v>221.85000000000002</v>
      </c>
      <c r="AW171" s="14">
        <f>Total!AW171</f>
        <v>2.2790666666666666</v>
      </c>
      <c r="AX171" s="14">
        <f>LN(Total!AY171/$AW171)</f>
        <v>-1.4969029222640235</v>
      </c>
      <c r="AY171" s="14">
        <f>LN(Total!AZ171/$AW171)</f>
        <v>-1.838609927717042</v>
      </c>
      <c r="AZ171" s="14">
        <f>LN(Total!BA171/$AW171)</f>
        <v>-0.6058336638234908</v>
      </c>
      <c r="BA171" s="14">
        <f>LN(Total!BB171/$AW171)</f>
        <v>-2.2675001947587958</v>
      </c>
      <c r="BB171" s="14">
        <f>LN(Total!BC171/$AW171)</f>
        <v>-2.4630302313339998</v>
      </c>
      <c r="BC171" s="14">
        <f>LN(Total!BD171/$AW171)</f>
        <v>-2.8430231386040004</v>
      </c>
      <c r="BD171" s="14">
        <f>LN(Total!BE171/$AW171)</f>
        <v>-3.0439464046149323</v>
      </c>
      <c r="BE171" s="14">
        <f>LN(Total!BF171/$AW171)</f>
        <v>-2.186748928804795</v>
      </c>
      <c r="BF171" s="14">
        <f>LN(Total!BG171/$AW171)</f>
        <v>-0.80783164774653582</v>
      </c>
      <c r="BG171" s="14">
        <f>LN(Total!BH171/$AW171)</f>
        <v>0.35605880065140594</v>
      </c>
      <c r="BH171" s="14">
        <f>LN(Total!BI171/$AW171)</f>
        <v>1.8378494011933375</v>
      </c>
      <c r="BI171" s="14">
        <f>LN(Total!BJ171/$AW171)</f>
        <v>0.48369572527400728</v>
      </c>
      <c r="BJ171" s="14">
        <f>LN(Total!BK171/$AW171)</f>
        <v>0.26051340283957281</v>
      </c>
      <c r="BK171" s="14">
        <f>LN(Total!BL171/$AW171)</f>
        <v>1.3126308653507379</v>
      </c>
      <c r="BL171" s="14">
        <f>LN(Total!BM171/$AW171)</f>
        <v>-0.65416621441843592</v>
      </c>
      <c r="BM171" s="14">
        <f>LN(Total!BN171/$AW171)</f>
        <v>-2.1743348047884369E-2</v>
      </c>
      <c r="BN171" s="14">
        <f>LN(Total!BO171/$AW171)</f>
        <v>0.10323638503721658</v>
      </c>
      <c r="BO171" s="14">
        <f>LN(Total!BP171/$AW171)</f>
        <v>0.10323638503721658</v>
      </c>
      <c r="BP171" s="14">
        <f>LN(Total!BQ171/$AW171)</f>
        <v>0.10323638503721658</v>
      </c>
      <c r="BQ171" s="14">
        <f>LN(Total!BR171/$AW171)</f>
        <v>-8.7338313513458443E-2</v>
      </c>
      <c r="BR171" s="14">
        <f>LN(Total!BS171/$AW171)</f>
        <v>-8.7338313513458443E-2</v>
      </c>
      <c r="BS171" s="14">
        <f>LN(Total!BT171/$AW171)</f>
        <v>-8.7338313513458443E-2</v>
      </c>
      <c r="BT171" s="14">
        <f>LN(Total!BU171/$AW171)</f>
        <v>-4.3263804282221319</v>
      </c>
      <c r="BU171" s="14">
        <f>LN(Total!BV171/$AW171)</f>
        <v>-3.5802509360509989</v>
      </c>
      <c r="BV171" s="14">
        <f>LN(Total!BW171/$AW171)</f>
        <v>4.0386352589851811</v>
      </c>
      <c r="BW171" s="6">
        <f>LN(Total!BY171)</f>
        <v>166</v>
      </c>
      <c r="BX171" s="6">
        <f>LN(Total!BZ171)</f>
        <v>3.912023005428146</v>
      </c>
      <c r="BY171" s="6">
        <f>Total!CB171</f>
        <v>0</v>
      </c>
      <c r="BZ171" s="14">
        <f>Total!CC171</f>
        <v>1</v>
      </c>
      <c r="CA171" s="14">
        <f>Total!CD171</f>
        <v>0</v>
      </c>
      <c r="CB171" s="14">
        <f>Total!CE171</f>
        <v>0</v>
      </c>
      <c r="CC171" s="14">
        <f>Total!CF171</f>
        <v>0.29244948599787335</v>
      </c>
      <c r="CD171" s="14">
        <f>Total!CG171</f>
        <v>0.32967032967032989</v>
      </c>
      <c r="CE171" s="14">
        <f>Total!CH171</f>
        <v>0.29244948599787329</v>
      </c>
      <c r="CF171" s="14">
        <f>Total!CI171</f>
        <v>4.8209854661467669E-2</v>
      </c>
      <c r="CG171" s="14">
        <f>Total!CJ171</f>
        <v>0</v>
      </c>
      <c r="CH171" s="14">
        <f>Total!CK171</f>
        <v>0</v>
      </c>
      <c r="CI171" s="14">
        <f>Total!CL171</f>
        <v>0</v>
      </c>
      <c r="CJ171" s="14">
        <f>Total!CM171</f>
        <v>0</v>
      </c>
      <c r="CK171" s="14">
        <f>Total!CN171</f>
        <v>0</v>
      </c>
      <c r="CL171" s="14">
        <f>Total!CO171</f>
        <v>0</v>
      </c>
      <c r="CM171" s="14">
        <f>Total!CP171</f>
        <v>0</v>
      </c>
      <c r="CN171" s="14">
        <f>Total!CQ171</f>
        <v>3.7220843672456677E-2</v>
      </c>
      <c r="CO171" s="14">
        <f>Total!CR171</f>
        <v>0</v>
      </c>
      <c r="CP171" s="14">
        <f>Total!CS171</f>
        <v>1.0989010989010955E-2</v>
      </c>
      <c r="CQ171" s="14">
        <f>Total!CT171</f>
        <v>13</v>
      </c>
      <c r="CR171" s="14">
        <f>Total!CU171</f>
        <v>13</v>
      </c>
      <c r="CS171" s="14">
        <f>Total!CV171</f>
        <v>3</v>
      </c>
      <c r="CT171" s="14">
        <f>Total!CW171</f>
        <v>1</v>
      </c>
      <c r="CU171" s="14">
        <f>Total!CX171</f>
        <v>0</v>
      </c>
      <c r="CV171" s="14">
        <f>Total!CY171</f>
        <v>0</v>
      </c>
      <c r="CW171" s="14">
        <f>Total!CZ171</f>
        <v>0</v>
      </c>
      <c r="CX171" s="14">
        <f>Total!DA171</f>
        <v>0</v>
      </c>
      <c r="CY171" s="14">
        <f>Total!DB171</f>
        <v>0</v>
      </c>
      <c r="CZ171" s="14">
        <f>Total!DC171</f>
        <v>0</v>
      </c>
      <c r="DA171" s="14">
        <f>Total!DD171</f>
        <v>0</v>
      </c>
      <c r="DB171" s="14">
        <f>Total!DE171</f>
        <v>0</v>
      </c>
      <c r="DC171" s="14">
        <f>Total!DF171</f>
        <v>0</v>
      </c>
      <c r="DD171" s="14">
        <f>Total!DG171</f>
        <v>0</v>
      </c>
      <c r="DE171" s="14">
        <f>Total!DH171</f>
        <v>1</v>
      </c>
      <c r="DF171" s="14">
        <f>Total!DI171</f>
        <v>0</v>
      </c>
      <c r="DG171" s="14">
        <f>Total!DJ171</f>
        <v>0</v>
      </c>
      <c r="DH171" s="14">
        <f>Total!DK171</f>
        <v>0</v>
      </c>
      <c r="DI171" s="14">
        <f>Total!DL171</f>
        <v>166</v>
      </c>
      <c r="DJ171" s="14">
        <f>Total!DM171</f>
        <v>0</v>
      </c>
      <c r="DK171" s="14">
        <f>Total!DN171</f>
        <v>91</v>
      </c>
      <c r="DL171" s="6">
        <v>1</v>
      </c>
      <c r="DM171">
        <v>-4.62521963924664</v>
      </c>
      <c r="DN171">
        <v>-5.572100922164954</v>
      </c>
      <c r="DO171">
        <v>-5.3263118693624918</v>
      </c>
      <c r="DP171">
        <v>-4.6008549762087068</v>
      </c>
      <c r="DQ171">
        <v>-5.2865626381997677</v>
      </c>
      <c r="DR171">
        <v>-4.5516245431896225</v>
      </c>
    </row>
    <row r="172" spans="1:122" x14ac:dyDescent="0.25">
      <c r="A172">
        <f>Total!A172</f>
        <v>2012.2999999999997</v>
      </c>
      <c r="B172" s="14">
        <f>LN(Total!B172/$AV172/$DK172)</f>
        <v>-1.3283981051655585</v>
      </c>
      <c r="C172" s="14">
        <f>LN(Total!C172/$AV172/$DK172)</f>
        <v>-4.2766849599537204</v>
      </c>
      <c r="D172" s="14">
        <f>LN(Total!D172/$AV172/$DK172)</f>
        <v>-1.2187739142370417</v>
      </c>
      <c r="E172" s="14">
        <f>LN(Total!E172/$AV172/$DK172)</f>
        <v>-0.6463643504459935</v>
      </c>
      <c r="F172" s="14">
        <f>LN(Total!F172/$AV172/$DK172)</f>
        <v>-6.0202698273908561</v>
      </c>
      <c r="G172" s="14">
        <f>LN(Total!G172/$AV172/$DK172)</f>
        <v>-0.69536710325299722</v>
      </c>
      <c r="H172" s="14">
        <f>LN(Total!H172/$AV172/$DK172)</f>
        <v>-1.2413358292954304</v>
      </c>
      <c r="I172" s="14">
        <f>LN(Total!I172/$AV172/$DK172)</f>
        <v>-2.1248107414696431</v>
      </c>
      <c r="J172" s="14">
        <f>LN(Total!J172/$AV172/$DK172)</f>
        <v>-3.7313770260305983</v>
      </c>
      <c r="K172" s="14">
        <f>LN(Total!K172/$AV172/$DK172)</f>
        <v>-2.4602110952700289</v>
      </c>
      <c r="L172" s="14">
        <f>LN(Total!L172/$AV172/$DK172)</f>
        <v>-5.3387042652108061</v>
      </c>
      <c r="M172" s="14">
        <f>LN(Total!M172/$AV172/$DK172)</f>
        <v>-6.7874730816066631</v>
      </c>
      <c r="N172" s="14">
        <f>LN(Total!N172/$AV172/$DK172)</f>
        <v>-5.3722604120300526</v>
      </c>
      <c r="O172" s="14">
        <f>LN(Total!O172/$AV172/$DK172)</f>
        <v>-7.2924358768200639</v>
      </c>
      <c r="P172" s="14">
        <f>LN(Total!P172/$AV172/$DK172)</f>
        <v>-4.4829760025767529</v>
      </c>
      <c r="Q172" s="14">
        <f>LN(Total!Q172/$AV172/$DK172)</f>
        <v>-10.239143943385127</v>
      </c>
      <c r="R172" s="14">
        <f>LN(Total!R172/$AV172/$DK172)</f>
        <v>-8.0297769879580798</v>
      </c>
      <c r="S172" s="14">
        <f>LN(Total!S172/$AV172/$DK172)</f>
        <v>-5.861206619392239</v>
      </c>
      <c r="T172" s="14">
        <f>LN(Total!T172/$AV172/$DK172)</f>
        <v>-11.670522709894703</v>
      </c>
      <c r="U172" s="14">
        <f>LN(Total!U172/$AV172/$DK172)</f>
        <v>-6.6040122602274458</v>
      </c>
      <c r="V172" s="14">
        <f>LN(Total!V172/$AV172/$DK172)</f>
        <v>-6.1132584159908605</v>
      </c>
      <c r="W172" s="14">
        <f>LN(Total!W172/$AV172/$DK172)</f>
        <v>-7.9766611795577411</v>
      </c>
      <c r="X172" s="14">
        <f>LN(Total!X172/$AV172/$DK172)</f>
        <v>-7.052117586324135</v>
      </c>
      <c r="Y172" s="14">
        <f>LN(Total!Y172/$AV172/$DK172)</f>
        <v>-8.3221502167109378</v>
      </c>
      <c r="Z172" s="14">
        <f>LN(Total!Z172/$AV172/$DK172)</f>
        <v>-6.0946182843926202</v>
      </c>
      <c r="AA172" s="14">
        <f>LN(Total!AA172/$AV172/$DK172)</f>
        <v>-6.1837626758166229</v>
      </c>
      <c r="AB172" s="14">
        <f>LN(Total!AB172/$AV172/$DK172)</f>
        <v>-4.9413426029843048</v>
      </c>
      <c r="AC172" s="14">
        <f>LN(Total!AC172/$AV172/$DK172)</f>
        <v>-5.3211206764006809</v>
      </c>
      <c r="AD172" s="14">
        <f>LN(Total!AD172/$AV172/$DK172)</f>
        <v>-5.0186288618121182</v>
      </c>
      <c r="AE172" s="14">
        <f>LN(Total!AE172/$AV172/$DK172)</f>
        <v>-9.6089800525821349</v>
      </c>
      <c r="AF172" s="14">
        <f>LN(Total!AF172/$AV172/$DK172)</f>
        <v>-9.0802968843412852</v>
      </c>
      <c r="AG172" s="14">
        <f>LN(Total!AG172/$AV172/$DK172)</f>
        <v>-11.734105782592327</v>
      </c>
      <c r="AH172" s="14">
        <f>LN(Total!AH172/$AV172/$DK172)</f>
        <v>-9.3677214053084459</v>
      </c>
      <c r="AI172" s="14">
        <f>LN(Total!AI172/$AV172/$DK172)</f>
        <v>-9.7533510061940252</v>
      </c>
      <c r="AJ172" s="14">
        <f>LN(Total!AJ172/$AV172/$DK172)</f>
        <v>-12.503139322423658</v>
      </c>
      <c r="AK172" s="14">
        <f>LN(Total!AK172/$AV172/$DK172)</f>
        <v>-7.9587413552493071</v>
      </c>
      <c r="AL172" s="14">
        <f>LN(Total!AL172/$AV172/$DK172)</f>
        <v>-6.2284273662050387</v>
      </c>
      <c r="AM172" s="14">
        <f>LN(Total!AM172/$AV172/$DK172)</f>
        <v>-7.4124243976694499</v>
      </c>
      <c r="AN172" s="6">
        <f>LN(Total!AO172)</f>
        <v>-0.68705588846196997</v>
      </c>
      <c r="AO172" s="14">
        <f>LN(Total!AP172)</f>
        <v>-0.68527291290383385</v>
      </c>
      <c r="AP172" s="14">
        <f t="shared" si="5"/>
        <v>-1.7829755581361129E-3</v>
      </c>
      <c r="AQ172" s="6">
        <f>LN(Total!AQ172)</f>
        <v>2.3980583653456033</v>
      </c>
      <c r="AR172" s="14">
        <f>LN(Total!AR172)</f>
        <v>0.55329274932659767</v>
      </c>
      <c r="AS172" s="14">
        <f>LN(Total!AS172)</f>
        <v>2.17515069307249</v>
      </c>
      <c r="AT172" s="14">
        <f>LN(Total!AT172)</f>
        <v>-2.9747082299923</v>
      </c>
      <c r="AU172" s="14">
        <f>LN(Total!AU172)</f>
        <v>12.520697579734675</v>
      </c>
      <c r="AV172" s="14">
        <f>Total!AV172</f>
        <v>222.50916199999995</v>
      </c>
      <c r="AW172" s="14">
        <f>Total!AW172</f>
        <v>2.2979266666666667</v>
      </c>
      <c r="AX172" s="14">
        <f>LN(Total!AY172/$AW172)</f>
        <v>-1.5000112416726712</v>
      </c>
      <c r="AY172" s="14">
        <f>LN(Total!AZ172/$AW172)</f>
        <v>-1.8424046985029345</v>
      </c>
      <c r="AZ172" s="14">
        <f>LN(Total!BA172/$AW172)</f>
        <v>-0.6013382723551437</v>
      </c>
      <c r="BA172" s="14">
        <f>LN(Total!BB172/$AW172)</f>
        <v>-2.2703565978536542</v>
      </c>
      <c r="BB172" s="14">
        <f>LN(Total!BC172/$AW172)</f>
        <v>-2.4661589826617618</v>
      </c>
      <c r="BC172" s="14">
        <f>LN(Total!BD172/$AW172)</f>
        <v>-2.853993329566662</v>
      </c>
      <c r="BD172" s="14">
        <f>LN(Total!BE172/$AW172)</f>
        <v>-3.0476203954736905</v>
      </c>
      <c r="BE172" s="14">
        <f>LN(Total!BF172/$AW172)</f>
        <v>-2.1890536815279802</v>
      </c>
      <c r="BF172" s="14">
        <f>LN(Total!BG172/$AW172)</f>
        <v>-0.81421843664140714</v>
      </c>
      <c r="BG172" s="14">
        <f>LN(Total!BH172/$AW172)</f>
        <v>0.35366269016472474</v>
      </c>
      <c r="BH172" s="14">
        <f>LN(Total!BI172/$AW172)</f>
        <v>1.8331473023996567</v>
      </c>
      <c r="BI172" s="14">
        <f>LN(Total!BJ172/$AW172)</f>
        <v>0.48149912285246887</v>
      </c>
      <c r="BJ172" s="14">
        <f>LN(Total!BK172/$AW172)</f>
        <v>0.26007112310334785</v>
      </c>
      <c r="BK172" s="14">
        <f>LN(Total!BL172/$AW172)</f>
        <v>1.311009728879156</v>
      </c>
      <c r="BL172" s="14">
        <f>LN(Total!BM172/$AW172)</f>
        <v>-0.65361355885472094</v>
      </c>
      <c r="BM172" s="14">
        <f>LN(Total!BN172/$AW172)</f>
        <v>-6.6773380165238302E-2</v>
      </c>
      <c r="BN172" s="14">
        <f>LN(Total!BO172/$AW172)</f>
        <v>0.10408609206033202</v>
      </c>
      <c r="BO172" s="14">
        <f>LN(Total!BP172/$AW172)</f>
        <v>0.10408609206033202</v>
      </c>
      <c r="BP172" s="14">
        <f>LN(Total!BQ172/$AW172)</f>
        <v>0.10408609206033202</v>
      </c>
      <c r="BQ172" s="14">
        <f>LN(Total!BR172/$AW172)</f>
        <v>-9.0069922380625361E-2</v>
      </c>
      <c r="BR172" s="14">
        <f>LN(Total!BS172/$AW172)</f>
        <v>-9.0069922380625361E-2</v>
      </c>
      <c r="BS172" s="14">
        <f>LN(Total!BT172/$AW172)</f>
        <v>-9.0069922380625361E-2</v>
      </c>
      <c r="BT172" s="14">
        <f>LN(Total!BU172/$AW172)</f>
        <v>-4.333441677515375</v>
      </c>
      <c r="BU172" s="14">
        <f>LN(Total!BV172/$AW172)</f>
        <v>-3.5792953546122757</v>
      </c>
      <c r="BV172" s="14">
        <f>LN(Total!BW172/$AW172)</f>
        <v>3.531801767292376</v>
      </c>
      <c r="BW172" s="6">
        <f>LN(Total!BY172)</f>
        <v>167</v>
      </c>
      <c r="BX172" s="6">
        <f>LN(Total!BZ172)</f>
        <v>3.9318256327243257</v>
      </c>
      <c r="BY172" s="6">
        <f>Total!CB172</f>
        <v>0</v>
      </c>
      <c r="BZ172" s="14">
        <f>Total!CC172</f>
        <v>0</v>
      </c>
      <c r="CA172" s="14">
        <f>Total!CD172</f>
        <v>1</v>
      </c>
      <c r="CB172" s="14">
        <f>Total!CE172</f>
        <v>0</v>
      </c>
      <c r="CC172" s="14">
        <f>Total!CF172</f>
        <v>0</v>
      </c>
      <c r="CD172" s="14">
        <f>Total!CG172</f>
        <v>0</v>
      </c>
      <c r="CE172" s="14">
        <f>Total!CH172</f>
        <v>3.7220843672456677E-2</v>
      </c>
      <c r="CF172" s="14">
        <f>Total!CI172</f>
        <v>0.28695498050336771</v>
      </c>
      <c r="CG172" s="14">
        <f>Total!CJ172</f>
        <v>0.33516483516483547</v>
      </c>
      <c r="CH172" s="14">
        <f>Total!CK172</f>
        <v>0.29670329670329681</v>
      </c>
      <c r="CI172" s="14">
        <f>Total!CL172</f>
        <v>4.3956043956043987E-2</v>
      </c>
      <c r="CJ172" s="14">
        <f>Total!CM172</f>
        <v>0</v>
      </c>
      <c r="CK172" s="14">
        <f>Total!CN172</f>
        <v>0</v>
      </c>
      <c r="CL172" s="14">
        <f>Total!CO172</f>
        <v>0</v>
      </c>
      <c r="CM172" s="14">
        <f>Total!CP172</f>
        <v>0</v>
      </c>
      <c r="CN172" s="14">
        <f>Total!CQ172</f>
        <v>0</v>
      </c>
      <c r="CO172" s="14">
        <f>Total!CR172</f>
        <v>0</v>
      </c>
      <c r="CP172" s="14">
        <f>Total!CS172</f>
        <v>0.10989010989010983</v>
      </c>
      <c r="CQ172" s="14">
        <f>Total!CT172</f>
        <v>13</v>
      </c>
      <c r="CR172" s="14">
        <f>Total!CU172</f>
        <v>13</v>
      </c>
      <c r="CS172" s="14">
        <f>Total!CV172</f>
        <v>1</v>
      </c>
      <c r="CT172" s="14">
        <f>Total!CW172</f>
        <v>1</v>
      </c>
      <c r="CU172" s="14">
        <f>Total!CX172</f>
        <v>0</v>
      </c>
      <c r="CV172" s="14">
        <f>Total!CY172</f>
        <v>0</v>
      </c>
      <c r="CW172" s="14">
        <f>Total!CZ172</f>
        <v>0</v>
      </c>
      <c r="CX172" s="14">
        <f>Total!DA172</f>
        <v>0</v>
      </c>
      <c r="CY172" s="14">
        <f>Total!DB172</f>
        <v>0</v>
      </c>
      <c r="CZ172" s="14">
        <f>Total!DC172</f>
        <v>0</v>
      </c>
      <c r="DA172" s="14">
        <f>Total!DD172</f>
        <v>0</v>
      </c>
      <c r="DB172" s="14">
        <f>Total!DE172</f>
        <v>0</v>
      </c>
      <c r="DC172" s="14">
        <f>Total!DF172</f>
        <v>0</v>
      </c>
      <c r="DD172" s="14">
        <f>Total!DG172</f>
        <v>0</v>
      </c>
      <c r="DE172" s="14">
        <f>Total!DH172</f>
        <v>0</v>
      </c>
      <c r="DF172" s="14">
        <f>Total!DI172</f>
        <v>1</v>
      </c>
      <c r="DG172" s="14">
        <f>Total!DJ172</f>
        <v>0</v>
      </c>
      <c r="DH172" s="14">
        <f>Total!DK172</f>
        <v>0</v>
      </c>
      <c r="DI172" s="14">
        <f>Total!DL172</f>
        <v>0</v>
      </c>
      <c r="DJ172" s="14">
        <f>Total!DM172</f>
        <v>0</v>
      </c>
      <c r="DK172" s="14">
        <f>Total!DN172</f>
        <v>91</v>
      </c>
      <c r="DL172" s="6">
        <v>1</v>
      </c>
      <c r="DM172">
        <v>-4.6408121214838634</v>
      </c>
      <c r="DN172">
        <v>-5.7023984567656552</v>
      </c>
      <c r="DO172">
        <v>-5.3017631420327715</v>
      </c>
      <c r="DP172">
        <v>-4.6584615044409858</v>
      </c>
      <c r="DQ172">
        <v>-5.2915765062726008</v>
      </c>
      <c r="DR172">
        <v>-4.674943003794648</v>
      </c>
    </row>
    <row r="173" spans="1:122" x14ac:dyDescent="0.25">
      <c r="A173">
        <f>Total!A173</f>
        <v>2012.3999999999996</v>
      </c>
      <c r="B173" s="14">
        <f>LN(Total!B173/$AV173/$DK173)</f>
        <v>-1.3857713267856553</v>
      </c>
      <c r="C173" s="14">
        <f>LN(Total!C173/$AV173/$DK173)</f>
        <v>-4.2951756490783595</v>
      </c>
      <c r="D173" s="14">
        <f>LN(Total!D173/$AV173/$DK173)</f>
        <v>-1.2748690149763817</v>
      </c>
      <c r="E173" s="14">
        <f>LN(Total!E173/$AV173/$DK173)</f>
        <v>-0.68667128128896648</v>
      </c>
      <c r="F173" s="14">
        <f>LN(Total!F173/$AV173/$DK173)</f>
        <v>-6.1911382205855894</v>
      </c>
      <c r="G173" s="14">
        <f>LN(Total!G173/$AV173/$DK173)</f>
        <v>-0.68600675975253034</v>
      </c>
      <c r="H173" s="14">
        <f>LN(Total!H173/$AV173/$DK173)</f>
        <v>-1.221774416008629</v>
      </c>
      <c r="I173" s="14">
        <f>LN(Total!I173/$AV173/$DK173)</f>
        <v>-1.9956689100165121</v>
      </c>
      <c r="J173" s="14">
        <f>LN(Total!J173/$AV173/$DK173)</f>
        <v>-3.5206400659089461</v>
      </c>
      <c r="K173" s="14">
        <f>LN(Total!K173/$AV173/$DK173)</f>
        <v>-2.5507520892180429</v>
      </c>
      <c r="L173" s="14">
        <f>LN(Total!L173/$AV173/$DK173)</f>
        <v>-5.1088595114770881</v>
      </c>
      <c r="M173" s="14">
        <f>LN(Total!M173/$AV173/$DK173)</f>
        <v>-6.6885266437005102</v>
      </c>
      <c r="N173" s="14">
        <f>LN(Total!N173/$AV173/$DK173)</f>
        <v>-5.3867265159927413</v>
      </c>
      <c r="O173" s="14">
        <f>LN(Total!O173/$AV173/$DK173)</f>
        <v>-7.2562233196984351</v>
      </c>
      <c r="P173" s="14">
        <f>LN(Total!P173/$AV173/$DK173)</f>
        <v>-4.4680431900343835</v>
      </c>
      <c r="Q173" s="14">
        <f>LN(Total!Q173/$AV173/$DK173)</f>
        <v>-10.622378746313872</v>
      </c>
      <c r="R173" s="14">
        <f>LN(Total!R173/$AV173/$DK173)</f>
        <v>-8.0641399555193374</v>
      </c>
      <c r="S173" s="14">
        <f>LN(Total!S173/$AV173/$DK173)</f>
        <v>-5.9498028609549145</v>
      </c>
      <c r="T173" s="14">
        <f>LN(Total!T173/$AV173/$DK173)</f>
        <v>-11.773376489115657</v>
      </c>
      <c r="U173" s="14">
        <f>LN(Total!U173/$AV173/$DK173)</f>
        <v>-6.6773773280055266</v>
      </c>
      <c r="V173" s="14">
        <f>LN(Total!V173/$AV173/$DK173)</f>
        <v>-6.3429196924301996</v>
      </c>
      <c r="W173" s="14">
        <f>LN(Total!W173/$AV173/$DK173)</f>
        <v>-7.9149587214239974</v>
      </c>
      <c r="X173" s="14">
        <f>LN(Total!X173/$AV173/$DK173)</f>
        <v>-7.0055808695100197</v>
      </c>
      <c r="Y173" s="14">
        <f>LN(Total!Y173/$AV173/$DK173)</f>
        <v>-8.1750671401362069</v>
      </c>
      <c r="Z173" s="14">
        <f>LN(Total!Z173/$AV173/$DK173)</f>
        <v>-7.0745020753568504</v>
      </c>
      <c r="AA173" s="14">
        <f>LN(Total!AA173/$AV173/$DK173)</f>
        <v>-6.7911415794146759</v>
      </c>
      <c r="AB173" s="14">
        <f>LN(Total!AB173/$AV173/$DK173)</f>
        <v>-5.0714410038707669</v>
      </c>
      <c r="AC173" s="14">
        <f>LN(Total!AC173/$AV173/$DK173)</f>
        <v>-5.2606097253332793</v>
      </c>
      <c r="AD173" s="14">
        <f>LN(Total!AD173/$AV173/$DK173)</f>
        <v>-5.2208166246235557</v>
      </c>
      <c r="AE173" s="14">
        <f>LN(Total!AE173/$AV173/$DK173)</f>
        <v>-9.6739805969196588</v>
      </c>
      <c r="AF173" s="14">
        <f>LN(Total!AF173/$AV173/$DK173)</f>
        <v>-8.9624937913839311</v>
      </c>
      <c r="AG173" s="14">
        <f>LN(Total!AG173/$AV173/$DK173)</f>
        <v>-11.419410834224525</v>
      </c>
      <c r="AH173" s="14">
        <f>LN(Total!AH173/$AV173/$DK173)</f>
        <v>-9.4523677182226873</v>
      </c>
      <c r="AI173" s="14">
        <f>LN(Total!AI173/$AV173/$DK173)</f>
        <v>-10.243307264347683</v>
      </c>
      <c r="AJ173" s="14">
        <f>LN(Total!AJ173/$AV173/$DK173)</f>
        <v>-12.829989964930956</v>
      </c>
      <c r="AK173" s="14">
        <f>LN(Total!AK173/$AV173/$DK173)</f>
        <v>-7.1675348632687088</v>
      </c>
      <c r="AL173" s="14">
        <f>LN(Total!AL173/$AV173/$DK173)</f>
        <v>-6.3418589464989159</v>
      </c>
      <c r="AM173" s="14">
        <f>LN(Total!AM173/$AV173/$DK173)</f>
        <v>-7.3808161987481276</v>
      </c>
      <c r="AN173" s="14">
        <f>LN(Total!AO173)</f>
        <v>-0.68676197438727826</v>
      </c>
      <c r="AO173" s="14">
        <f>LN(Total!AP173)</f>
        <v>-0.68447569296503441</v>
      </c>
      <c r="AP173" s="14">
        <f t="shared" si="5"/>
        <v>-2.2862814222438521E-3</v>
      </c>
      <c r="AQ173" s="14">
        <f>LN(Total!AQ173)</f>
        <v>2.3986566322582545</v>
      </c>
      <c r="AR173" s="14">
        <f>LN(Total!AR173)</f>
        <v>0.55923396257319746</v>
      </c>
      <c r="AS173" s="14">
        <f>LN(Total!AS173)</f>
        <v>2.1770209763337252</v>
      </c>
      <c r="AT173" s="14">
        <f>LN(Total!AT173)</f>
        <v>-2.9420300692900669</v>
      </c>
      <c r="AU173" s="14">
        <f>LN(Total!AU173)</f>
        <v>12.540950059754781</v>
      </c>
      <c r="AV173" s="14">
        <f>Total!AV173</f>
        <v>223.25722900000002</v>
      </c>
      <c r="AW173" s="14">
        <f>Total!AW173</f>
        <v>2.3029666666666668</v>
      </c>
      <c r="AX173" s="14">
        <f>LN(Total!AY173/$AW173)</f>
        <v>-1.5022021214218129</v>
      </c>
      <c r="AY173" s="14">
        <f>LN(Total!AZ173/$AW173)</f>
        <v>-1.8445955782520762</v>
      </c>
      <c r="AZ173" s="14">
        <f>LN(Total!BA173/$AW173)</f>
        <v>-0.60352915210428537</v>
      </c>
      <c r="BA173" s="14">
        <f>LN(Total!BB173/$AW173)</f>
        <v>-2.2725474776027959</v>
      </c>
      <c r="BB173" s="14">
        <f>LN(Total!BC173/$AW173)</f>
        <v>-2.4683498624109035</v>
      </c>
      <c r="BC173" s="14">
        <f>LN(Total!BD173/$AW173)</f>
        <v>-2.8561842093158036</v>
      </c>
      <c r="BD173" s="14">
        <f>LN(Total!BE173/$AW173)</f>
        <v>-3.0498112752228321</v>
      </c>
      <c r="BE173" s="14">
        <f>LN(Total!BF173/$AW173)</f>
        <v>-2.1912445612771219</v>
      </c>
      <c r="BF173" s="14">
        <f>LN(Total!BG173/$AW173)</f>
        <v>-0.81640931639054881</v>
      </c>
      <c r="BG173" s="14">
        <f>LN(Total!BH173/$AW173)</f>
        <v>0.3514718104155829</v>
      </c>
      <c r="BH173" s="14">
        <f>LN(Total!BI173/$AW173)</f>
        <v>1.8309564226505151</v>
      </c>
      <c r="BI173" s="14">
        <f>LN(Total!BJ173/$AW173)</f>
        <v>0.47930824310332715</v>
      </c>
      <c r="BJ173" s="14">
        <f>LN(Total!BK173/$AW173)</f>
        <v>0.25788024335420606</v>
      </c>
      <c r="BK173" s="14">
        <f>LN(Total!BL173/$AW173)</f>
        <v>1.3088188491300141</v>
      </c>
      <c r="BL173" s="14">
        <f>LN(Total!BM173/$AW173)</f>
        <v>-0.65580443860386284</v>
      </c>
      <c r="BM173" s="14">
        <f>LN(Total!BN173/$AW173)</f>
        <v>-6.8964259914380016E-2</v>
      </c>
      <c r="BN173" s="14">
        <f>LN(Total!BO173/$AW173)</f>
        <v>0.10189521231119029</v>
      </c>
      <c r="BO173" s="14">
        <f>LN(Total!BP173/$AW173)</f>
        <v>0.10189521231119029</v>
      </c>
      <c r="BP173" s="14">
        <f>LN(Total!BQ173/$AW173)</f>
        <v>0.10189521231119029</v>
      </c>
      <c r="BQ173" s="14">
        <f>LN(Total!BR173/$AW173)</f>
        <v>-9.2260802129767103E-2</v>
      </c>
      <c r="BR173" s="14">
        <f>LN(Total!BS173/$AW173)</f>
        <v>-9.2260802129767103E-2</v>
      </c>
      <c r="BS173" s="14">
        <f>LN(Total!BT173/$AW173)</f>
        <v>-9.2260802129767103E-2</v>
      </c>
      <c r="BT173" s="14">
        <f>LN(Total!BU173/$AW173)</f>
        <v>-4.3356325572645167</v>
      </c>
      <c r="BU173" s="14">
        <f>LN(Total!BV173/$AW173)</f>
        <v>-3.5814862343614173</v>
      </c>
      <c r="BV173" s="14">
        <f>LN(Total!BW173/$AW173)</f>
        <v>3.5296108875432339</v>
      </c>
      <c r="BW173" s="14">
        <f>LN(Total!BY173)</f>
        <v>168</v>
      </c>
      <c r="BX173" s="14">
        <f>LN(Total!BZ173)</f>
        <v>3.9512437185814275</v>
      </c>
      <c r="BY173" s="14">
        <f>Total!CB173</f>
        <v>0</v>
      </c>
      <c r="BZ173" s="14">
        <f>Total!CC173</f>
        <v>0</v>
      </c>
      <c r="CA173" s="14">
        <f>Total!CD173</f>
        <v>0</v>
      </c>
      <c r="CB173" s="14">
        <f>Total!CE173</f>
        <v>1</v>
      </c>
      <c r="CC173" s="14">
        <f>Total!CF173</f>
        <v>0</v>
      </c>
      <c r="CD173" s="14">
        <f>Total!CG173</f>
        <v>0</v>
      </c>
      <c r="CE173" s="14">
        <f>Total!CH173</f>
        <v>0</v>
      </c>
      <c r="CF173" s="14">
        <f>Total!CI173</f>
        <v>0</v>
      </c>
      <c r="CG173" s="14">
        <f>Total!CJ173</f>
        <v>0</v>
      </c>
      <c r="CH173" s="14">
        <f>Total!CK173</f>
        <v>3.8043478260869588E-2</v>
      </c>
      <c r="CI173" s="14">
        <f>Total!CL173</f>
        <v>0.28804347826086979</v>
      </c>
      <c r="CJ173" s="14">
        <f>Total!CM173</f>
        <v>0.33695652173913077</v>
      </c>
      <c r="CK173" s="14">
        <f>Total!CN173</f>
        <v>0.29347826086956535</v>
      </c>
      <c r="CL173" s="14">
        <f>Total!CO173</f>
        <v>4.3478260869565244E-2</v>
      </c>
      <c r="CM173" s="14">
        <f>Total!CP173</f>
        <v>0</v>
      </c>
      <c r="CN173" s="14">
        <f>Total!CQ173</f>
        <v>0</v>
      </c>
      <c r="CO173" s="14">
        <f>Total!CR173</f>
        <v>0</v>
      </c>
      <c r="CP173" s="14">
        <f>Total!CS173</f>
        <v>0</v>
      </c>
      <c r="CQ173" s="14">
        <f>Total!CT173</f>
        <v>13</v>
      </c>
      <c r="CR173" s="14">
        <f>Total!CU173</f>
        <v>14</v>
      </c>
      <c r="CS173" s="14">
        <f>Total!CV173</f>
        <v>2</v>
      </c>
      <c r="CT173" s="14">
        <f>Total!CW173</f>
        <v>2</v>
      </c>
      <c r="CU173" s="14">
        <f>Total!CX173</f>
        <v>0</v>
      </c>
      <c r="CV173" s="14">
        <f>Total!CY173</f>
        <v>0</v>
      </c>
      <c r="CW173" s="14">
        <f>Total!CZ173</f>
        <v>0</v>
      </c>
      <c r="CX173" s="14">
        <f>Total!DA173</f>
        <v>0</v>
      </c>
      <c r="CY173" s="14">
        <f>Total!DB173</f>
        <v>0</v>
      </c>
      <c r="CZ173" s="14">
        <f>Total!DC173</f>
        <v>0</v>
      </c>
      <c r="DA173" s="14">
        <f>Total!DD173</f>
        <v>0</v>
      </c>
      <c r="DB173" s="14">
        <f>Total!DE173</f>
        <v>0</v>
      </c>
      <c r="DC173" s="14">
        <f>Total!DF173</f>
        <v>0</v>
      </c>
      <c r="DD173" s="14">
        <f>Total!DG173</f>
        <v>0</v>
      </c>
      <c r="DE173" s="14">
        <f>Total!DH173</f>
        <v>0</v>
      </c>
      <c r="DF173" s="14">
        <f>Total!DI173</f>
        <v>0</v>
      </c>
      <c r="DG173" s="14">
        <f>Total!DJ173</f>
        <v>1</v>
      </c>
      <c r="DH173" s="14">
        <f>Total!DK173</f>
        <v>49.304347826086982</v>
      </c>
      <c r="DI173" s="14">
        <f>Total!DL173</f>
        <v>0</v>
      </c>
      <c r="DJ173" s="14">
        <f>Total!DM173</f>
        <v>0</v>
      </c>
      <c r="DK173" s="14">
        <f>Total!DN173</f>
        <v>92</v>
      </c>
      <c r="DL173" s="14">
        <v>1</v>
      </c>
      <c r="DM173">
        <v>-4.6987313621937457</v>
      </c>
      <c r="DN173">
        <v>-5.8419089783034224</v>
      </c>
      <c r="DO173">
        <v>-5.209021322200452</v>
      </c>
      <c r="DP173">
        <v>-4.6535873609657203</v>
      </c>
      <c r="DQ173">
        <v>-5.2578488944113566</v>
      </c>
      <c r="DR173">
        <v>-4.5616482012851085</v>
      </c>
    </row>
    <row r="174" spans="1:122" x14ac:dyDescent="0.25">
      <c r="A174">
        <f>Total!A174</f>
        <v>2013.1</v>
      </c>
      <c r="B174" s="14">
        <f>LN(Total!B174/$AV174/$DK174)</f>
        <v>-1.1854653324951199</v>
      </c>
      <c r="C174" s="14">
        <f>LN(Total!C174/$AV174/$DK174)</f>
        <v>-4.314137077797966</v>
      </c>
      <c r="D174" s="14">
        <f>LN(Total!D174/$AV174/$DK174)</f>
        <v>-1.0923691753601976</v>
      </c>
      <c r="E174" s="14">
        <f>LN(Total!E174/$AV174/$DK174)</f>
        <v>-0.64608683115201837</v>
      </c>
      <c r="F174" s="14">
        <f>LN(Total!F174/$AV174/$DK174)</f>
        <v>-5.65614193471486</v>
      </c>
      <c r="G174" s="14">
        <f>LN(Total!G174/$AV174/$DK174)</f>
        <v>-0.61811487230408824</v>
      </c>
      <c r="H174" s="14">
        <f>LN(Total!H174/$AV174/$DK174)</f>
        <v>-1.0436616248754915</v>
      </c>
      <c r="I174" s="14">
        <f>LN(Total!I174/$AV174/$DK174)</f>
        <v>-1.8101491246148491</v>
      </c>
      <c r="J174" s="14">
        <f>LN(Total!J174/$AV174/$DK174)</f>
        <v>-3.1120827589071078</v>
      </c>
      <c r="K174" s="14">
        <f>LN(Total!K174/$AV174/$DK174)</f>
        <v>-2.5301610457983852</v>
      </c>
      <c r="L174" s="14">
        <f>LN(Total!L174/$AV174/$DK174)</f>
        <v>-5.1203583557298806</v>
      </c>
      <c r="M174" s="14">
        <f>LN(Total!M174/$AV174/$DK174)</f>
        <v>-6.756388873876694</v>
      </c>
      <c r="N174" s="14">
        <f>LN(Total!N174/$AV174/$DK174)</f>
        <v>-4.5433163333874012</v>
      </c>
      <c r="O174" s="14">
        <f>LN(Total!O174/$AV174/$DK174)</f>
        <v>-7.3220078839970313</v>
      </c>
      <c r="P174" s="14">
        <f>LN(Total!P174/$AV174/$DK174)</f>
        <v>-4.2992055355950205</v>
      </c>
      <c r="Q174" s="14">
        <f>LN(Total!Q174/$AV174/$DK174)</f>
        <v>-10.683254893422786</v>
      </c>
      <c r="R174" s="14">
        <f>LN(Total!R174/$AV174/$DK174)</f>
        <v>-7.6892027996315502</v>
      </c>
      <c r="S174" s="14">
        <f>LN(Total!S174/$AV174/$DK174)</f>
        <v>-5.9794631179796758</v>
      </c>
      <c r="T174" s="14">
        <f>LN(Total!T174/$AV174/$DK174)</f>
        <v>-11.945380282925621</v>
      </c>
      <c r="U174" s="14">
        <f>LN(Total!U174/$AV174/$DK174)</f>
        <v>-6.6893320695150402</v>
      </c>
      <c r="V174" s="14">
        <f>LN(Total!V174/$AV174/$DK174)</f>
        <v>-6.3619883831107895</v>
      </c>
      <c r="W174" s="14">
        <f>LN(Total!W174/$AV174/$DK174)</f>
        <v>-8.0966413095064009</v>
      </c>
      <c r="X174" s="14">
        <f>LN(Total!X174/$AV174/$DK174)</f>
        <v>-7.0329042540876099</v>
      </c>
      <c r="Y174" s="14">
        <f>LN(Total!Y174/$AV174/$DK174)</f>
        <v>-9.6861639795939052</v>
      </c>
      <c r="Z174" s="14">
        <f>LN(Total!Z174/$AV174/$DK174)</f>
        <v>-5.0724604017643919</v>
      </c>
      <c r="AA174" s="14">
        <f>LN(Total!AA174/$AV174/$DK174)</f>
        <v>-5.3065568921225461</v>
      </c>
      <c r="AB174" s="14">
        <f>LN(Total!AB174/$AV174/$DK174)</f>
        <v>-5.3486564001156944</v>
      </c>
      <c r="AC174" s="14">
        <f>LN(Total!AC174/$AV174/$DK174)</f>
        <v>-4.8666098453798332</v>
      </c>
      <c r="AD174" s="14">
        <f>LN(Total!AD174/$AV174/$DK174)</f>
        <v>-6.2781352101210359</v>
      </c>
      <c r="AE174" s="14">
        <f>LN(Total!AE174/$AV174/$DK174)</f>
        <v>-9.391283103278333</v>
      </c>
      <c r="AF174" s="14">
        <f>LN(Total!AF174/$AV174/$DK174)</f>
        <v>-8.7062543610366276</v>
      </c>
      <c r="AG174" s="14">
        <f>LN(Total!AG174/$AV174/$DK174)</f>
        <v>-11.092462535161657</v>
      </c>
      <c r="AH174" s="14">
        <f>LN(Total!AH174/$AV174/$DK174)</f>
        <v>-9.5268911103843124</v>
      </c>
      <c r="AI174" s="14">
        <f>LN(Total!AI174/$AV174/$DK174)</f>
        <v>-10.368374242578135</v>
      </c>
      <c r="AJ174" s="14">
        <f>LN(Total!AJ174/$AV174/$DK174)</f>
        <v>-13.260940100187987</v>
      </c>
      <c r="AK174" s="14">
        <f>LN(Total!AK174/$AV174/$DK174)</f>
        <v>-7.5721347892040507</v>
      </c>
      <c r="AL174" s="14">
        <f>LN(Total!AL174/$AV174/$DK174)</f>
        <v>-6.0717088901837206</v>
      </c>
      <c r="AM174" s="14">
        <f>LN(Total!AM174/$AV174/$DK174)</f>
        <v>-7.392331475532405</v>
      </c>
      <c r="AN174" s="14">
        <f>LN(Total!AO174)</f>
        <v>-0.68410370392410536</v>
      </c>
      <c r="AO174" s="14">
        <f>LN(Total!AP174)</f>
        <v>-0.68337977915530979</v>
      </c>
      <c r="AP174" s="14">
        <f t="shared" si="5"/>
        <v>-7.2392476879556966E-4</v>
      </c>
      <c r="AQ174" s="14">
        <f>LN(Total!AQ174)</f>
        <v>2.3821399681723037</v>
      </c>
      <c r="AR174" s="14">
        <f>LN(Total!AR174)</f>
        <v>0.56805416012801035</v>
      </c>
      <c r="AS174" s="14">
        <f>LN(Total!AS174)</f>
        <v>2.1779060288667869</v>
      </c>
      <c r="AT174" s="14">
        <f>LN(Total!AT174)</f>
        <v>-2.9037503874041861</v>
      </c>
      <c r="AU174" s="14">
        <f>LN(Total!AU174)</f>
        <v>12.563109879906245</v>
      </c>
      <c r="AV174" s="14">
        <f>Total!AV174</f>
        <v>223.89073300000004</v>
      </c>
      <c r="AW174" s="14">
        <f>Total!AW174</f>
        <v>2.3037966666666665</v>
      </c>
      <c r="AX174" s="14">
        <f>LN(Total!AY174/$AW174)</f>
        <v>-1.5025624611870336</v>
      </c>
      <c r="AY174" s="14">
        <f>LN(Total!AZ174/$AW174)</f>
        <v>-1.844955918017297</v>
      </c>
      <c r="AZ174" s="14">
        <f>LN(Total!BA174/$AW174)</f>
        <v>-0.60388949186950636</v>
      </c>
      <c r="BA174" s="14">
        <f>LN(Total!BB174/$AW174)</f>
        <v>-2.2729078173680164</v>
      </c>
      <c r="BB174" s="14">
        <f>LN(Total!BC174/$AW174)</f>
        <v>-2.4687102021761245</v>
      </c>
      <c r="BC174" s="14">
        <f>LN(Total!BD174/$AW174)</f>
        <v>-2.8565445490810246</v>
      </c>
      <c r="BD174" s="14">
        <f>LN(Total!BE174/$AW174)</f>
        <v>-3.0501716149880531</v>
      </c>
      <c r="BE174" s="14">
        <f>LN(Total!BF174/$AW174)</f>
        <v>-2.1916049010423428</v>
      </c>
      <c r="BF174" s="14">
        <f>LN(Total!BG174/$AW174)</f>
        <v>-0.81676965615576969</v>
      </c>
      <c r="BG174" s="14">
        <f>LN(Total!BH174/$AW174)</f>
        <v>0.35111147065036208</v>
      </c>
      <c r="BH174" s="14">
        <f>LN(Total!BI174/$AW174)</f>
        <v>1.8305960828852941</v>
      </c>
      <c r="BI174" s="14">
        <f>LN(Total!BJ174/$AW174)</f>
        <v>0.47894790333810627</v>
      </c>
      <c r="BJ174" s="14">
        <f>LN(Total!BK174/$AW174)</f>
        <v>0.2575199035889853</v>
      </c>
      <c r="BK174" s="14">
        <f>LN(Total!BL174/$AW174)</f>
        <v>1.3084585093647934</v>
      </c>
      <c r="BL174" s="14">
        <f>LN(Total!BM174/$AW174)</f>
        <v>-0.65616477836908349</v>
      </c>
      <c r="BM174" s="14">
        <f>LN(Total!BN174/$AW174)</f>
        <v>-6.932459967960089E-2</v>
      </c>
      <c r="BN174" s="14">
        <f>LN(Total!BO174/$AW174)</f>
        <v>0.10153487254596945</v>
      </c>
      <c r="BO174" s="14">
        <f>LN(Total!BP174/$AW174)</f>
        <v>0.10153487254596945</v>
      </c>
      <c r="BP174" s="14">
        <f>LN(Total!BQ174/$AW174)</f>
        <v>0.10153487254596945</v>
      </c>
      <c r="BQ174" s="14">
        <f>LN(Total!BR174/$AW174)</f>
        <v>-9.2621141894987921E-2</v>
      </c>
      <c r="BR174" s="14">
        <f>LN(Total!BS174/$AW174)</f>
        <v>-9.2621141894987921E-2</v>
      </c>
      <c r="BS174" s="14">
        <f>LN(Total!BT174/$AW174)</f>
        <v>-9.2621141894987921E-2</v>
      </c>
      <c r="BT174" s="14">
        <f>LN(Total!BU174/$AW174)</f>
        <v>-4.3359928970297377</v>
      </c>
      <c r="BU174" s="14">
        <f>LN(Total!BV174/$AW174)</f>
        <v>-3.5818465741266383</v>
      </c>
      <c r="BV174" s="14">
        <f>LN(Total!BW174/$AW174)</f>
        <v>3.5292505477780134</v>
      </c>
      <c r="BW174" s="14">
        <f>LN(Total!BY174)</f>
        <v>169</v>
      </c>
      <c r="BX174" s="14">
        <f>LN(Total!BZ174)</f>
        <v>3.970291913552122</v>
      </c>
      <c r="BY174" s="14">
        <f>Total!CB174</f>
        <v>1</v>
      </c>
      <c r="BZ174" s="14">
        <f>Total!CC174</f>
        <v>0</v>
      </c>
      <c r="CA174" s="14">
        <f>Total!CD174</f>
        <v>0</v>
      </c>
      <c r="CB174" s="14">
        <f>Total!CE174</f>
        <v>0</v>
      </c>
      <c r="CC174" s="14">
        <f>Total!CF174</f>
        <v>4.768583450210389E-2</v>
      </c>
      <c r="CD174" s="14">
        <f>Total!CG174</f>
        <v>0</v>
      </c>
      <c r="CE174" s="14">
        <f>Total!CH174</f>
        <v>0</v>
      </c>
      <c r="CF174" s="14">
        <f>Total!CI174</f>
        <v>0</v>
      </c>
      <c r="CG174" s="14">
        <f>Total!CJ174</f>
        <v>0</v>
      </c>
      <c r="CH174" s="14">
        <f>Total!CK174</f>
        <v>0</v>
      </c>
      <c r="CI174" s="14">
        <f>Total!CL174</f>
        <v>0</v>
      </c>
      <c r="CJ174" s="14">
        <f>Total!CM174</f>
        <v>0</v>
      </c>
      <c r="CK174" s="14">
        <f>Total!CN174</f>
        <v>3.8043478260869588E-2</v>
      </c>
      <c r="CL174" s="14">
        <f>Total!CO174</f>
        <v>0.28804347826086979</v>
      </c>
      <c r="CM174" s="14">
        <f>Total!CP174</f>
        <v>0.33152173913043492</v>
      </c>
      <c r="CN174" s="14">
        <f>Total!CQ174</f>
        <v>0.29470546984572249</v>
      </c>
      <c r="CO174" s="14">
        <f>Total!CR174</f>
        <v>0.11956521739130427</v>
      </c>
      <c r="CP174" s="14">
        <f>Total!CS174</f>
        <v>0</v>
      </c>
      <c r="CQ174" s="14">
        <f>Total!CT174</f>
        <v>13</v>
      </c>
      <c r="CR174" s="14">
        <f>Total!CU174</f>
        <v>13</v>
      </c>
      <c r="CS174" s="14">
        <f>Total!CV174</f>
        <v>4</v>
      </c>
      <c r="CT174" s="14">
        <f>Total!CW174</f>
        <v>2</v>
      </c>
      <c r="CU174" s="14">
        <f>Total!CX174</f>
        <v>0</v>
      </c>
      <c r="CV174" s="14">
        <f>Total!CY174</f>
        <v>0</v>
      </c>
      <c r="CW174" s="14">
        <f>Total!CZ174</f>
        <v>0</v>
      </c>
      <c r="CX174" s="14">
        <f>Total!DA174</f>
        <v>0</v>
      </c>
      <c r="CY174" s="14">
        <f>Total!DB174</f>
        <v>0</v>
      </c>
      <c r="CZ174" s="14">
        <f>Total!DC174</f>
        <v>0</v>
      </c>
      <c r="DA174" s="14">
        <f>Total!DD174</f>
        <v>0</v>
      </c>
      <c r="DB174" s="14">
        <f>Total!DE174</f>
        <v>0</v>
      </c>
      <c r="DC174" s="14">
        <f>Total!DF174</f>
        <v>0</v>
      </c>
      <c r="DD174" s="14">
        <f>Total!DG174</f>
        <v>1</v>
      </c>
      <c r="DE174" s="14">
        <f>Total!DH174</f>
        <v>0</v>
      </c>
      <c r="DF174" s="14">
        <f>Total!DI174</f>
        <v>0</v>
      </c>
      <c r="DG174" s="14">
        <f>Total!DJ174</f>
        <v>0</v>
      </c>
      <c r="DH174" s="14">
        <f>Total!DK174</f>
        <v>6.4293478260869605</v>
      </c>
      <c r="DI174" s="14">
        <f>Total!DL174</f>
        <v>0</v>
      </c>
      <c r="DJ174" s="14">
        <f>Total!DM174</f>
        <v>169</v>
      </c>
      <c r="DK174" s="14">
        <f>Total!DN174</f>
        <v>92</v>
      </c>
      <c r="DL174" s="14">
        <v>1</v>
      </c>
      <c r="DM174">
        <v>-4.5377998782227884</v>
      </c>
      <c r="DN174">
        <v>-5.7164031590795297</v>
      </c>
      <c r="DO174">
        <v>-5.0134699193097649</v>
      </c>
      <c r="DP174">
        <v>-4.4774147544072136</v>
      </c>
      <c r="DQ174">
        <v>-4.8607802882258309</v>
      </c>
      <c r="DR174">
        <v>-4.3559413512791991</v>
      </c>
    </row>
    <row r="175" spans="1:122" x14ac:dyDescent="0.25">
      <c r="A175">
        <f>Total!A175</f>
        <v>2013.1999999999998</v>
      </c>
      <c r="B175" s="14">
        <f>LN(Total!B175/$AV175/$DK175)</f>
        <v>-1.3599254661467637</v>
      </c>
      <c r="C175" s="14">
        <f>LN(Total!C175/$AV175/$DK175)</f>
        <v>-4.3703129883678331</v>
      </c>
      <c r="D175" s="14">
        <f>LN(Total!D175/$AV175/$DK175)</f>
        <v>-1.2522554105124062</v>
      </c>
      <c r="E175" s="14">
        <f>LN(Total!E175/$AV175/$DK175)</f>
        <v>-0.61442173457797933</v>
      </c>
      <c r="F175" s="14">
        <f>LN(Total!F175/$AV175/$DK175)</f>
        <v>-5.9847407309992535</v>
      </c>
      <c r="G175" s="14">
        <f>LN(Total!G175/$AV175/$DK175)</f>
        <v>-0.67559586735303001</v>
      </c>
      <c r="H175" s="14">
        <f>LN(Total!H175/$AV175/$DK175)</f>
        <v>-1.2400667424573208</v>
      </c>
      <c r="I175" s="14">
        <f>LN(Total!I175/$AV175/$DK175)</f>
        <v>-2.0428482476741974</v>
      </c>
      <c r="J175" s="14">
        <f>LN(Total!J175/$AV175/$DK175)</f>
        <v>-3.7844141763137227</v>
      </c>
      <c r="K175" s="14">
        <f>LN(Total!K175/$AV175/$DK175)</f>
        <v>-2.5331538124973134</v>
      </c>
      <c r="L175" s="14">
        <f>LN(Total!L175/$AV175/$DK175)</f>
        <v>-5.1948520742554383</v>
      </c>
      <c r="M175" s="14">
        <f>LN(Total!M175/$AV175/$DK175)</f>
        <v>-6.702183143943679</v>
      </c>
      <c r="N175" s="14">
        <f>LN(Total!N175/$AV175/$DK175)</f>
        <v>-5.4245748404395027</v>
      </c>
      <c r="O175" s="14">
        <f>LN(Total!O175/$AV175/$DK175)</f>
        <v>-7.3193031539315143</v>
      </c>
      <c r="P175" s="14">
        <f>LN(Total!P175/$AV175/$DK175)</f>
        <v>-4.3564444062309962</v>
      </c>
      <c r="Q175" s="14">
        <f>LN(Total!Q175/$AV175/$DK175)</f>
        <v>-10.299927586251551</v>
      </c>
      <c r="R175" s="14">
        <f>LN(Total!R175/$AV175/$DK175)</f>
        <v>-7.943600136266606</v>
      </c>
      <c r="S175" s="14">
        <f>LN(Total!S175/$AV175/$DK175)</f>
        <v>-5.8147122826452717</v>
      </c>
      <c r="T175" s="14">
        <f>LN(Total!T175/$AV175/$DK175)</f>
        <v>-12.032437293899033</v>
      </c>
      <c r="U175" s="14">
        <f>LN(Total!U175/$AV175/$DK175)</f>
        <v>-6.6442064555317035</v>
      </c>
      <c r="V175" s="14">
        <f>LN(Total!V175/$AV175/$DK175)</f>
        <v>-6.2026520074499549</v>
      </c>
      <c r="W175" s="14">
        <f>LN(Total!W175/$AV175/$DK175)</f>
        <v>-8.1913989092223431</v>
      </c>
      <c r="X175" s="14">
        <f>LN(Total!X175/$AV175/$DK175)</f>
        <v>-6.2814960295966777</v>
      </c>
      <c r="Y175" s="14">
        <f>LN(Total!Y175/$AV175/$DK175)</f>
        <v>-7.2210159574464221</v>
      </c>
      <c r="Z175" s="14">
        <f>LN(Total!Z175/$AV175/$DK175)</f>
        <v>-5.027573812312137</v>
      </c>
      <c r="AA175" s="14">
        <f>LN(Total!AA175/$AV175/$DK175)</f>
        <v>-5.3388444174677767</v>
      </c>
      <c r="AB175" s="14">
        <f>LN(Total!AB175/$AV175/$DK175)</f>
        <v>-4.9361497627893955</v>
      </c>
      <c r="AC175" s="14">
        <f>LN(Total!AC175/$AV175/$DK175)</f>
        <v>-5.1104766715587466</v>
      </c>
      <c r="AD175" s="14">
        <f>LN(Total!AD175/$AV175/$DK175)</f>
        <v>-6.5926151931057007</v>
      </c>
      <c r="AE175" s="14">
        <f>LN(Total!AE175/$AV175/$DK175)</f>
        <v>-9.5068497905962008</v>
      </c>
      <c r="AF175" s="14">
        <f>LN(Total!AF175/$AV175/$DK175)</f>
        <v>-8.641954612190812</v>
      </c>
      <c r="AG175" s="14">
        <f>LN(Total!AG175/$AV175/$DK175)</f>
        <v>-11.225446227985509</v>
      </c>
      <c r="AH175" s="14">
        <f>LN(Total!AH175/$AV175/$DK175)</f>
        <v>-9.5058030251088272</v>
      </c>
      <c r="AI175" s="14">
        <f>LN(Total!AI175/$AV175/$DK175)</f>
        <v>-10.178682904967248</v>
      </c>
      <c r="AJ175" s="14">
        <f>LN(Total!AJ175/$AV175/$DK175)</f>
        <v>-13.12535732971647</v>
      </c>
      <c r="AK175" s="14">
        <f>LN(Total!AK175/$AV175/$DK175)</f>
        <v>-6.8475340013349113</v>
      </c>
      <c r="AL175" s="14">
        <f>LN(Total!AL175/$AV175/$DK175)</f>
        <v>-6.1558104781196255</v>
      </c>
      <c r="AM175" s="14">
        <f>LN(Total!AM175/$AV175/$DK175)</f>
        <v>-7.4276781859095937</v>
      </c>
      <c r="AN175" s="14">
        <f>LN(Total!AO175)</f>
        <v>-0.68089284196265798</v>
      </c>
      <c r="AO175" s="14">
        <f>LN(Total!AP175)</f>
        <v>-0.68202862095461225</v>
      </c>
      <c r="AP175" s="14">
        <f t="shared" si="5"/>
        <v>1.1357789919542727E-3</v>
      </c>
      <c r="AQ175" s="14">
        <f>LN(Total!AQ175)</f>
        <v>2.3977720948848784</v>
      </c>
      <c r="AR175" s="14">
        <f>LN(Total!AR175)</f>
        <v>0.58086138219247452</v>
      </c>
      <c r="AS175" s="14">
        <f>LN(Total!AS175)</f>
        <v>2.1731602729931594</v>
      </c>
      <c r="AT175" s="14">
        <f>LN(Total!AT175)</f>
        <v>-2.8800606989122959</v>
      </c>
      <c r="AU175" s="14">
        <f>LN(Total!AU175)</f>
        <v>12.579630915392354</v>
      </c>
      <c r="AV175" s="14">
        <f>Total!AV175</f>
        <v>224.48219500000005</v>
      </c>
      <c r="AW175" s="14">
        <f>Total!AW175</f>
        <v>2.3173966666666668</v>
      </c>
      <c r="AX175" s="14">
        <f>LN(Total!AY175/$AW175)</f>
        <v>-1.4943467677213951</v>
      </c>
      <c r="AY175" s="14">
        <f>LN(Total!AZ175/$AW175)</f>
        <v>-1.8314376140660709</v>
      </c>
      <c r="AZ175" s="14">
        <f>LN(Total!BA175/$AW175)</f>
        <v>-0.51175204822060227</v>
      </c>
      <c r="BA175" s="14">
        <f>LN(Total!BB175/$AW175)</f>
        <v>-2.2609706256294113</v>
      </c>
      <c r="BB175" s="14">
        <f>LN(Total!BC175/$AW175)</f>
        <v>-2.4545623226965358</v>
      </c>
      <c r="BC175" s="14">
        <f>LN(Total!BD175/$AW175)</f>
        <v>-2.8331049457450566</v>
      </c>
      <c r="BD175" s="14">
        <f>LN(Total!BE175/$AW175)</f>
        <v>-3.0223820804767492</v>
      </c>
      <c r="BE175" s="14">
        <f>LN(Total!BF175/$AW175)</f>
        <v>-2.1824017574331269</v>
      </c>
      <c r="BF175" s="14">
        <f>LN(Total!BG175/$AW175)</f>
        <v>-0.80819378090871996</v>
      </c>
      <c r="BG175" s="14">
        <f>LN(Total!BH175/$AW175)</f>
        <v>0.36996485933103951</v>
      </c>
      <c r="BH175" s="14">
        <f>LN(Total!BI175/$AW175)</f>
        <v>1.844748155554006</v>
      </c>
      <c r="BI175" s="14">
        <f>LN(Total!BJ175/$AW175)</f>
        <v>0.50738915863075829</v>
      </c>
      <c r="BJ175" s="14">
        <f>LN(Total!BK175/$AW175)</f>
        <v>0.28710544813526445</v>
      </c>
      <c r="BK175" s="14">
        <f>LN(Total!BL175/$AW175)</f>
        <v>1.3664169713139607</v>
      </c>
      <c r="BL175" s="14">
        <f>LN(Total!BM175/$AW175)</f>
        <v>-0.63250307200112199</v>
      </c>
      <c r="BM175" s="14">
        <f>LN(Total!BN175/$AW175)</f>
        <v>-1.6458251290211948E-2</v>
      </c>
      <c r="BN175" s="14">
        <f>LN(Total!BO175/$AW175)</f>
        <v>0.1366277749478256</v>
      </c>
      <c r="BO175" s="14">
        <f>LN(Total!BP175/$AW175)</f>
        <v>0.1366277749478256</v>
      </c>
      <c r="BP175" s="14">
        <f>LN(Total!BQ175/$AW175)</f>
        <v>0.1366277749478256</v>
      </c>
      <c r="BQ175" s="14">
        <f>LN(Total!BR175/$AW175)</f>
        <v>-6.5205359907771043E-2</v>
      </c>
      <c r="BR175" s="14">
        <f>LN(Total!BS175/$AW175)</f>
        <v>-6.5205359907771043E-2</v>
      </c>
      <c r="BS175" s="14">
        <f>LN(Total!BT175/$AW175)</f>
        <v>-6.5205359907771043E-2</v>
      </c>
      <c r="BT175" s="14">
        <f>LN(Total!BU175/$AW175)</f>
        <v>-4.1292351342429718</v>
      </c>
      <c r="BU175" s="14">
        <f>LN(Total!BV175/$AW175)</f>
        <v>-3.5445717472623359</v>
      </c>
      <c r="BV175" s="14">
        <f>LN(Total!BW175/$AW175)</f>
        <v>3.5459256526945886</v>
      </c>
      <c r="BW175" s="14">
        <f>LN(Total!BY175)</f>
        <v>170</v>
      </c>
      <c r="BX175" s="14">
        <f>LN(Total!BZ175)</f>
        <v>3.9889840465642745</v>
      </c>
      <c r="BY175" s="14">
        <f>Total!CB175</f>
        <v>0</v>
      </c>
      <c r="BZ175" s="14">
        <f>Total!CC175</f>
        <v>1</v>
      </c>
      <c r="CA175" s="14">
        <f>Total!CD175</f>
        <v>0</v>
      </c>
      <c r="CB175" s="14">
        <f>Total!CE175</f>
        <v>0</v>
      </c>
      <c r="CC175" s="14">
        <f>Total!CF175</f>
        <v>0.29569892473118309</v>
      </c>
      <c r="CD175" s="14">
        <f>Total!CG175</f>
        <v>0.32777777777777795</v>
      </c>
      <c r="CE175" s="14">
        <f>Total!CH175</f>
        <v>0.29014336917562739</v>
      </c>
      <c r="CF175" s="14">
        <f>Total!CI175</f>
        <v>4.8745519713261756E-2</v>
      </c>
      <c r="CG175" s="14">
        <f>Total!CJ175</f>
        <v>0</v>
      </c>
      <c r="CH175" s="14">
        <f>Total!CK175</f>
        <v>0</v>
      </c>
      <c r="CI175" s="14">
        <f>Total!CL175</f>
        <v>0</v>
      </c>
      <c r="CJ175" s="14">
        <f>Total!CM175</f>
        <v>0</v>
      </c>
      <c r="CK175" s="14">
        <f>Total!CN175</f>
        <v>0</v>
      </c>
      <c r="CL175" s="14">
        <f>Total!CO175</f>
        <v>0</v>
      </c>
      <c r="CM175" s="14">
        <f>Total!CP175</f>
        <v>0</v>
      </c>
      <c r="CN175" s="14">
        <f>Total!CQ175</f>
        <v>3.7634408602150643E-2</v>
      </c>
      <c r="CO175" s="14">
        <f>Total!CR175</f>
        <v>0</v>
      </c>
      <c r="CP175" s="14">
        <f>Total!CS175</f>
        <v>1.1111111111111077E-2</v>
      </c>
      <c r="CQ175" s="14">
        <f>Total!CT175</f>
        <v>13</v>
      </c>
      <c r="CR175" s="14">
        <f>Total!CU175</f>
        <v>13</v>
      </c>
      <c r="CS175" s="14">
        <f>Total!CV175</f>
        <v>3</v>
      </c>
      <c r="CT175" s="14">
        <f>Total!CW175</f>
        <v>1</v>
      </c>
      <c r="CU175" s="14">
        <f>Total!CX175</f>
        <v>0</v>
      </c>
      <c r="CV175" s="14">
        <f>Total!CY175</f>
        <v>0</v>
      </c>
      <c r="CW175" s="14">
        <f>Total!CZ175</f>
        <v>0</v>
      </c>
      <c r="CX175" s="14">
        <f>Total!DA175</f>
        <v>0</v>
      </c>
      <c r="CY175" s="14">
        <f>Total!DB175</f>
        <v>0</v>
      </c>
      <c r="CZ175" s="14">
        <f>Total!DC175</f>
        <v>0</v>
      </c>
      <c r="DA175" s="14">
        <f>Total!DD175</f>
        <v>0</v>
      </c>
      <c r="DB175" s="14">
        <f>Total!DE175</f>
        <v>0</v>
      </c>
      <c r="DC175" s="14">
        <f>Total!DF175</f>
        <v>0</v>
      </c>
      <c r="DD175" s="14">
        <f>Total!DG175</f>
        <v>0</v>
      </c>
      <c r="DE175" s="14">
        <f>Total!DH175</f>
        <v>0</v>
      </c>
      <c r="DF175" s="14">
        <f>Total!DI175</f>
        <v>0</v>
      </c>
      <c r="DG175" s="14">
        <f>Total!DJ175</f>
        <v>0</v>
      </c>
      <c r="DH175" s="14">
        <f>Total!DK175</f>
        <v>0</v>
      </c>
      <c r="DI175" s="14">
        <f>Total!DL175</f>
        <v>170</v>
      </c>
      <c r="DJ175" s="14">
        <f>Total!DM175</f>
        <v>0</v>
      </c>
      <c r="DK175" s="14">
        <f>Total!DN175</f>
        <v>90</v>
      </c>
      <c r="DL175" s="14">
        <v>1</v>
      </c>
      <c r="DM175">
        <v>-4.5895873750595957</v>
      </c>
      <c r="DN175">
        <v>-5.7566370777700513</v>
      </c>
      <c r="DO175">
        <v>-5.0135719129976275</v>
      </c>
      <c r="DP175">
        <v>-4.5207159038763987</v>
      </c>
      <c r="DQ175">
        <v>-5.1246705813704354</v>
      </c>
      <c r="DR175">
        <v>-4.5336049009703769</v>
      </c>
    </row>
    <row r="176" spans="1:122" x14ac:dyDescent="0.25">
      <c r="A176">
        <f>Total!A176</f>
        <v>2013.2999999999997</v>
      </c>
      <c r="B176" s="14">
        <f>LN(Total!B176/$AV176/$DK176)</f>
        <v>-1.363524183779421</v>
      </c>
      <c r="C176" s="14">
        <f>LN(Total!C176/$AV176/$DK176)</f>
        <v>-4.3518578641740779</v>
      </c>
      <c r="D176" s="14">
        <f>LN(Total!D176/$AV176/$DK176)</f>
        <v>-1.2591783807314429</v>
      </c>
      <c r="E176" s="14">
        <f>LN(Total!E176/$AV176/$DK176)</f>
        <v>-0.70250262976403544</v>
      </c>
      <c r="F176" s="14">
        <f>LN(Total!F176/$AV176/$DK176)</f>
        <v>-6.1553267516313763</v>
      </c>
      <c r="G176" s="14">
        <f>LN(Total!G176/$AV176/$DK176)</f>
        <v>-0.68296319607755229</v>
      </c>
      <c r="H176" s="14">
        <f>LN(Total!H176/$AV176/$DK176)</f>
        <v>-1.245641923450878</v>
      </c>
      <c r="I176" s="14">
        <f>LN(Total!I176/$AV176/$DK176)</f>
        <v>-2.1632008346587361</v>
      </c>
      <c r="J176" s="14">
        <f>LN(Total!J176/$AV176/$DK176)</f>
        <v>-3.8698769097386316</v>
      </c>
      <c r="K176" s="14">
        <f>LN(Total!K176/$AV176/$DK176)</f>
        <v>-2.5423303384984033</v>
      </c>
      <c r="L176" s="14">
        <f>LN(Total!L176/$AV176/$DK176)</f>
        <v>-5.338536188456513</v>
      </c>
      <c r="M176" s="14">
        <f>LN(Total!M176/$AV176/$DK176)</f>
        <v>-6.8780926862414651</v>
      </c>
      <c r="N176" s="14">
        <f>LN(Total!N176/$AV176/$DK176)</f>
        <v>-5.5483264634581806</v>
      </c>
      <c r="O176" s="14">
        <f>LN(Total!O176/$AV176/$DK176)</f>
        <v>-7.3753815830606113</v>
      </c>
      <c r="P176" s="14">
        <f>LN(Total!P176/$AV176/$DK176)</f>
        <v>-4.4441902065362155</v>
      </c>
      <c r="Q176" s="14">
        <f>LN(Total!Q176/$AV176/$DK176)</f>
        <v>-10.356104762874555</v>
      </c>
      <c r="R176" s="14">
        <f>LN(Total!R176/$AV176/$DK176)</f>
        <v>-8.0791926970342907</v>
      </c>
      <c r="S176" s="14">
        <f>LN(Total!S176/$AV176/$DK176)</f>
        <v>-5.7989390539244035</v>
      </c>
      <c r="T176" s="14">
        <f>LN(Total!T176/$AV176/$DK176)</f>
        <v>-12.030342707073313</v>
      </c>
      <c r="U176" s="14">
        <f>LN(Total!U176/$AV176/$DK176)</f>
        <v>-6.6727029279947621</v>
      </c>
      <c r="V176" s="14">
        <f>LN(Total!V176/$AV176/$DK176)</f>
        <v>-6.1988449833685015</v>
      </c>
      <c r="W176" s="14">
        <f>LN(Total!W176/$AV176/$DK176)</f>
        <v>-8.2133616533055278</v>
      </c>
      <c r="X176" s="14">
        <f>LN(Total!X176/$AV176/$DK176)</f>
        <v>-6.3670643745297673</v>
      </c>
      <c r="Y176" s="14">
        <f>LN(Total!Y176/$AV176/$DK176)</f>
        <v>-7.6835772608802522</v>
      </c>
      <c r="Z176" s="14">
        <f>LN(Total!Z176/$AV176/$DK176)</f>
        <v>-5.0241395806195426</v>
      </c>
      <c r="AA176" s="14">
        <f>LN(Total!AA176/$AV176/$DK176)</f>
        <v>-5.3709113220860889</v>
      </c>
      <c r="AB176" s="14">
        <f>LN(Total!AB176/$AV176/$DK176)</f>
        <v>-4.8054411240659718</v>
      </c>
      <c r="AC176" s="14">
        <f>LN(Total!AC176/$AV176/$DK176)</f>
        <v>-5.0749308800851747</v>
      </c>
      <c r="AD176" s="14">
        <f>LN(Total!AD176/$AV176/$DK176)</f>
        <v>-6.7756442103945105</v>
      </c>
      <c r="AE176" s="14">
        <f>LN(Total!AE176/$AV176/$DK176)</f>
        <v>-9.2878870044077093</v>
      </c>
      <c r="AF176" s="14">
        <f>LN(Total!AF176/$AV176/$DK176)</f>
        <v>-8.5191546042796809</v>
      </c>
      <c r="AG176" s="14">
        <f>LN(Total!AG176/$AV176/$DK176)</f>
        <v>-11.190628718590789</v>
      </c>
      <c r="AH176" s="14">
        <f>LN(Total!AH176/$AV176/$DK176)</f>
        <v>-9.537556348668053</v>
      </c>
      <c r="AI176" s="14">
        <f>LN(Total!AI176/$AV176/$DK176)</f>
        <v>-10.528372170666891</v>
      </c>
      <c r="AJ176" s="14">
        <f>LN(Total!AJ176/$AV176/$DK176)</f>
        <v>-13.452409499248542</v>
      </c>
      <c r="AK176" s="14">
        <f>LN(Total!AK176/$AV176/$DK176)</f>
        <v>-9.1549628641703844</v>
      </c>
      <c r="AL176" s="14">
        <f>LN(Total!AL176/$AV176/$DK176)</f>
        <v>-6.2848238341660432</v>
      </c>
      <c r="AM176" s="14">
        <f>LN(Total!AM176/$AV176/$DK176)</f>
        <v>-7.4225850180699364</v>
      </c>
      <c r="AN176" s="14">
        <f>LN(Total!AO176)</f>
        <v>-0.67848820127387077</v>
      </c>
      <c r="AO176" s="14">
        <f>LN(Total!AP176)</f>
        <v>-0.68046612029587328</v>
      </c>
      <c r="AP176" s="14">
        <f t="shared" si="5"/>
        <v>1.9779190220025056E-3</v>
      </c>
      <c r="AQ176" s="14">
        <f>LN(Total!AQ176)</f>
        <v>2.4116584889837323</v>
      </c>
      <c r="AR176" s="14">
        <f>LN(Total!AR176)</f>
        <v>0.5873233241100464</v>
      </c>
      <c r="AS176" s="14">
        <f>LN(Total!AS176)</f>
        <v>2.1856251167358036</v>
      </c>
      <c r="AT176" s="14">
        <f>LN(Total!AT176)</f>
        <v>-2.8750615771760666</v>
      </c>
      <c r="AU176" s="14">
        <f>LN(Total!AU176)</f>
        <v>12.595440354654519</v>
      </c>
      <c r="AV176" s="14">
        <f>Total!AV176</f>
        <v>225.12558200000001</v>
      </c>
      <c r="AW176" s="14">
        <f>Total!AW176</f>
        <v>2.329933333333333</v>
      </c>
      <c r="AX176" s="14">
        <f>LN(Total!AY176/$AW176)</f>
        <v>-1.4940695261232526</v>
      </c>
      <c r="AY176" s="14">
        <f>LN(Total!AZ176/$AW176)</f>
        <v>-1.8290561707242134</v>
      </c>
      <c r="AZ176" s="14">
        <f>LN(Total!BA176/$AW176)</f>
        <v>-0.4799165235426005</v>
      </c>
      <c r="BA176" s="14">
        <f>LN(Total!BB176/$AW176)</f>
        <v>-2.2592149754406123</v>
      </c>
      <c r="BB176" s="14">
        <f>LN(Total!BC176/$AW176)</f>
        <v>-2.4519320818840908</v>
      </c>
      <c r="BC176" s="14">
        <f>LN(Total!BD176/$AW176)</f>
        <v>-2.8268280433553254</v>
      </c>
      <c r="BD176" s="14">
        <f>LN(Total!BE176/$AW176)</f>
        <v>-3.0144141173666781</v>
      </c>
      <c r="BE176" s="14">
        <f>LN(Total!BF176/$AW176)</f>
        <v>-2.1817314900754616</v>
      </c>
      <c r="BF176" s="14">
        <f>LN(Total!BG176/$AW176)</f>
        <v>-0.80777311658305195</v>
      </c>
      <c r="BG176" s="14">
        <f>LN(Total!BH176/$AW176)</f>
        <v>0.37444773683943067</v>
      </c>
      <c r="BH176" s="14">
        <f>LN(Total!BI176/$AW176)</f>
        <v>1.8473800527105324</v>
      </c>
      <c r="BI176" s="14">
        <f>LN(Total!BJ176/$AW176)</f>
        <v>0.51560960347932683</v>
      </c>
      <c r="BJ176" s="14">
        <f>LN(Total!BK176/$AW176)</f>
        <v>0.2957686477735485</v>
      </c>
      <c r="BK176" s="14">
        <f>LN(Total!BL176/$AW176)</f>
        <v>1.3858374456797946</v>
      </c>
      <c r="BL176" s="14">
        <f>LN(Total!BM176/$AW176)</f>
        <v>-0.62613957801102438</v>
      </c>
      <c r="BM176" s="14">
        <f>LN(Total!BN176/$AW176)</f>
        <v>1.0624333414500069E-3</v>
      </c>
      <c r="BN176" s="14">
        <f>LN(Total!BO176/$AW176)</f>
        <v>0.14741211814530461</v>
      </c>
      <c r="BO176" s="14">
        <f>LN(Total!BP176/$AW176)</f>
        <v>0.14741211814530461</v>
      </c>
      <c r="BP176" s="14">
        <f>LN(Total!BQ176/$AW176)</f>
        <v>0.14741211814530461</v>
      </c>
      <c r="BQ176" s="14">
        <f>LN(Total!BR176/$AW176)</f>
        <v>-5.7382294500708669E-2</v>
      </c>
      <c r="BR176" s="14">
        <f>LN(Total!BS176/$AW176)</f>
        <v>-5.7382294500708669E-2</v>
      </c>
      <c r="BS176" s="14">
        <f>LN(Total!BT176/$AW176)</f>
        <v>-5.7382294500708669E-2</v>
      </c>
      <c r="BT176" s="14">
        <f>LN(Total!BU176/$AW176)</f>
        <v>-4.0596902742680756</v>
      </c>
      <c r="BU176" s="14">
        <f>LN(Total!BV176/$AW176)</f>
        <v>-3.5329515041848105</v>
      </c>
      <c r="BV176" s="14">
        <f>LN(Total!BW176/$AW176)</f>
        <v>3.5495524141277328</v>
      </c>
      <c r="BW176" s="14">
        <f>LN(Total!BY176)</f>
        <v>171</v>
      </c>
      <c r="BX176" s="14">
        <f>LN(Total!BZ176)</f>
        <v>4.0073331852324712</v>
      </c>
      <c r="BY176" s="14">
        <f>Total!CB176</f>
        <v>0</v>
      </c>
      <c r="BZ176" s="14">
        <f>Total!CC176</f>
        <v>0</v>
      </c>
      <c r="CA176" s="14">
        <f>Total!CD176</f>
        <v>1</v>
      </c>
      <c r="CB176" s="14">
        <f>Total!CE176</f>
        <v>0</v>
      </c>
      <c r="CC176" s="14">
        <f>Total!CF176</f>
        <v>0</v>
      </c>
      <c r="CD176" s="14">
        <f>Total!CG176</f>
        <v>0</v>
      </c>
      <c r="CE176" s="14">
        <f>Total!CH176</f>
        <v>3.7220843672456677E-2</v>
      </c>
      <c r="CF176" s="14">
        <f>Total!CI176</f>
        <v>0.28695498050336771</v>
      </c>
      <c r="CG176" s="14">
        <f>Total!CJ176</f>
        <v>0.33516483516483547</v>
      </c>
      <c r="CH176" s="14">
        <f>Total!CK176</f>
        <v>0.29670329670329681</v>
      </c>
      <c r="CI176" s="14">
        <f>Total!CL176</f>
        <v>4.3956043956043987E-2</v>
      </c>
      <c r="CJ176" s="14">
        <f>Total!CM176</f>
        <v>0</v>
      </c>
      <c r="CK176" s="14">
        <f>Total!CN176</f>
        <v>0</v>
      </c>
      <c r="CL176" s="14">
        <f>Total!CO176</f>
        <v>0</v>
      </c>
      <c r="CM176" s="14">
        <f>Total!CP176</f>
        <v>0</v>
      </c>
      <c r="CN176" s="14">
        <f>Total!CQ176</f>
        <v>0</v>
      </c>
      <c r="CO176" s="14">
        <f>Total!CR176</f>
        <v>0</v>
      </c>
      <c r="CP176" s="14">
        <f>Total!CS176</f>
        <v>0.10989010989010983</v>
      </c>
      <c r="CQ176" s="14">
        <f>Total!CT176</f>
        <v>13</v>
      </c>
      <c r="CR176" s="14">
        <f>Total!CU176</f>
        <v>13</v>
      </c>
      <c r="CS176" s="14">
        <f>Total!CV176</f>
        <v>1</v>
      </c>
      <c r="CT176" s="14">
        <f>Total!CW176</f>
        <v>1</v>
      </c>
      <c r="CU176" s="14">
        <f>Total!CX176</f>
        <v>0</v>
      </c>
      <c r="CV176" s="14">
        <f>Total!CY176</f>
        <v>0</v>
      </c>
      <c r="CW176" s="14">
        <f>Total!CZ176</f>
        <v>0</v>
      </c>
      <c r="CX176" s="14">
        <f>Total!DA176</f>
        <v>0</v>
      </c>
      <c r="CY176" s="14">
        <f>Total!DB176</f>
        <v>0</v>
      </c>
      <c r="CZ176" s="14">
        <f>Total!DC176</f>
        <v>0</v>
      </c>
      <c r="DA176" s="14">
        <f>Total!DD176</f>
        <v>0</v>
      </c>
      <c r="DB176" s="14">
        <f>Total!DE176</f>
        <v>0</v>
      </c>
      <c r="DC176" s="14">
        <f>Total!DF176</f>
        <v>0</v>
      </c>
      <c r="DD176" s="14">
        <f>Total!DG176</f>
        <v>0</v>
      </c>
      <c r="DE176" s="14">
        <f>Total!DH176</f>
        <v>0</v>
      </c>
      <c r="DF176" s="14">
        <f>Total!DI176</f>
        <v>0</v>
      </c>
      <c r="DG176" s="14">
        <f>Total!DJ176</f>
        <v>0</v>
      </c>
      <c r="DH176" s="14">
        <f>Total!DK176</f>
        <v>0</v>
      </c>
      <c r="DI176" s="14">
        <f>Total!DL176</f>
        <v>0</v>
      </c>
      <c r="DJ176" s="14">
        <f>Total!DM176</f>
        <v>0</v>
      </c>
      <c r="DK176" s="14">
        <f>Total!DN176</f>
        <v>91</v>
      </c>
      <c r="DL176" s="14">
        <v>1</v>
      </c>
      <c r="DM176">
        <v>-4.6242235245499312</v>
      </c>
      <c r="DN176">
        <v>-5.8369376090234146</v>
      </c>
      <c r="DO176">
        <v>-5.0642141508446521</v>
      </c>
      <c r="DP176">
        <v>-4.5904883149949836</v>
      </c>
      <c r="DQ176">
        <v>-5.1370440284132535</v>
      </c>
      <c r="DR176">
        <v>-4.6227835217914368</v>
      </c>
    </row>
    <row r="177" spans="1:122" x14ac:dyDescent="0.25">
      <c r="A177">
        <f>Total!A177</f>
        <v>2013.3999999999996</v>
      </c>
      <c r="B177" s="14">
        <f>LN(Total!B177/$AV177/$DK177)</f>
        <v>-1.4796157654764066</v>
      </c>
      <c r="C177" s="14">
        <f>LN(Total!C177/$AV177/$DK177)</f>
        <v>-4.4031462536014221</v>
      </c>
      <c r="D177" s="14">
        <f>LN(Total!D177/$AV177/$DK177)</f>
        <v>-1.3718652773299536</v>
      </c>
      <c r="E177" s="14">
        <f>LN(Total!E177/$AV177/$DK177)</f>
        <v>-0.72032962297159642</v>
      </c>
      <c r="F177" s="14">
        <f>LN(Total!F177/$AV177/$DK177)</f>
        <v>-6.0992041414350036</v>
      </c>
      <c r="G177" s="14">
        <f>LN(Total!G177/$AV177/$DK177)</f>
        <v>-0.66317397859018701</v>
      </c>
      <c r="H177" s="14">
        <f>LN(Total!H177/$AV177/$DK177)</f>
        <v>-1.2177383791928276</v>
      </c>
      <c r="I177" s="14">
        <f>LN(Total!I177/$AV177/$DK177)</f>
        <v>-2.0595015947359583</v>
      </c>
      <c r="J177" s="14">
        <f>LN(Total!J177/$AV177/$DK177)</f>
        <v>-3.7264968377117058</v>
      </c>
      <c r="K177" s="14">
        <f>LN(Total!K177/$AV177/$DK177)</f>
        <v>-2.6270475668460715</v>
      </c>
      <c r="L177" s="14">
        <f>LN(Total!L177/$AV177/$DK177)</f>
        <v>-5.2185440157665344</v>
      </c>
      <c r="M177" s="14">
        <f>LN(Total!M177/$AV177/$DK177)</f>
        <v>-6.7367730433793378</v>
      </c>
      <c r="N177" s="14">
        <f>LN(Total!N177/$AV177/$DK177)</f>
        <v>-4.4469492759873006</v>
      </c>
      <c r="O177" s="14">
        <f>LN(Total!O177/$AV177/$DK177)</f>
        <v>-7.2501921878469746</v>
      </c>
      <c r="P177" s="14">
        <f>LN(Total!P177/$AV177/$DK177)</f>
        <v>-4.4344886543034789</v>
      </c>
      <c r="Q177" s="14">
        <f>LN(Total!Q177/$AV177/$DK177)</f>
        <v>-10.773483794184932</v>
      </c>
      <c r="R177" s="14">
        <f>LN(Total!R177/$AV177/$DK177)</f>
        <v>-8.3063926529209162</v>
      </c>
      <c r="S177" s="14">
        <f>LN(Total!S177/$AV177/$DK177)</f>
        <v>-5.8560267480492412</v>
      </c>
      <c r="T177" s="14">
        <f>LN(Total!T177/$AV177/$DK177)</f>
        <v>-12.144767812428643</v>
      </c>
      <c r="U177" s="14">
        <f>LN(Total!U177/$AV177/$DK177)</f>
        <v>-6.7361167377965199</v>
      </c>
      <c r="V177" s="14">
        <f>LN(Total!V177/$AV177/$DK177)</f>
        <v>-6.2742051096285731</v>
      </c>
      <c r="W177" s="14">
        <f>LN(Total!W177/$AV177/$DK177)</f>
        <v>-8.1889797790337386</v>
      </c>
      <c r="X177" s="14">
        <f>LN(Total!X177/$AV177/$DK177)</f>
        <v>-6.3418252008196703</v>
      </c>
      <c r="Y177" s="14">
        <f>LN(Total!Y177/$AV177/$DK177)</f>
        <v>-7.7792461550209815</v>
      </c>
      <c r="Z177" s="14">
        <f>LN(Total!Z177/$AV177/$DK177)</f>
        <v>-5.0116513715151898</v>
      </c>
      <c r="AA177" s="14">
        <f>LN(Total!AA177/$AV177/$DK177)</f>
        <v>-5.3886790985443174</v>
      </c>
      <c r="AB177" s="14">
        <f>LN(Total!AB177/$AV177/$DK177)</f>
        <v>-4.8230564873221144</v>
      </c>
      <c r="AC177" s="14">
        <f>LN(Total!AC177/$AV177/$DK177)</f>
        <v>-5.0310118662116565</v>
      </c>
      <c r="AD177" s="14">
        <f>LN(Total!AD177/$AV177/$DK177)</f>
        <v>-6.4976183406804298</v>
      </c>
      <c r="AE177" s="14">
        <f>LN(Total!AE177/$AV177/$DK177)</f>
        <v>-9.5985711329072814</v>
      </c>
      <c r="AF177" s="14">
        <f>LN(Total!AF177/$AV177/$DK177)</f>
        <v>-8.7258839614351444</v>
      </c>
      <c r="AG177" s="14">
        <f>LN(Total!AG177/$AV177/$DK177)</f>
        <v>-11.179811935730886</v>
      </c>
      <c r="AH177" s="14">
        <f>LN(Total!AH177/$AV177/$DK177)</f>
        <v>-9.5009311782767494</v>
      </c>
      <c r="AI177" s="14">
        <f>LN(Total!AI177/$AV177/$DK177)</f>
        <v>-10.316957912212727</v>
      </c>
      <c r="AJ177" s="14">
        <f>LN(Total!AJ177/$AV177/$DK177)</f>
        <v>-13.389317719246105</v>
      </c>
      <c r="AK177" s="14">
        <f>LN(Total!AK177/$AV177/$DK177)</f>
        <v>-8.4489097843619376</v>
      </c>
      <c r="AL177" s="14">
        <f>LN(Total!AL177/$AV177/$DK177)</f>
        <v>-6.3812686593093444</v>
      </c>
      <c r="AM177" s="14">
        <f>LN(Total!AM177/$AV177/$DK177)</f>
        <v>-7.4003251941879</v>
      </c>
      <c r="AN177" s="14">
        <f>LN(Total!AO177)</f>
        <v>-0.67696676030201974</v>
      </c>
      <c r="AO177" s="14">
        <f>LN(Total!AP177)</f>
        <v>-0.67873546925015571</v>
      </c>
      <c r="AP177" s="14">
        <f t="shared" si="5"/>
        <v>1.7687089481359664E-3</v>
      </c>
      <c r="AQ177" s="14">
        <f>LN(Total!AQ177)</f>
        <v>2.4472886985394968</v>
      </c>
      <c r="AR177" s="14">
        <f>LN(Total!AR177)</f>
        <v>0.58996767167394193</v>
      </c>
      <c r="AS177" s="14">
        <f>LN(Total!AS177)</f>
        <v>2.1947177963290785</v>
      </c>
      <c r="AT177" s="14">
        <f>LN(Total!AT177)</f>
        <v>-2.8607754133507908</v>
      </c>
      <c r="AU177" s="14">
        <f>LN(Total!AU177)</f>
        <v>12.621817298371186</v>
      </c>
      <c r="AV177" s="14">
        <f>Total!AV177</f>
        <v>225.86370400000007</v>
      </c>
      <c r="AW177" s="14">
        <f>Total!AW177</f>
        <v>2.33874</v>
      </c>
      <c r="AX177" s="14">
        <f>LN(Total!AY177/$AW177)</f>
        <v>-1.4978421940669464</v>
      </c>
      <c r="AY177" s="14">
        <f>LN(Total!AZ177/$AW177)</f>
        <v>-1.8328288386679072</v>
      </c>
      <c r="AZ177" s="14">
        <f>LN(Total!BA177/$AW177)</f>
        <v>-0.48368919148629419</v>
      </c>
      <c r="BA177" s="14">
        <f>LN(Total!BB177/$AW177)</f>
        <v>-2.2629876433843061</v>
      </c>
      <c r="BB177" s="14">
        <f>LN(Total!BC177/$AW177)</f>
        <v>-2.4557047498277846</v>
      </c>
      <c r="BC177" s="14">
        <f>LN(Total!BD177/$AW177)</f>
        <v>-2.8306007112990192</v>
      </c>
      <c r="BD177" s="14">
        <f>LN(Total!BE177/$AW177)</f>
        <v>-3.0181867853103719</v>
      </c>
      <c r="BE177" s="14">
        <f>LN(Total!BF177/$AW177)</f>
        <v>-2.1855041580191559</v>
      </c>
      <c r="BF177" s="14">
        <f>LN(Total!BG177/$AW177)</f>
        <v>-0.81154578452674575</v>
      </c>
      <c r="BG177" s="14">
        <f>LN(Total!BH177/$AW177)</f>
        <v>0.37067506889573681</v>
      </c>
      <c r="BH177" s="14">
        <f>LN(Total!BI177/$AW177)</f>
        <v>1.8436073847668388</v>
      </c>
      <c r="BI177" s="14">
        <f>LN(Total!BJ177/$AW177)</f>
        <v>0.51183693553563303</v>
      </c>
      <c r="BJ177" s="14">
        <f>LN(Total!BK177/$AW177)</f>
        <v>0.29199597982985481</v>
      </c>
      <c r="BK177" s="14">
        <f>LN(Total!BL177/$AW177)</f>
        <v>1.3820647777361006</v>
      </c>
      <c r="BL177" s="14">
        <f>LN(Total!BM177/$AW177)</f>
        <v>-0.62991224595471829</v>
      </c>
      <c r="BM177" s="14">
        <f>LN(Total!BN177/$AW177)</f>
        <v>-2.7102346022437377E-3</v>
      </c>
      <c r="BN177" s="14">
        <f>LN(Total!BO177/$AW177)</f>
        <v>0.14363945020161081</v>
      </c>
      <c r="BO177" s="14">
        <f>LN(Total!BP177/$AW177)</f>
        <v>0.14363945020161081</v>
      </c>
      <c r="BP177" s="14">
        <f>LN(Total!BQ177/$AW177)</f>
        <v>0.14363945020161081</v>
      </c>
      <c r="BQ177" s="14">
        <f>LN(Total!BR177/$AW177)</f>
        <v>-6.1154962444402459E-2</v>
      </c>
      <c r="BR177" s="14">
        <f>LN(Total!BS177/$AW177)</f>
        <v>-6.1154962444402459E-2</v>
      </c>
      <c r="BS177" s="14">
        <f>LN(Total!BT177/$AW177)</f>
        <v>-6.1154962444402459E-2</v>
      </c>
      <c r="BT177" s="14">
        <f>LN(Total!BU177/$AW177)</f>
        <v>-4.0634629422117694</v>
      </c>
      <c r="BU177" s="14">
        <f>LN(Total!BV177/$AW177)</f>
        <v>-3.5367241721285043</v>
      </c>
      <c r="BV177" s="14">
        <f>LN(Total!BW177/$AW177)</f>
        <v>3.545779746184039</v>
      </c>
      <c r="BW177" s="14">
        <f>LN(Total!BY177)</f>
        <v>172</v>
      </c>
      <c r="BX177" s="14">
        <f>LN(Total!BZ177)</f>
        <v>4.0253516907351496</v>
      </c>
      <c r="BY177" s="14">
        <f>Total!CB177</f>
        <v>0</v>
      </c>
      <c r="BZ177" s="14">
        <f>Total!CC177</f>
        <v>0</v>
      </c>
      <c r="CA177" s="14">
        <f>Total!CD177</f>
        <v>0</v>
      </c>
      <c r="CB177" s="14">
        <f>Total!CE177</f>
        <v>1</v>
      </c>
      <c r="CC177" s="14">
        <f>Total!CF177</f>
        <v>0</v>
      </c>
      <c r="CD177" s="14">
        <f>Total!CG177</f>
        <v>0</v>
      </c>
      <c r="CE177" s="14">
        <f>Total!CH177</f>
        <v>0</v>
      </c>
      <c r="CF177" s="14">
        <f>Total!CI177</f>
        <v>0</v>
      </c>
      <c r="CG177" s="14">
        <f>Total!CJ177</f>
        <v>0</v>
      </c>
      <c r="CH177" s="14">
        <f>Total!CK177</f>
        <v>3.8043478260869588E-2</v>
      </c>
      <c r="CI177" s="14">
        <f>Total!CL177</f>
        <v>0.28804347826086979</v>
      </c>
      <c r="CJ177" s="14">
        <f>Total!CM177</f>
        <v>0.33695652173913077</v>
      </c>
      <c r="CK177" s="14">
        <f>Total!CN177</f>
        <v>0.29347826086956535</v>
      </c>
      <c r="CL177" s="14">
        <f>Total!CO177</f>
        <v>4.3478260869565244E-2</v>
      </c>
      <c r="CM177" s="14">
        <f>Total!CP177</f>
        <v>0</v>
      </c>
      <c r="CN177" s="14">
        <f>Total!CQ177</f>
        <v>0</v>
      </c>
      <c r="CO177" s="14">
        <f>Total!CR177</f>
        <v>0</v>
      </c>
      <c r="CP177" s="14">
        <f>Total!CS177</f>
        <v>0</v>
      </c>
      <c r="CQ177" s="14">
        <f>Total!CT177</f>
        <v>13</v>
      </c>
      <c r="CR177" s="14">
        <f>Total!CU177</f>
        <v>13</v>
      </c>
      <c r="CS177" s="14">
        <f>Total!CV177</f>
        <v>2</v>
      </c>
      <c r="CT177" s="14">
        <f>Total!CW177</f>
        <v>2</v>
      </c>
      <c r="CU177" s="14">
        <f>Total!CX177</f>
        <v>0</v>
      </c>
      <c r="CV177" s="14">
        <f>Total!CY177</f>
        <v>0</v>
      </c>
      <c r="CW177" s="14">
        <f>Total!CZ177</f>
        <v>0</v>
      </c>
      <c r="CX177" s="14">
        <f>Total!DA177</f>
        <v>0</v>
      </c>
      <c r="CY177" s="14">
        <f>Total!DB177</f>
        <v>0</v>
      </c>
      <c r="CZ177" s="14">
        <f>Total!DC177</f>
        <v>0</v>
      </c>
      <c r="DA177" s="14">
        <f>Total!DD177</f>
        <v>0</v>
      </c>
      <c r="DB177" s="14">
        <f>Total!DE177</f>
        <v>0</v>
      </c>
      <c r="DC177" s="14">
        <f>Total!DF177</f>
        <v>0</v>
      </c>
      <c r="DD177" s="14">
        <f>Total!DG177</f>
        <v>0</v>
      </c>
      <c r="DE177" s="14">
        <f>Total!DH177</f>
        <v>0</v>
      </c>
      <c r="DF177" s="14">
        <f>Total!DI177</f>
        <v>0</v>
      </c>
      <c r="DG177" s="14">
        <f>Total!DJ177</f>
        <v>0</v>
      </c>
      <c r="DH177" s="14">
        <f>Total!DK177</f>
        <v>50.47826086956524</v>
      </c>
      <c r="DI177" s="14">
        <f>Total!DL177</f>
        <v>0</v>
      </c>
      <c r="DJ177" s="14">
        <f>Total!DM177</f>
        <v>0</v>
      </c>
      <c r="DK177" s="14">
        <f>Total!DN177</f>
        <v>92</v>
      </c>
      <c r="DL177" s="14">
        <v>1</v>
      </c>
      <c r="DM177">
        <v>-4.6362695068014448</v>
      </c>
      <c r="DN177">
        <v>-5.9208111022245156</v>
      </c>
      <c r="DO177">
        <v>-4.9737637865182496</v>
      </c>
      <c r="DP177">
        <v>-4.5962403649665786</v>
      </c>
      <c r="DQ177">
        <v>-5.0850775952021543</v>
      </c>
      <c r="DR177">
        <v>-4.5362377135292364</v>
      </c>
    </row>
    <row r="178" spans="1:122" x14ac:dyDescent="0.25">
      <c r="A178">
        <f>Total!A178</f>
        <v>2014.1</v>
      </c>
      <c r="B178" s="14">
        <f>LN(Total!B178/$AV178/$DK178)</f>
        <v>-1.2767746564233766</v>
      </c>
      <c r="C178" s="14">
        <f>LN(Total!C178/$AV178/$DK178)</f>
        <v>-4.4393240843126316</v>
      </c>
      <c r="D178" s="14">
        <f>LN(Total!D178/$AV178/$DK178)</f>
        <v>-1.1849778734659335</v>
      </c>
      <c r="E178" s="14">
        <f>LN(Total!E178/$AV178/$DK178)</f>
        <v>-0.68465282614359535</v>
      </c>
      <c r="F178" s="14">
        <f>LN(Total!F178/$AV178/$DK178)</f>
        <v>-5.6951615955388712</v>
      </c>
      <c r="G178" s="14">
        <f>LN(Total!G178/$AV178/$DK178)</f>
        <v>-0.60821536487789352</v>
      </c>
      <c r="H178" s="14">
        <f>LN(Total!H178/$AV178/$DK178)</f>
        <v>-1.0818792224716571</v>
      </c>
      <c r="I178" s="14">
        <f>LN(Total!I178/$AV178/$DK178)</f>
        <v>-1.9279900208093697</v>
      </c>
      <c r="J178" s="14">
        <f>LN(Total!J178/$AV178/$DK178)</f>
        <v>-3.5842569493917802</v>
      </c>
      <c r="K178" s="14">
        <f>LN(Total!K178/$AV178/$DK178)</f>
        <v>-2.5891734488797464</v>
      </c>
      <c r="L178" s="14">
        <f>LN(Total!L178/$AV178/$DK178)</f>
        <v>-5.0882027114200792</v>
      </c>
      <c r="M178" s="14">
        <f>LN(Total!M178/$AV178/$DK178)</f>
        <v>-6.7900168500151104</v>
      </c>
      <c r="N178" s="14">
        <f>LN(Total!N178/$AV178/$DK178)</f>
        <v>-4.6169461018614317</v>
      </c>
      <c r="O178" s="14">
        <f>LN(Total!O178/$AV178/$DK178)</f>
        <v>-7.4454564213762078</v>
      </c>
      <c r="P178" s="14">
        <f>LN(Total!P178/$AV178/$DK178)</f>
        <v>-4.2451538632480563</v>
      </c>
      <c r="Q178" s="14">
        <f>LN(Total!Q178/$AV178/$DK178)</f>
        <v>-10.45382739597615</v>
      </c>
      <c r="R178" s="14">
        <f>LN(Total!R178/$AV178/$DK178)</f>
        <v>-8.1610721586235666</v>
      </c>
      <c r="S178" s="14">
        <f>LN(Total!S178/$AV178/$DK178)</f>
        <v>-5.9322911302617429</v>
      </c>
      <c r="T178" s="14">
        <f>LN(Total!T178/$AV178/$DK178)</f>
        <v>-12.216278203003114</v>
      </c>
      <c r="U178" s="14">
        <f>LN(Total!U178/$AV178/$DK178)</f>
        <v>-6.7656853655465161</v>
      </c>
      <c r="V178" s="14">
        <f>LN(Total!V178/$AV178/$DK178)</f>
        <v>-6.2709881172397264</v>
      </c>
      <c r="W178" s="14">
        <f>LN(Total!W178/$AV178/$DK178)</f>
        <v>-6.7967154316882494</v>
      </c>
      <c r="X178" s="14">
        <f>LN(Total!X178/$AV178/$DK178)</f>
        <v>-5.8980196619254688</v>
      </c>
      <c r="Y178" s="14">
        <f>LN(Total!Y178/$AV178/$DK178)</f>
        <v>-7.1839661769727181</v>
      </c>
      <c r="Z178" s="14">
        <f>LN(Total!Z178/$AV178/$DK178)</f>
        <v>-4.8475476273273941</v>
      </c>
      <c r="AA178" s="14">
        <f>LN(Total!AA178/$AV178/$DK178)</f>
        <v>-5.1789652252077731</v>
      </c>
      <c r="AB178" s="14">
        <f>LN(Total!AB178/$AV178/$DK178)</f>
        <v>-4.6670079829138462</v>
      </c>
      <c r="AC178" s="14">
        <f>LN(Total!AC178/$AV178/$DK178)</f>
        <v>-4.6152847093565761</v>
      </c>
      <c r="AD178" s="14">
        <f>LN(Total!AD178/$AV178/$DK178)</f>
        <v>-6.4608211028841005</v>
      </c>
      <c r="AE178" s="14">
        <f>LN(Total!AE178/$AV178/$DK178)</f>
        <v>-10.314540130316921</v>
      </c>
      <c r="AF178" s="14">
        <f>LN(Total!AF178/$AV178/$DK178)</f>
        <v>-9.0061781168851098</v>
      </c>
      <c r="AG178" s="14">
        <f>LN(Total!AG178/$AV178/$DK178)</f>
        <v>-11.528050196688138</v>
      </c>
      <c r="AH178" s="14">
        <f>LN(Total!AH178/$AV178/$DK178)</f>
        <v>-9.4506115609575314</v>
      </c>
      <c r="AI178" s="14">
        <f>LN(Total!AI178/$AV178/$DK178)</f>
        <v>-9.6773824279340364</v>
      </c>
      <c r="AJ178" s="14">
        <f>LN(Total!AJ178/$AV178/$DK178)</f>
        <v>-13.085228027570498</v>
      </c>
      <c r="AK178" s="14">
        <f>LN(Total!AK178/$AV178/$DK178)</f>
        <v>-8.0013519840507428</v>
      </c>
      <c r="AL178" s="14">
        <f>LN(Total!AL178/$AV178/$DK178)</f>
        <v>-6.3495689340006463</v>
      </c>
      <c r="AM178" s="14">
        <f>LN(Total!AM178/$AV178/$DK178)</f>
        <v>-7.4201288216289978</v>
      </c>
      <c r="AN178" s="14">
        <f>LN(Total!AO178)</f>
        <v>-0.67424522143568677</v>
      </c>
      <c r="AO178" s="14">
        <f>LN(Total!AP178)</f>
        <v>-0.67687862368913287</v>
      </c>
      <c r="AP178" s="14">
        <f t="shared" si="5"/>
        <v>2.6334022534461043E-3</v>
      </c>
      <c r="AQ178" s="14">
        <f>LN(Total!AQ178)</f>
        <v>2.4539356874103992</v>
      </c>
      <c r="AR178" s="14">
        <f>LN(Total!AR178)</f>
        <v>0.59823214842793537</v>
      </c>
      <c r="AS178" s="14">
        <f>LN(Total!AS178)</f>
        <v>2.2158578532233952</v>
      </c>
      <c r="AT178" s="14">
        <f>LN(Total!AT178)</f>
        <v>-2.8561709201527412</v>
      </c>
      <c r="AU178" s="14">
        <f>LN(Total!AU178)</f>
        <v>12.646276059986073</v>
      </c>
      <c r="AV178" s="14">
        <f>Total!AV178</f>
        <v>226.46466200000006</v>
      </c>
      <c r="AW178" s="14">
        <f>Total!AW178</f>
        <v>2.3322133333333332</v>
      </c>
      <c r="AX178" s="14">
        <f>LN(Total!AY178/$AW178)</f>
        <v>-1.4950476164086</v>
      </c>
      <c r="AY178" s="14">
        <f>LN(Total!AZ178/$AW178)</f>
        <v>-1.8300342610095608</v>
      </c>
      <c r="AZ178" s="14">
        <f>LN(Total!BA178/$AW178)</f>
        <v>-0.48089461382794796</v>
      </c>
      <c r="BA178" s="14">
        <f>LN(Total!BB178/$AW178)</f>
        <v>-2.2601930657259599</v>
      </c>
      <c r="BB178" s="14">
        <f>LN(Total!BC178/$AW178)</f>
        <v>-2.4529101721694384</v>
      </c>
      <c r="BC178" s="14">
        <f>LN(Total!BD178/$AW178)</f>
        <v>-2.827806133640673</v>
      </c>
      <c r="BD178" s="14">
        <f>LN(Total!BE178/$AW178)</f>
        <v>-3.0153922076520252</v>
      </c>
      <c r="BE178" s="14">
        <f>LN(Total!BF178/$AW178)</f>
        <v>-2.1827095803608092</v>
      </c>
      <c r="BF178" s="14">
        <f>LN(Total!BG178/$AW178)</f>
        <v>-0.80875120686839941</v>
      </c>
      <c r="BG178" s="14">
        <f>LN(Total!BH178/$AW178)</f>
        <v>0.3734696465540831</v>
      </c>
      <c r="BH178" s="14">
        <f>LN(Total!BI178/$AW178)</f>
        <v>1.8464019624251851</v>
      </c>
      <c r="BI178" s="14">
        <f>LN(Total!BJ178/$AW178)</f>
        <v>0.51463151319397937</v>
      </c>
      <c r="BJ178" s="14">
        <f>LN(Total!BK178/$AW178)</f>
        <v>0.29479055748820115</v>
      </c>
      <c r="BK178" s="14">
        <f>LN(Total!BL178/$AW178)</f>
        <v>1.384859355394447</v>
      </c>
      <c r="BL178" s="14">
        <f>LN(Total!BM178/$AW178)</f>
        <v>-0.62711766829637194</v>
      </c>
      <c r="BM178" s="14">
        <f>LN(Total!BN178/$AW178)</f>
        <v>8.4343056102654507E-5</v>
      </c>
      <c r="BN178" s="14">
        <f>LN(Total!BO178/$AW178)</f>
        <v>0.14643402785995716</v>
      </c>
      <c r="BO178" s="14">
        <f>LN(Total!BP178/$AW178)</f>
        <v>0.14643402785995716</v>
      </c>
      <c r="BP178" s="14">
        <f>LN(Total!BQ178/$AW178)</f>
        <v>0.14643402785995716</v>
      </c>
      <c r="BQ178" s="14">
        <f>LN(Total!BR178/$AW178)</f>
        <v>-5.8360384786056055E-2</v>
      </c>
      <c r="BR178" s="14">
        <f>LN(Total!BS178/$AW178)</f>
        <v>-5.8360384786056055E-2</v>
      </c>
      <c r="BS178" s="14">
        <f>LN(Total!BT178/$AW178)</f>
        <v>-5.8360384786056055E-2</v>
      </c>
      <c r="BT178" s="14">
        <f>LN(Total!BU178/$AW178)</f>
        <v>-4.0606683645534236</v>
      </c>
      <c r="BU178" s="14">
        <f>LN(Total!BV178/$AW178)</f>
        <v>-3.5339295944701576</v>
      </c>
      <c r="BV178" s="14">
        <f>LN(Total!BW178/$AW178)</f>
        <v>3.5485743238423852</v>
      </c>
      <c r="BW178" s="14">
        <f>LN(Total!BY178)</f>
        <v>173</v>
      </c>
      <c r="BX178" s="14">
        <f>LN(Total!BZ178)</f>
        <v>4.0430512678345503</v>
      </c>
      <c r="BY178" s="14">
        <f>Total!CB178</f>
        <v>1</v>
      </c>
      <c r="BZ178" s="14">
        <f>Total!CC178</f>
        <v>0</v>
      </c>
      <c r="CA178" s="14">
        <f>Total!CD178</f>
        <v>0</v>
      </c>
      <c r="CB178" s="14">
        <f>Total!CE178</f>
        <v>0</v>
      </c>
      <c r="CC178" s="14">
        <f>Total!CF178</f>
        <v>4.768583450210389E-2</v>
      </c>
      <c r="CD178" s="14">
        <f>Total!CG178</f>
        <v>0</v>
      </c>
      <c r="CE178" s="14">
        <f>Total!CH178</f>
        <v>0</v>
      </c>
      <c r="CF178" s="14">
        <f>Total!CI178</f>
        <v>0</v>
      </c>
      <c r="CG178" s="14">
        <f>Total!CJ178</f>
        <v>0</v>
      </c>
      <c r="CH178" s="14">
        <f>Total!CK178</f>
        <v>0</v>
      </c>
      <c r="CI178" s="14">
        <f>Total!CL178</f>
        <v>0</v>
      </c>
      <c r="CJ178" s="14">
        <f>Total!CM178</f>
        <v>0</v>
      </c>
      <c r="CK178" s="14">
        <f>Total!CN178</f>
        <v>3.8043478260869588E-2</v>
      </c>
      <c r="CL178" s="14">
        <f>Total!CO178</f>
        <v>0.28804347826086979</v>
      </c>
      <c r="CM178" s="14">
        <f>Total!CP178</f>
        <v>0.33152173913043492</v>
      </c>
      <c r="CN178" s="14">
        <f>Total!CQ178</f>
        <v>0.29470546984572249</v>
      </c>
      <c r="CO178" s="14">
        <f>Total!CR178</f>
        <v>0.11956521739130427</v>
      </c>
      <c r="CP178" s="14">
        <f>Total!CS178</f>
        <v>0</v>
      </c>
      <c r="CQ178" s="14">
        <f>Total!CT178</f>
        <v>13</v>
      </c>
      <c r="CR178" s="14">
        <f>Total!CU178</f>
        <v>13</v>
      </c>
      <c r="CS178" s="14">
        <f>Total!CV178</f>
        <v>4</v>
      </c>
      <c r="CT178" s="14">
        <f>Total!CW178</f>
        <v>2</v>
      </c>
      <c r="CU178" s="14">
        <f>Total!CX178</f>
        <v>0</v>
      </c>
      <c r="CV178" s="14">
        <f>Total!CY178</f>
        <v>0</v>
      </c>
      <c r="CW178" s="14">
        <f>Total!CZ178</f>
        <v>0</v>
      </c>
      <c r="CX178" s="14">
        <f>Total!DA178</f>
        <v>0</v>
      </c>
      <c r="CY178" s="14">
        <f>Total!DB178</f>
        <v>0</v>
      </c>
      <c r="CZ178" s="14">
        <f>Total!DC178</f>
        <v>0</v>
      </c>
      <c r="DA178" s="14">
        <f>Total!DD178</f>
        <v>0</v>
      </c>
      <c r="DB178" s="14">
        <f>Total!DE178</f>
        <v>0</v>
      </c>
      <c r="DC178" s="14">
        <f>Total!DF178</f>
        <v>0</v>
      </c>
      <c r="DD178" s="14">
        <f>Total!DG178</f>
        <v>0</v>
      </c>
      <c r="DE178" s="14">
        <f>Total!DH178</f>
        <v>0</v>
      </c>
      <c r="DF178" s="14">
        <f>Total!DI178</f>
        <v>0</v>
      </c>
      <c r="DG178" s="14">
        <f>Total!DJ178</f>
        <v>0</v>
      </c>
      <c r="DH178" s="14">
        <f>Total!DK178</f>
        <v>6.581521739130439</v>
      </c>
      <c r="DI178" s="14">
        <f>Total!DL178</f>
        <v>0</v>
      </c>
      <c r="DJ178" s="14">
        <f>Total!DM178</f>
        <v>0</v>
      </c>
      <c r="DK178" s="14">
        <f>Total!DN178</f>
        <v>92</v>
      </c>
      <c r="DL178" s="14">
        <v>1</v>
      </c>
      <c r="DM178">
        <v>-4.5054643483451144</v>
      </c>
      <c r="DN178">
        <v>-5.766415327494232</v>
      </c>
      <c r="DO178">
        <v>-4.8206643358569607</v>
      </c>
      <c r="DP178">
        <v>-4.3905958575969422</v>
      </c>
      <c r="DQ178">
        <v>-4.6526224002948018</v>
      </c>
      <c r="DR178">
        <v>-4.2521208959606014</v>
      </c>
    </row>
    <row r="179" spans="1:122" x14ac:dyDescent="0.25">
      <c r="A179">
        <f>Total!A179</f>
        <v>2014.1999999999998</v>
      </c>
      <c r="B179" s="14">
        <f>LN(Total!B179/$AV179/$DK179)</f>
        <v>-1.4318655869965216</v>
      </c>
      <c r="C179" s="14">
        <f>LN(Total!C179/$AV179/$DK179)</f>
        <v>-4.5303266340137611</v>
      </c>
      <c r="D179" s="14">
        <f>LN(Total!D179/$AV179/$DK179)</f>
        <v>-1.328238083214681</v>
      </c>
      <c r="E179" s="14">
        <f>LN(Total!E179/$AV179/$DK179)</f>
        <v>-0.65939428625186791</v>
      </c>
      <c r="F179" s="14">
        <f>LN(Total!F179/$AV179/$DK179)</f>
        <v>-6.0839568182643999</v>
      </c>
      <c r="G179" s="14">
        <f>LN(Total!G179/$AV179/$DK179)</f>
        <v>-0.68248840358745699</v>
      </c>
      <c r="H179" s="14">
        <f>LN(Total!H179/$AV179/$DK179)</f>
        <v>-1.2256080994526724</v>
      </c>
      <c r="I179" s="14">
        <f>LN(Total!I179/$AV179/$DK179)</f>
        <v>-2.0763084301149957</v>
      </c>
      <c r="J179" s="14">
        <f>LN(Total!J179/$AV179/$DK179)</f>
        <v>-3.8385730800984494</v>
      </c>
      <c r="K179" s="14">
        <f>LN(Total!K179/$AV179/$DK179)</f>
        <v>-2.6255777298447618</v>
      </c>
      <c r="L179" s="14">
        <f>LN(Total!L179/$AV179/$DK179)</f>
        <v>-5.1830123826932155</v>
      </c>
      <c r="M179" s="14">
        <f>LN(Total!M179/$AV179/$DK179)</f>
        <v>-6.79449937929662</v>
      </c>
      <c r="N179" s="14">
        <f>LN(Total!N179/$AV179/$DK179)</f>
        <v>-5.6760149088526655</v>
      </c>
      <c r="O179" s="14">
        <f>LN(Total!O179/$AV179/$DK179)</f>
        <v>-7.459839948332041</v>
      </c>
      <c r="P179" s="14">
        <f>LN(Total!P179/$AV179/$DK179)</f>
        <v>-4.3482373694315424</v>
      </c>
      <c r="Q179" s="14">
        <f>LN(Total!Q179/$AV179/$DK179)</f>
        <v>-10.466267456165909</v>
      </c>
      <c r="R179" s="14">
        <f>LN(Total!R179/$AV179/$DK179)</f>
        <v>-8.2760927163981393</v>
      </c>
      <c r="S179" s="14">
        <f>LN(Total!S179/$AV179/$DK179)</f>
        <v>-5.9141581504829031</v>
      </c>
      <c r="T179" s="14">
        <f>LN(Total!T179/$AV179/$DK179)</f>
        <v>-12.252911140945237</v>
      </c>
      <c r="U179" s="14">
        <f>LN(Total!U179/$AV179/$DK179)</f>
        <v>-6.696098365448159</v>
      </c>
      <c r="V179" s="14">
        <f>LN(Total!V179/$AV179/$DK179)</f>
        <v>-6.2323407086773841</v>
      </c>
      <c r="W179" s="14">
        <f>LN(Total!W179/$AV179/$DK179)</f>
        <v>-7.1326568952900722</v>
      </c>
      <c r="X179" s="14">
        <f>LN(Total!X179/$AV179/$DK179)</f>
        <v>-6.0432540768079299</v>
      </c>
      <c r="Y179" s="14">
        <f>LN(Total!Y179/$AV179/$DK179)</f>
        <v>-7.5228144988767891</v>
      </c>
      <c r="Z179" s="14">
        <f>LN(Total!Z179/$AV179/$DK179)</f>
        <v>-4.863237429219561</v>
      </c>
      <c r="AA179" s="14">
        <f>LN(Total!AA179/$AV179/$DK179)</f>
        <v>-5.241291175106042</v>
      </c>
      <c r="AB179" s="14">
        <f>LN(Total!AB179/$AV179/$DK179)</f>
        <v>-4.7105799879326939</v>
      </c>
      <c r="AC179" s="14">
        <f>LN(Total!AC179/$AV179/$DK179)</f>
        <v>-4.8792229588133287</v>
      </c>
      <c r="AD179" s="14">
        <f>LN(Total!AD179/$AV179/$DK179)</f>
        <v>-6.5121555494555263</v>
      </c>
      <c r="AE179" s="14">
        <f>LN(Total!AE179/$AV179/$DK179)</f>
        <v>-11.556231635977745</v>
      </c>
      <c r="AF179" s="14">
        <f>LN(Total!AF179/$AV179/$DK179)</f>
        <v>-10.047654838649246</v>
      </c>
      <c r="AG179" s="14">
        <f>LN(Total!AG179/$AV179/$DK179)</f>
        <v>-12.26082983337294</v>
      </c>
      <c r="AH179" s="14">
        <f>LN(Total!AH179/$AV179/$DK179)</f>
        <v>-9.2655416870451734</v>
      </c>
      <c r="AI179" s="14">
        <f>LN(Total!AI179/$AV179/$DK179)</f>
        <v>-8.7056173600772819</v>
      </c>
      <c r="AJ179" s="14">
        <f>LN(Total!AJ179/$AV179/$DK179)</f>
        <v>-12.417972744954369</v>
      </c>
      <c r="AK179" s="14">
        <f>LN(Total!AK179/$AV179/$DK179)</f>
        <v>-7.485417037243284</v>
      </c>
      <c r="AL179" s="14">
        <f>LN(Total!AL179/$AV179/$DK179)</f>
        <v>-6.101991995103492</v>
      </c>
      <c r="AM179" s="14">
        <f>LN(Total!AM179/$AV179/$DK179)</f>
        <v>-7.477498219186189</v>
      </c>
      <c r="AN179" s="14">
        <f>LN(Total!AO179)</f>
        <v>-0.67237390279552012</v>
      </c>
      <c r="AO179" s="14">
        <f>LN(Total!AP179)</f>
        <v>-0.6749364340413857</v>
      </c>
      <c r="AP179" s="14">
        <f t="shared" si="5"/>
        <v>2.5625312458655847E-3</v>
      </c>
      <c r="AQ179" s="14">
        <f>LN(Total!AQ179)</f>
        <v>2.4335501324550859</v>
      </c>
      <c r="AR179" s="14">
        <f>LN(Total!AR179)</f>
        <v>0.59825477253797643</v>
      </c>
      <c r="AS179" s="14">
        <f>LN(Total!AS179)</f>
        <v>2.1890959980394498</v>
      </c>
      <c r="AT179" s="14">
        <f>LN(Total!AT179)</f>
        <v>-2.8511780142445042</v>
      </c>
      <c r="AU179" s="14">
        <f>LN(Total!AU179)</f>
        <v>12.664508939992734</v>
      </c>
      <c r="AV179" s="14">
        <f>Total!AV179</f>
        <v>227.049442</v>
      </c>
      <c r="AW179" s="14">
        <f>Total!AW179</f>
        <v>2.349966666666667</v>
      </c>
      <c r="AX179" s="14">
        <f>LN(Total!AY179/$AW179)</f>
        <v>-1.4634687342237862</v>
      </c>
      <c r="AY179" s="14">
        <f>LN(Total!AZ179/$AW179)</f>
        <v>-1.7953274689347203</v>
      </c>
      <c r="AZ179" s="14">
        <f>LN(Total!BA179/$AW179)</f>
        <v>-0.4432616620802749</v>
      </c>
      <c r="BA179" s="14">
        <f>LN(Total!BB179/$AW179)</f>
        <v>-2.2261144415762382</v>
      </c>
      <c r="BB179" s="14">
        <f>LN(Total!BC179/$AW179)</f>
        <v>-2.4199672581719684</v>
      </c>
      <c r="BC179" s="14">
        <f>LN(Total!BD179/$AW179)</f>
        <v>-2.7888763732865915</v>
      </c>
      <c r="BD179" s="14">
        <f>LN(Total!BE179/$AW179)</f>
        <v>-2.9768814316383057</v>
      </c>
      <c r="BE179" s="14">
        <f>LN(Total!BF179/$AW179)</f>
        <v>-2.1488977427201554</v>
      </c>
      <c r="BF179" s="14">
        <f>LN(Total!BG179/$AW179)</f>
        <v>-0.77586882809425939</v>
      </c>
      <c r="BG179" s="14">
        <f>LN(Total!BH179/$AW179)</f>
        <v>0.41144532960663005</v>
      </c>
      <c r="BH179" s="14">
        <f>LN(Total!BI179/$AW179)</f>
        <v>1.8838873637681188</v>
      </c>
      <c r="BI179" s="14">
        <f>LN(Total!BJ179/$AW179)</f>
        <v>0.56159947579099678</v>
      </c>
      <c r="BJ179" s="14">
        <f>LN(Total!BK179/$AW179)</f>
        <v>0.3327396620277509</v>
      </c>
      <c r="BK179" s="14">
        <f>LN(Total!BL179/$AW179)</f>
        <v>1.4360831596710233</v>
      </c>
      <c r="BL179" s="14">
        <f>LN(Total!BM179/$AW179)</f>
        <v>-0.6058162412063981</v>
      </c>
      <c r="BM179" s="14">
        <f>LN(Total!BN179/$AW179)</f>
        <v>3.5477116148811487E-2</v>
      </c>
      <c r="BN179" s="14">
        <f>LN(Total!BO179/$AW179)</f>
        <v>0.19096663049099238</v>
      </c>
      <c r="BO179" s="14">
        <f>LN(Total!BP179/$AW179)</f>
        <v>0.19096663049099238</v>
      </c>
      <c r="BP179" s="14">
        <f>LN(Total!BQ179/$AW179)</f>
        <v>0.19096663049099238</v>
      </c>
      <c r="BQ179" s="14">
        <f>LN(Total!BR179/$AW179)</f>
        <v>-1.7875380253012507E-2</v>
      </c>
      <c r="BR179" s="14">
        <f>LN(Total!BS179/$AW179)</f>
        <v>-1.7875380253012507E-2</v>
      </c>
      <c r="BS179" s="14">
        <f>LN(Total!BT179/$AW179)</f>
        <v>-1.7875380253012507E-2</v>
      </c>
      <c r="BT179" s="14">
        <f>LN(Total!BU179/$AW179)</f>
        <v>-4.0681452919270944</v>
      </c>
      <c r="BU179" s="14">
        <f>LN(Total!BV179/$AW179)</f>
        <v>-3.4925168205798074</v>
      </c>
      <c r="BV179" s="14">
        <f>LN(Total!BW179/$AW179)</f>
        <v>3.5786234727198325</v>
      </c>
      <c r="BW179" s="14">
        <f>LN(Total!BY179)</f>
        <v>174</v>
      </c>
      <c r="BX179" s="14">
        <f>LN(Total!BZ179)</f>
        <v>4.0604430105464191</v>
      </c>
      <c r="BY179" s="14">
        <f>Total!CB179</f>
        <v>0</v>
      </c>
      <c r="BZ179" s="14">
        <f>Total!CC179</f>
        <v>1</v>
      </c>
      <c r="CA179" s="14">
        <f>Total!CD179</f>
        <v>0</v>
      </c>
      <c r="CB179" s="14">
        <f>Total!CE179</f>
        <v>0</v>
      </c>
      <c r="CC179" s="14">
        <f>Total!CF179</f>
        <v>0.29569892473118309</v>
      </c>
      <c r="CD179" s="14">
        <f>Total!CG179</f>
        <v>0.32777777777777795</v>
      </c>
      <c r="CE179" s="14">
        <f>Total!CH179</f>
        <v>0.29014336917562739</v>
      </c>
      <c r="CF179" s="14">
        <f>Total!CI179</f>
        <v>4.8745519713261756E-2</v>
      </c>
      <c r="CG179" s="14">
        <f>Total!CJ179</f>
        <v>0</v>
      </c>
      <c r="CH179" s="14">
        <f>Total!CK179</f>
        <v>0</v>
      </c>
      <c r="CI179" s="14">
        <f>Total!CL179</f>
        <v>0</v>
      </c>
      <c r="CJ179" s="14">
        <f>Total!CM179</f>
        <v>0</v>
      </c>
      <c r="CK179" s="14">
        <f>Total!CN179</f>
        <v>0</v>
      </c>
      <c r="CL179" s="14">
        <f>Total!CO179</f>
        <v>0</v>
      </c>
      <c r="CM179" s="14">
        <f>Total!CP179</f>
        <v>0</v>
      </c>
      <c r="CN179" s="14">
        <f>Total!CQ179</f>
        <v>3.7634408602150643E-2</v>
      </c>
      <c r="CO179" s="14">
        <f>Total!CR179</f>
        <v>0</v>
      </c>
      <c r="CP179" s="14">
        <f>Total!CS179</f>
        <v>1.1111111111111077E-2</v>
      </c>
      <c r="CQ179" s="14">
        <f>Total!CT179</f>
        <v>13</v>
      </c>
      <c r="CR179" s="14">
        <f>Total!CU179</f>
        <v>13</v>
      </c>
      <c r="CS179" s="14">
        <f>Total!CV179</f>
        <v>3</v>
      </c>
      <c r="CT179" s="14">
        <f>Total!CW179</f>
        <v>1</v>
      </c>
      <c r="CU179" s="14">
        <f>Total!CX179</f>
        <v>0</v>
      </c>
      <c r="CV179" s="14">
        <f>Total!CY179</f>
        <v>0</v>
      </c>
      <c r="CW179" s="14">
        <f>Total!CZ179</f>
        <v>0</v>
      </c>
      <c r="CX179" s="14">
        <f>Total!DA179</f>
        <v>0</v>
      </c>
      <c r="CY179" s="14">
        <f>Total!DB179</f>
        <v>0</v>
      </c>
      <c r="CZ179" s="14">
        <f>Total!DC179</f>
        <v>0</v>
      </c>
      <c r="DA179" s="14">
        <f>Total!DD179</f>
        <v>1</v>
      </c>
      <c r="DB179" s="14">
        <f>Total!DE179</f>
        <v>0</v>
      </c>
      <c r="DC179" s="14">
        <f>Total!DF179</f>
        <v>0</v>
      </c>
      <c r="DD179" s="14">
        <f>Total!DG179</f>
        <v>0</v>
      </c>
      <c r="DE179" s="14">
        <f>Total!DH179</f>
        <v>0</v>
      </c>
      <c r="DF179" s="14">
        <f>Total!DI179</f>
        <v>0</v>
      </c>
      <c r="DG179" s="14">
        <f>Total!DJ179</f>
        <v>0</v>
      </c>
      <c r="DH179" s="14">
        <f>Total!DK179</f>
        <v>0</v>
      </c>
      <c r="DI179" s="14">
        <f>Total!DL179</f>
        <v>174</v>
      </c>
      <c r="DJ179" s="14">
        <f>Total!DM179</f>
        <v>0</v>
      </c>
      <c r="DK179" s="14">
        <f>Total!DN179</f>
        <v>90</v>
      </c>
      <c r="DL179" s="14">
        <v>1</v>
      </c>
      <c r="DM179">
        <v>-4.5735254287095195</v>
      </c>
      <c r="DN179">
        <v>-5.8346413310446934</v>
      </c>
      <c r="DO179">
        <v>-4.8418715041335716</v>
      </c>
      <c r="DP179">
        <v>-4.4852185552765604</v>
      </c>
      <c r="DQ179">
        <v>-4.9304621882215756</v>
      </c>
      <c r="DR179">
        <v>-4.4594752053003459</v>
      </c>
    </row>
    <row r="180" spans="1:122" x14ac:dyDescent="0.25">
      <c r="A180">
        <f>Total!A180</f>
        <v>2014.2999999999997</v>
      </c>
      <c r="B180" s="14">
        <f>LN(Total!B180/$AV180/$DK180)</f>
        <v>-1.3730177375585513</v>
      </c>
      <c r="C180" s="14">
        <f>LN(Total!C180/$AV180/$DK180)</f>
        <v>-4.4659591391158164</v>
      </c>
      <c r="D180" s="14">
        <f>LN(Total!D180/$AV180/$DK180)</f>
        <v>-1.2778974210536942</v>
      </c>
      <c r="E180" s="14">
        <f>LN(Total!E180/$AV180/$DK180)</f>
        <v>-0.73758626903840041</v>
      </c>
      <c r="F180" s="14">
        <f>LN(Total!F180/$AV180/$DK180)</f>
        <v>-6.0976682868495899</v>
      </c>
      <c r="G180" s="14">
        <f>LN(Total!G180/$AV180/$DK180)</f>
        <v>-0.69475758675503996</v>
      </c>
      <c r="H180" s="14">
        <f>LN(Total!H180/$AV180/$DK180)</f>
        <v>-1.2394274249585726</v>
      </c>
      <c r="I180" s="14">
        <f>LN(Total!I180/$AV180/$DK180)</f>
        <v>-2.1508728206349494</v>
      </c>
      <c r="J180" s="14">
        <f>LN(Total!J180/$AV180/$DK180)</f>
        <v>-3.7898703959139186</v>
      </c>
      <c r="K180" s="14">
        <f>LN(Total!K180/$AV180/$DK180)</f>
        <v>-2.6022805232840502</v>
      </c>
      <c r="L180" s="14">
        <f>LN(Total!L180/$AV180/$DK180)</f>
        <v>-5.3428479846100334</v>
      </c>
      <c r="M180" s="14">
        <f>LN(Total!M180/$AV180/$DK180)</f>
        <v>-6.989686298756407</v>
      </c>
      <c r="N180" s="14">
        <f>LN(Total!N180/$AV180/$DK180)</f>
        <v>-5.3630696004466474</v>
      </c>
      <c r="O180" s="14">
        <f>LN(Total!O180/$AV180/$DK180)</f>
        <v>-7.5209627342482497</v>
      </c>
      <c r="P180" s="14">
        <f>LN(Total!P180/$AV180/$DK180)</f>
        <v>-4.4515641253567395</v>
      </c>
      <c r="Q180" s="14">
        <f>LN(Total!Q180/$AV180/$DK180)</f>
        <v>-10.487750897678962</v>
      </c>
      <c r="R180" s="14">
        <f>LN(Total!R180/$AV180/$DK180)</f>
        <v>-8.4664160914555264</v>
      </c>
      <c r="S180" s="14">
        <f>LN(Total!S180/$AV180/$DK180)</f>
        <v>-5.9960524905622554</v>
      </c>
      <c r="T180" s="14">
        <f>LN(Total!T180/$AV180/$DK180)</f>
        <v>-12.375504725494022</v>
      </c>
      <c r="U180" s="14">
        <f>LN(Total!U180/$AV180/$DK180)</f>
        <v>-6.7483687208379619</v>
      </c>
      <c r="V180" s="14">
        <f>LN(Total!V180/$AV180/$DK180)</f>
        <v>-6.2652049204790572</v>
      </c>
      <c r="W180" s="14">
        <f>LN(Total!W180/$AV180/$DK180)</f>
        <v>-8.2895117879847131</v>
      </c>
      <c r="X180" s="14">
        <f>LN(Total!X180/$AV180/$DK180)</f>
        <v>-6.1499077214633902</v>
      </c>
      <c r="Y180" s="14">
        <f>LN(Total!Y180/$AV180/$DK180)</f>
        <v>-8.0068158295207486</v>
      </c>
      <c r="Z180" s="14">
        <f>LN(Total!Z180/$AV180/$DK180)</f>
        <v>-4.8998832457224459</v>
      </c>
      <c r="AA180" s="14">
        <f>LN(Total!AA180/$AV180/$DK180)</f>
        <v>-5.2522140653397384</v>
      </c>
      <c r="AB180" s="14">
        <f>LN(Total!AB180/$AV180/$DK180)</f>
        <v>-4.6810633741401304</v>
      </c>
      <c r="AC180" s="14">
        <f>LN(Total!AC180/$AV180/$DK180)</f>
        <v>-4.8915483106541631</v>
      </c>
      <c r="AD180" s="14">
        <f>LN(Total!AD180/$AV180/$DK180)</f>
        <v>-6.7567645003040546</v>
      </c>
      <c r="AE180" s="14">
        <f>LN(Total!AE180/$AV180/$DK180)</f>
        <v>-11.723616814605663</v>
      </c>
      <c r="AF180" s="14">
        <f>LN(Total!AF180/$AV180/$DK180)</f>
        <v>-10.149873171805933</v>
      </c>
      <c r="AG180" s="14">
        <f>LN(Total!AG180/$AV180/$DK180)</f>
        <v>-12.480312665468267</v>
      </c>
      <c r="AH180" s="14">
        <f>LN(Total!AH180/$AV180/$DK180)</f>
        <v>-9.217857055209091</v>
      </c>
      <c r="AI180" s="14">
        <f>LN(Total!AI180/$AV180/$DK180)</f>
        <v>-8.7756611623855321</v>
      </c>
      <c r="AJ180" s="14">
        <f>LN(Total!AJ180/$AV180/$DK180)</f>
        <v>-12.55896364334418</v>
      </c>
      <c r="AK180" s="14">
        <f>LN(Total!AK180/$AV180/$DK180)</f>
        <v>-7.0597460960213443</v>
      </c>
      <c r="AL180" s="14">
        <f>LN(Total!AL180/$AV180/$DK180)</f>
        <v>-6.4730337026744058</v>
      </c>
      <c r="AM180" s="14">
        <f>LN(Total!AM180/$AV180/$DK180)</f>
        <v>-7.471257453213167</v>
      </c>
      <c r="AN180" s="14">
        <f>LN(Total!AO180)</f>
        <v>-0.66893916329639558</v>
      </c>
      <c r="AO180" s="14">
        <f>LN(Total!AP180)</f>
        <v>-0.67294810485908552</v>
      </c>
      <c r="AP180" s="14">
        <f t="shared" si="5"/>
        <v>4.0089415626899383E-3</v>
      </c>
      <c r="AQ180" s="14">
        <f>LN(Total!AQ180)</f>
        <v>2.4744765199660583</v>
      </c>
      <c r="AR180" s="14">
        <f>LN(Total!AR180)</f>
        <v>0.61526321170687848</v>
      </c>
      <c r="AS180" s="14">
        <f>LN(Total!AS180)</f>
        <v>2.2125721859609602</v>
      </c>
      <c r="AT180" s="14">
        <f>LN(Total!AT180)</f>
        <v>-2.8189114599065999</v>
      </c>
      <c r="AU180" s="14">
        <f>LN(Total!AU180)</f>
        <v>12.681516913981239</v>
      </c>
      <c r="AV180" s="14">
        <f>Total!AV180</f>
        <v>227.670626597027</v>
      </c>
      <c r="AW180" s="14">
        <f>Total!AW180</f>
        <v>2.3777166666666667</v>
      </c>
      <c r="AX180" s="14">
        <f>LN(Total!AY180/$AW180)</f>
        <v>-1.4605449777866584</v>
      </c>
      <c r="AY180" s="14">
        <f>LN(Total!AZ180/$AW180)</f>
        <v>-1.7912661410898649</v>
      </c>
      <c r="AZ180" s="14">
        <f>LN(Total!BA180/$AW180)</f>
        <v>-0.4381405177881903</v>
      </c>
      <c r="BA180" s="14">
        <f>LN(Total!BB180/$AW180)</f>
        <v>-2.222281179305917</v>
      </c>
      <c r="BB180" s="14">
        <f>LN(Total!BC180/$AW180)</f>
        <v>-2.4165468282222822</v>
      </c>
      <c r="BC180" s="14">
        <f>LN(Total!BD180/$AW180)</f>
        <v>-2.783286890808212</v>
      </c>
      <c r="BD180" s="14">
        <f>LN(Total!BE180/$AW180)</f>
        <v>-2.9714431735967661</v>
      </c>
      <c r="BE180" s="14">
        <f>LN(Total!BF180/$AW180)</f>
        <v>-2.1451614003022383</v>
      </c>
      <c r="BF180" s="14">
        <f>LN(Total!BG180/$AW180)</f>
        <v>-0.77247042074000138</v>
      </c>
      <c r="BG180" s="14">
        <f>LN(Total!BH180/$AW180)</f>
        <v>0.41669033057285459</v>
      </c>
      <c r="BH180" s="14">
        <f>LN(Total!BI180/$AW180)</f>
        <v>1.8889551683091823</v>
      </c>
      <c r="BI180" s="14">
        <f>LN(Total!BJ180/$AW180)</f>
        <v>0.57007357720152152</v>
      </c>
      <c r="BJ180" s="14">
        <f>LN(Total!BK180/$AW180)</f>
        <v>0.33797506008404105</v>
      </c>
      <c r="BK180" s="14">
        <f>LN(Total!BL180/$AW180)</f>
        <v>1.4460718311233902</v>
      </c>
      <c r="BL180" s="14">
        <f>LN(Total!BM180/$AW180)</f>
        <v>-0.60666463162738682</v>
      </c>
      <c r="BM180" s="14">
        <f>LN(Total!BN180/$AW180)</f>
        <v>3.9787276524592512E-2</v>
      </c>
      <c r="BN180" s="14">
        <f>LN(Total!BO180/$AW180)</f>
        <v>0.19857009356569599</v>
      </c>
      <c r="BO180" s="14">
        <f>LN(Total!BP180/$AW180)</f>
        <v>0.19857009356569599</v>
      </c>
      <c r="BP180" s="14">
        <f>LN(Total!BQ180/$AW180)</f>
        <v>0.19857009356569599</v>
      </c>
      <c r="BQ180" s="14">
        <f>LN(Total!BR180/$AW180)</f>
        <v>-1.1725315270664689E-2</v>
      </c>
      <c r="BR180" s="14">
        <f>LN(Total!BS180/$AW180)</f>
        <v>-1.1725315270664689E-2</v>
      </c>
      <c r="BS180" s="14">
        <f>LN(Total!BT180/$AW180)</f>
        <v>-1.1725315270664689E-2</v>
      </c>
      <c r="BT180" s="14">
        <f>LN(Total!BU180/$AW180)</f>
        <v>-4.0798438442775495</v>
      </c>
      <c r="BU180" s="14">
        <f>LN(Total!BV180/$AW180)</f>
        <v>-3.4860329085405346</v>
      </c>
      <c r="BV180" s="14">
        <f>LN(Total!BW180/$AW180)</f>
        <v>3.5809891193585139</v>
      </c>
      <c r="BW180" s="14">
        <f>LN(Total!BY180)</f>
        <v>175</v>
      </c>
      <c r="BX180" s="14">
        <f>LN(Total!BZ180)</f>
        <v>4.0775374439057197</v>
      </c>
      <c r="BY180" s="14">
        <f>Total!CB180</f>
        <v>0</v>
      </c>
      <c r="BZ180" s="14">
        <f>Total!CC180</f>
        <v>0</v>
      </c>
      <c r="CA180" s="14">
        <f>Total!CD180</f>
        <v>1</v>
      </c>
      <c r="CB180" s="14">
        <f>Total!CE180</f>
        <v>0</v>
      </c>
      <c r="CC180" s="14">
        <f>Total!CF180</f>
        <v>0</v>
      </c>
      <c r="CD180" s="14">
        <f>Total!CG180</f>
        <v>0</v>
      </c>
      <c r="CE180" s="14">
        <f>Total!CH180</f>
        <v>3.7220843672456677E-2</v>
      </c>
      <c r="CF180" s="14">
        <f>Total!CI180</f>
        <v>0.28695498050336771</v>
      </c>
      <c r="CG180" s="14">
        <f>Total!CJ180</f>
        <v>0.33516483516483547</v>
      </c>
      <c r="CH180" s="14">
        <f>Total!CK180</f>
        <v>0.29670329670329681</v>
      </c>
      <c r="CI180" s="14">
        <f>Total!CL180</f>
        <v>4.3956043956043987E-2</v>
      </c>
      <c r="CJ180" s="14">
        <f>Total!CM180</f>
        <v>0</v>
      </c>
      <c r="CK180" s="14">
        <f>Total!CN180</f>
        <v>0</v>
      </c>
      <c r="CL180" s="14">
        <f>Total!CO180</f>
        <v>0</v>
      </c>
      <c r="CM180" s="14">
        <f>Total!CP180</f>
        <v>0</v>
      </c>
      <c r="CN180" s="14">
        <f>Total!CQ180</f>
        <v>0</v>
      </c>
      <c r="CO180" s="14">
        <f>Total!CR180</f>
        <v>0</v>
      </c>
      <c r="CP180" s="14">
        <f>Total!CS180</f>
        <v>0.10989010989010983</v>
      </c>
      <c r="CQ180" s="14">
        <f>Total!CT180</f>
        <v>13</v>
      </c>
      <c r="CR180" s="14">
        <f>Total!CU180</f>
        <v>13</v>
      </c>
      <c r="CS180" s="14">
        <f>Total!CV180</f>
        <v>1</v>
      </c>
      <c r="CT180" s="14">
        <f>Total!CW180</f>
        <v>1</v>
      </c>
      <c r="CU180" s="14">
        <f>Total!CX180</f>
        <v>0</v>
      </c>
      <c r="CV180" s="14">
        <f>Total!CY180</f>
        <v>0</v>
      </c>
      <c r="CW180" s="14">
        <f>Total!CZ180</f>
        <v>0</v>
      </c>
      <c r="CX180" s="14">
        <f>Total!DA180</f>
        <v>0</v>
      </c>
      <c r="CY180" s="14">
        <f>Total!DB180</f>
        <v>0</v>
      </c>
      <c r="CZ180" s="14">
        <f>Total!DC180</f>
        <v>0</v>
      </c>
      <c r="DA180" s="14">
        <f>Total!DD180</f>
        <v>0</v>
      </c>
      <c r="DB180" s="14">
        <f>Total!DE180</f>
        <v>1</v>
      </c>
      <c r="DC180" s="14">
        <f>Total!DF180</f>
        <v>0</v>
      </c>
      <c r="DD180" s="14">
        <f>Total!DG180</f>
        <v>0</v>
      </c>
      <c r="DE180" s="14">
        <f>Total!DH180</f>
        <v>0</v>
      </c>
      <c r="DF180" s="14">
        <f>Total!DI180</f>
        <v>0</v>
      </c>
      <c r="DG180" s="14">
        <f>Total!DJ180</f>
        <v>0</v>
      </c>
      <c r="DH180" s="14">
        <f>Total!DK180</f>
        <v>0</v>
      </c>
      <c r="DI180" s="14">
        <f>Total!DL180</f>
        <v>0</v>
      </c>
      <c r="DJ180" s="14">
        <f>Total!DM180</f>
        <v>0</v>
      </c>
      <c r="DK180" s="14">
        <f>Total!DN180</f>
        <v>91</v>
      </c>
      <c r="DL180" s="14">
        <v>1</v>
      </c>
      <c r="DM180">
        <v>-4.5515702103608371</v>
      </c>
      <c r="DN180">
        <v>-5.931740225763722</v>
      </c>
      <c r="DO180">
        <v>-4.9289052616842399</v>
      </c>
      <c r="DP180">
        <v>-4.5794256204129953</v>
      </c>
      <c r="DQ180">
        <v>-4.9304689969937332</v>
      </c>
      <c r="DR180">
        <v>-4.5268501634342044</v>
      </c>
    </row>
    <row r="181" spans="1:122" x14ac:dyDescent="0.25">
      <c r="A181" s="11">
        <f>Total!A181</f>
        <v>2014.3999999999996</v>
      </c>
      <c r="B181" s="14">
        <f>LN(Total!B181/$AV181/$DK181)</f>
        <v>-1.5060220940179707</v>
      </c>
      <c r="C181" s="14">
        <f>LN(Total!C181/$AV181/$DK181)</f>
        <v>-4.5557610275855058</v>
      </c>
      <c r="D181" s="14">
        <f>LN(Total!D181/$AV181/$DK181)</f>
        <v>-1.4053246074934573</v>
      </c>
      <c r="E181" s="14">
        <f>LN(Total!E181/$AV181/$DK181)</f>
        <v>-0.75087102941769657</v>
      </c>
      <c r="F181" s="14">
        <f>LN(Total!F181/$AV181/$DK181)</f>
        <v>-5.9946864154611781</v>
      </c>
      <c r="G181" s="14">
        <f>LN(Total!G181/$AV181/$DK181)</f>
        <v>-0.68972002740320371</v>
      </c>
      <c r="H181" s="14">
        <f>LN(Total!H181/$AV181/$DK181)</f>
        <v>-1.2412062939221675</v>
      </c>
      <c r="I181" s="14">
        <f>LN(Total!I181/$AV181/$DK181)</f>
        <v>-2.0684076672277163</v>
      </c>
      <c r="J181" s="14">
        <f>LN(Total!J181/$AV181/$DK181)</f>
        <v>-3.632539346766853</v>
      </c>
      <c r="K181" s="14">
        <f>LN(Total!K181/$AV181/$DK181)</f>
        <v>-2.6622955654457821</v>
      </c>
      <c r="L181" s="14">
        <f>LN(Total!L181/$AV181/$DK181)</f>
        <v>-5.1694588902377081</v>
      </c>
      <c r="M181" s="14">
        <f>LN(Total!M181/$AV181/$DK181)</f>
        <v>-6.9129494053013669</v>
      </c>
      <c r="N181" s="14">
        <f>LN(Total!N181/$AV181/$DK181)</f>
        <v>-5.5551925710221113</v>
      </c>
      <c r="O181" s="14">
        <f>LN(Total!O181/$AV181/$DK181)</f>
        <v>-7.4484391620129147</v>
      </c>
      <c r="P181" s="14">
        <f>LN(Total!P181/$AV181/$DK181)</f>
        <v>-4.4332586332822688</v>
      </c>
      <c r="Q181" s="14">
        <f>LN(Total!Q181/$AV181/$DK181)</f>
        <v>-10.807325701853859</v>
      </c>
      <c r="R181" s="14">
        <f>LN(Total!R181/$AV181/$DK181)</f>
        <v>-8.5358505011474399</v>
      </c>
      <c r="S181" s="14">
        <f>LN(Total!S181/$AV181/$DK181)</f>
        <v>-6.0302758315744622</v>
      </c>
      <c r="T181" s="14">
        <f>LN(Total!T181/$AV181/$DK181)</f>
        <v>-12.533182384236985</v>
      </c>
      <c r="U181" s="14">
        <f>LN(Total!U181/$AV181/$DK181)</f>
        <v>-6.7997279714382621</v>
      </c>
      <c r="V181" s="14">
        <f>LN(Total!V181/$AV181/$DK181)</f>
        <v>-6.3171015420336367</v>
      </c>
      <c r="W181" s="14">
        <f>LN(Total!W181/$AV181/$DK181)</f>
        <v>-8.3348121818237377</v>
      </c>
      <c r="X181" s="14">
        <f>LN(Total!X181/$AV181/$DK181)</f>
        <v>-6.2215545134123893</v>
      </c>
      <c r="Y181" s="14">
        <f>LN(Total!Y181/$AV181/$DK181)</f>
        <v>-7.9817848122143555</v>
      </c>
      <c r="Z181" s="14">
        <f>LN(Total!Z181/$AV181/$DK181)</f>
        <v>-4.8910834025615513</v>
      </c>
      <c r="AA181" s="14">
        <f>LN(Total!AA181/$AV181/$DK181)</f>
        <v>-5.2406093751056639</v>
      </c>
      <c r="AB181" s="14">
        <f>LN(Total!AB181/$AV181/$DK181)</f>
        <v>-4.656428127634455</v>
      </c>
      <c r="AC181" s="14">
        <f>LN(Total!AC181/$AV181/$DK181)</f>
        <v>-4.8442853939372217</v>
      </c>
      <c r="AD181" s="14">
        <f>LN(Total!AD181/$AV181/$DK181)</f>
        <v>-6.6002088275501425</v>
      </c>
      <c r="AE181" s="14">
        <f>LN(Total!AE181/$AV181/$DK181)</f>
        <v>-11.790945079405713</v>
      </c>
      <c r="AF181" s="14">
        <f>LN(Total!AF181/$AV181/$DK181)</f>
        <v>-10.209515623316719</v>
      </c>
      <c r="AG181" s="14">
        <f>LN(Total!AG181/$AV181/$DK181)</f>
        <v>-12.450441821795229</v>
      </c>
      <c r="AH181" s="14">
        <f>LN(Total!AH181/$AV181/$DK181)</f>
        <v>-9.191968427600699</v>
      </c>
      <c r="AI181" s="14">
        <f>LN(Total!AI181/$AV181/$DK181)</f>
        <v>-8.9135684849239905</v>
      </c>
      <c r="AJ181" s="14">
        <f>LN(Total!AJ181/$AV181/$DK181)</f>
        <v>-12.627374491075857</v>
      </c>
      <c r="AK181" s="14">
        <f>LN(Total!AK181/$AV181/$DK181)</f>
        <v>-8.2380024703727006</v>
      </c>
      <c r="AL181" s="14">
        <f>LN(Total!AL181/$AV181/$DK181)</f>
        <v>-6.717992290455137</v>
      </c>
      <c r="AM181" s="14">
        <f>LN(Total!AM181/$AV181/$DK181)</f>
        <v>-7.4567081999569895</v>
      </c>
      <c r="AN181" s="14">
        <f>LN(Total!AO181)</f>
        <v>-0.6656036089806181</v>
      </c>
      <c r="AO181" s="14">
        <f>LN(Total!AP181)</f>
        <v>-0.67095123911237631</v>
      </c>
      <c r="AP181" s="14">
        <f t="shared" si="5"/>
        <v>5.3476301317582076E-3</v>
      </c>
      <c r="AQ181" s="14">
        <f>LN(Total!AQ181)</f>
        <v>2.4843215527410054</v>
      </c>
      <c r="AR181" s="14">
        <f>LN(Total!AR181)</f>
        <v>0.6214991958753292</v>
      </c>
      <c r="AS181" s="14">
        <f>LN(Total!AS181)</f>
        <v>2.2218162526874381</v>
      </c>
      <c r="AT181" s="14">
        <f>LN(Total!AT181)</f>
        <v>-2.800741521194511</v>
      </c>
      <c r="AU181" s="14">
        <f>LN(Total!AU181)</f>
        <v>12.739637336125391</v>
      </c>
      <c r="AV181" s="14">
        <f>Total!AV181</f>
        <v>228.28352895116004</v>
      </c>
      <c r="AW181" s="14">
        <f>Total!AW181</f>
        <v>2.3804433333333335</v>
      </c>
      <c r="AX181" s="14">
        <f>LN(Total!AY181/$AW181)</f>
        <v>-1.461691079206171</v>
      </c>
      <c r="AY181" s="14">
        <f>LN(Total!AZ181/$AW181)</f>
        <v>-1.7924122425093776</v>
      </c>
      <c r="AZ181" s="14">
        <f>LN(Total!BA181/$AW181)</f>
        <v>-0.43928661920770296</v>
      </c>
      <c r="BA181" s="14">
        <f>LN(Total!BB181/$AW181)</f>
        <v>-2.2234272807254296</v>
      </c>
      <c r="BB181" s="14">
        <f>LN(Total!BC181/$AW181)</f>
        <v>-2.4176929296417948</v>
      </c>
      <c r="BC181" s="14">
        <f>LN(Total!BD181/$AW181)</f>
        <v>-2.7844329922277247</v>
      </c>
      <c r="BD181" s="14">
        <f>LN(Total!BE181/$AW181)</f>
        <v>-2.9725892750162783</v>
      </c>
      <c r="BE181" s="14">
        <f>LN(Total!BF181/$AW181)</f>
        <v>-2.146307501721751</v>
      </c>
      <c r="BF181" s="14">
        <f>LN(Total!BG181/$AW181)</f>
        <v>-0.77361652215951404</v>
      </c>
      <c r="BG181" s="14">
        <f>LN(Total!BH181/$AW181)</f>
        <v>0.41554422915334199</v>
      </c>
      <c r="BH181" s="14">
        <f>LN(Total!BI181/$AW181)</f>
        <v>1.8878090668896697</v>
      </c>
      <c r="BI181" s="14">
        <f>LN(Total!BJ181/$AW181)</f>
        <v>0.56892747578200897</v>
      </c>
      <c r="BJ181" s="14">
        <f>LN(Total!BK181/$AW181)</f>
        <v>0.33682895866452817</v>
      </c>
      <c r="BK181" s="14">
        <f>LN(Total!BL181/$AW181)</f>
        <v>1.4449257297038773</v>
      </c>
      <c r="BL181" s="14">
        <f>LN(Total!BM181/$AW181)</f>
        <v>-0.60781073304689937</v>
      </c>
      <c r="BM181" s="14">
        <f>LN(Total!BN181/$AW181)</f>
        <v>3.8641175105079931E-2</v>
      </c>
      <c r="BN181" s="14">
        <f>LN(Total!BO181/$AW181)</f>
        <v>0.19742399214618328</v>
      </c>
      <c r="BO181" s="14">
        <f>LN(Total!BP181/$AW181)</f>
        <v>0.19742399214618328</v>
      </c>
      <c r="BP181" s="14">
        <f>LN(Total!BQ181/$AW181)</f>
        <v>0.19742399214618328</v>
      </c>
      <c r="BQ181" s="14">
        <f>LN(Total!BR181/$AW181)</f>
        <v>-1.2871416690177348E-2</v>
      </c>
      <c r="BR181" s="14">
        <f>LN(Total!BS181/$AW181)</f>
        <v>-1.2871416690177348E-2</v>
      </c>
      <c r="BS181" s="14">
        <f>LN(Total!BT181/$AW181)</f>
        <v>-1.2871416690177348E-2</v>
      </c>
      <c r="BT181" s="14">
        <f>LN(Total!BU181/$AW181)</f>
        <v>-4.0809899456970617</v>
      </c>
      <c r="BU181" s="14">
        <f>LN(Total!BV181/$AW181)</f>
        <v>-3.4871790099600468</v>
      </c>
      <c r="BV181" s="14">
        <f>LN(Total!BW181/$AW181)</f>
        <v>3.5798430179390013</v>
      </c>
      <c r="BW181" s="14">
        <f>LN(Total!BY181)</f>
        <v>176</v>
      </c>
      <c r="BX181" s="14">
        <f>LN(Total!BZ181)</f>
        <v>4.0943445622221004</v>
      </c>
      <c r="BY181" s="14">
        <f>Total!CB181</f>
        <v>0</v>
      </c>
      <c r="BZ181" s="14">
        <f>Total!CC181</f>
        <v>0</v>
      </c>
      <c r="CA181" s="14">
        <f>Total!CD181</f>
        <v>0</v>
      </c>
      <c r="CB181" s="14">
        <f>Total!CE181</f>
        <v>1</v>
      </c>
      <c r="CC181" s="14">
        <f>Total!CF181</f>
        <v>0</v>
      </c>
      <c r="CD181" s="14">
        <f>Total!CG181</f>
        <v>0</v>
      </c>
      <c r="CE181" s="14">
        <f>Total!CH181</f>
        <v>0</v>
      </c>
      <c r="CF181" s="14">
        <f>Total!CI181</f>
        <v>0</v>
      </c>
      <c r="CG181" s="14">
        <f>Total!CJ181</f>
        <v>0</v>
      </c>
      <c r="CH181" s="14">
        <f>Total!CK181</f>
        <v>3.8043478260869588E-2</v>
      </c>
      <c r="CI181" s="14">
        <f>Total!CL181</f>
        <v>0.28804347826086979</v>
      </c>
      <c r="CJ181" s="14">
        <f>Total!CM181</f>
        <v>0.33695652173913077</v>
      </c>
      <c r="CK181" s="14">
        <f>Total!CN181</f>
        <v>0.29347826086956535</v>
      </c>
      <c r="CL181" s="14">
        <f>Total!CO181</f>
        <v>4.3478260869565244E-2</v>
      </c>
      <c r="CM181" s="14">
        <f>Total!CP181</f>
        <v>0</v>
      </c>
      <c r="CN181" s="14">
        <f>Total!CQ181</f>
        <v>0</v>
      </c>
      <c r="CO181" s="14">
        <f>Total!CR181</f>
        <v>0</v>
      </c>
      <c r="CP181" s="14">
        <f>Total!CS181</f>
        <v>0</v>
      </c>
      <c r="CQ181" s="14">
        <f>Total!CT181</f>
        <v>13</v>
      </c>
      <c r="CR181" s="14">
        <f>Total!CU181</f>
        <v>13</v>
      </c>
      <c r="CS181" s="14">
        <f>Total!CV181</f>
        <v>2</v>
      </c>
      <c r="CT181" s="14">
        <f>Total!CW181</f>
        <v>2</v>
      </c>
      <c r="CU181" s="14">
        <f>Total!CX181</f>
        <v>0</v>
      </c>
      <c r="CV181" s="14">
        <f>Total!CY181</f>
        <v>0</v>
      </c>
      <c r="CW181" s="14">
        <f>Total!CZ181</f>
        <v>0</v>
      </c>
      <c r="CX181" s="14">
        <f>Total!DA181</f>
        <v>0</v>
      </c>
      <c r="CY181" s="14">
        <f>Total!DB181</f>
        <v>0</v>
      </c>
      <c r="CZ181" s="14">
        <f>Total!DC181</f>
        <v>0</v>
      </c>
      <c r="DA181" s="14">
        <f>Total!DD181</f>
        <v>0</v>
      </c>
      <c r="DB181" s="14">
        <f>Total!DE181</f>
        <v>0</v>
      </c>
      <c r="DC181" s="14">
        <f>Total!DF181</f>
        <v>1</v>
      </c>
      <c r="DD181" s="14">
        <f>Total!DG181</f>
        <v>0</v>
      </c>
      <c r="DE181" s="14">
        <f>Total!DH181</f>
        <v>0</v>
      </c>
      <c r="DF181" s="14">
        <f>Total!DI181</f>
        <v>0</v>
      </c>
      <c r="DG181" s="14">
        <f>Total!DJ181</f>
        <v>0</v>
      </c>
      <c r="DH181" s="14">
        <f>Total!DK181</f>
        <v>51.652173913043505</v>
      </c>
      <c r="DI181" s="14">
        <f>Total!DL181</f>
        <v>0</v>
      </c>
      <c r="DJ181" s="14">
        <f>Total!DM181</f>
        <v>0</v>
      </c>
      <c r="DK181" s="14">
        <f>Total!DN181</f>
        <v>92</v>
      </c>
      <c r="DL181" s="14">
        <v>1</v>
      </c>
      <c r="DM181">
        <v>-4.5442161701225814</v>
      </c>
      <c r="DN181">
        <v>-5.9794499203289773</v>
      </c>
      <c r="DO181">
        <v>-4.9057292627138684</v>
      </c>
      <c r="DP181">
        <v>-4.563757129990293</v>
      </c>
      <c r="DQ181">
        <v>-4.897071108164754</v>
      </c>
      <c r="DR181">
        <v>-4.4459556127913205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Total</vt:lpstr>
      <vt:lpstr>EViews</vt:lpstr>
    </vt:vector>
  </TitlesOfParts>
  <Company>RCF Economic and Financial Consulting,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Thress</dc:creator>
  <cp:lastModifiedBy>Thomas Thress</cp:lastModifiedBy>
  <dcterms:created xsi:type="dcterms:W3CDTF">2002-03-07T17:27:44Z</dcterms:created>
  <dcterms:modified xsi:type="dcterms:W3CDTF">2015-01-08T17:53:32Z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-935949511</vt:i4>
  </property>
  <property fmtid="{D5CDD505-2E9C-101B-9397-08002B2CF9AE}" pid="3" name="_EmailSubject">
    <vt:lpwstr>RCF2003GQ.xls</vt:lpwstr>
  </property>
  <property fmtid="{D5CDD505-2E9C-101B-9397-08002B2CF9AE}" pid="4" name="_AuthorEmail">
    <vt:lpwstr>tthress@rcfecon.com</vt:lpwstr>
  </property>
  <property fmtid="{D5CDD505-2E9C-101B-9397-08002B2CF9AE}" pid="5" name="_AuthorEmailDisplayName">
    <vt:lpwstr>Thomas Thress</vt:lpwstr>
  </property>
  <property fmtid="{D5CDD505-2E9C-101B-9397-08002B2CF9AE}" pid="6" name="_ReviewingToolsShownOnce">
    <vt:lpwstr/>
  </property>
</Properties>
</file>